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70" yWindow="3540" windowWidth="18930" windowHeight="3885" activeTab="1"/>
  </bookViews>
  <sheets>
    <sheet name="Contenido" sheetId="8" r:id="rId1"/>
    <sheet name="Año 2018" sheetId="12" r:id="rId2"/>
  </sheets>
  <definedNames>
    <definedName name="_xlnm._FilterDatabase" localSheetId="1" hidden="1">'Año 2018'!$B$3175:$O$3190</definedName>
    <definedName name="_xlnm.Print_Area" localSheetId="1">'Año 2018'!$A$1:$P$3847</definedName>
    <definedName name="_xlnm.Print_Area" localSheetId="0">Contenido!$A$1:$O$123</definedName>
  </definedNames>
  <calcPr calcId="145621"/>
</workbook>
</file>

<file path=xl/calcChain.xml><?xml version="1.0" encoding="utf-8"?>
<calcChain xmlns="http://schemas.openxmlformats.org/spreadsheetml/2006/main">
  <c r="C131" i="8" l="1"/>
  <c r="C130" i="8"/>
  <c r="C129" i="8"/>
  <c r="C128" i="8"/>
  <c r="C127" i="8"/>
  <c r="C126" i="8"/>
  <c r="C125" i="8"/>
  <c r="C124" i="8"/>
  <c r="C123" i="8"/>
  <c r="C121" i="8"/>
  <c r="C133" i="8"/>
  <c r="C135" i="8"/>
  <c r="B4" i="8" l="1"/>
  <c r="C116" i="8" l="1"/>
  <c r="C115" i="8"/>
  <c r="C114" i="8"/>
  <c r="C113" i="8"/>
  <c r="C112" i="8"/>
  <c r="C111" i="8"/>
  <c r="C110" i="8"/>
  <c r="C109" i="8"/>
  <c r="C108" i="8"/>
  <c r="C107" i="8"/>
  <c r="C106" i="8"/>
  <c r="C105" i="8"/>
  <c r="C104" i="8"/>
  <c r="C95" i="8"/>
  <c r="C94" i="8"/>
  <c r="C93" i="8"/>
  <c r="C92" i="8"/>
  <c r="C91" i="8"/>
  <c r="C90" i="8"/>
  <c r="C89" i="8"/>
  <c r="C87" i="8" l="1"/>
  <c r="C86" i="8"/>
  <c r="C85" i="8"/>
  <c r="C84" i="8"/>
  <c r="C83" i="8"/>
  <c r="C82" i="8"/>
  <c r="C81" i="8"/>
  <c r="C79" i="8"/>
  <c r="C78" i="8"/>
  <c r="C77" i="8"/>
  <c r="C76" i="8"/>
  <c r="C75" i="8"/>
  <c r="C74" i="8" l="1"/>
  <c r="C73" i="8"/>
  <c r="C103" i="8"/>
  <c r="C102" i="8"/>
  <c r="C101" i="8"/>
  <c r="C100" i="8"/>
  <c r="C71" i="8"/>
  <c r="C57" i="8" l="1"/>
  <c r="C45" i="8"/>
  <c r="C44" i="8"/>
  <c r="C43" i="8"/>
  <c r="C42" i="8"/>
  <c r="C41" i="8"/>
  <c r="C40" i="8"/>
  <c r="C39" i="8"/>
  <c r="C38" i="8"/>
  <c r="C37" i="8"/>
  <c r="C36" i="8"/>
  <c r="C33" i="8"/>
  <c r="C32" i="8"/>
  <c r="C31" i="8"/>
  <c r="C30" i="8"/>
  <c r="C29" i="8"/>
  <c r="C28" i="8"/>
  <c r="C27" i="8"/>
  <c r="C26" i="8"/>
  <c r="C25" i="8"/>
  <c r="C24" i="8"/>
  <c r="C21" i="8" l="1"/>
  <c r="C20" i="8"/>
  <c r="C19" i="8"/>
  <c r="C18" i="8"/>
  <c r="C17" i="8"/>
  <c r="C16" i="8"/>
  <c r="C15" i="8"/>
  <c r="C14" i="8"/>
  <c r="C13" i="8"/>
  <c r="C23" i="8" l="1"/>
  <c r="C35" i="8"/>
  <c r="C47" i="8"/>
  <c r="C59" i="8"/>
  <c r="C117" i="8"/>
  <c r="C119" i="8"/>
  <c r="C118" i="8"/>
  <c r="C99" i="8"/>
  <c r="C97" i="8"/>
  <c r="C11" i="8"/>
  <c r="C12" i="8"/>
  <c r="C9" i="8"/>
</calcChain>
</file>

<file path=xl/sharedStrings.xml><?xml version="1.0" encoding="utf-8"?>
<sst xmlns="http://schemas.openxmlformats.org/spreadsheetml/2006/main" count="9875" uniqueCount="989">
  <si>
    <t>Total</t>
  </si>
  <si>
    <t>Promedio</t>
  </si>
  <si>
    <t>TABLA DE CONTENIDO</t>
  </si>
  <si>
    <t/>
  </si>
  <si>
    <t>Número de tarjetas principales</t>
  </si>
  <si>
    <t>Saldo corriente (Dólares)</t>
  </si>
  <si>
    <t>Saldo diferido (Dólares)</t>
  </si>
  <si>
    <t>Saldo total (Dólares)</t>
  </si>
  <si>
    <t>% saldo corriente</t>
  </si>
  <si>
    <t>% saldo rotativo</t>
  </si>
  <si>
    <t>% saldo diferido</t>
  </si>
  <si>
    <t>% saldo en mora</t>
  </si>
  <si>
    <t>Saldo en mora (Dólares)</t>
  </si>
  <si>
    <t xml:space="preserve">ESTADÍSTICAS DE TARJETAS DE CRÉDITO </t>
  </si>
  <si>
    <t>Emisor</t>
  </si>
  <si>
    <t>SECCIÓN I: PRINCIPALES CIFRAS DE TARJETA DE CRÉDITO</t>
  </si>
  <si>
    <t>Banco Amazonas</t>
  </si>
  <si>
    <t>Banco del Austro</t>
  </si>
  <si>
    <t>Banco Bolivariano</t>
  </si>
  <si>
    <t>Banco Comercial de Manabí</t>
  </si>
  <si>
    <t>Banco General Rumiñahui</t>
  </si>
  <si>
    <t>Banco Internacional</t>
  </si>
  <si>
    <t>Banco de Loja</t>
  </si>
  <si>
    <t>Banco de Machala</t>
  </si>
  <si>
    <t>Banco Pichincha</t>
  </si>
  <si>
    <t>Banco Solidario</t>
  </si>
  <si>
    <t>Banco Procredit</t>
  </si>
  <si>
    <t>Diners Club</t>
  </si>
  <si>
    <t>Número de tarjeta Principal</t>
  </si>
  <si>
    <t>3.1 Número de tarjetas de crédito principales por marca</t>
  </si>
  <si>
    <t>Visa</t>
  </si>
  <si>
    <t>Mastercard</t>
  </si>
  <si>
    <t>American Express</t>
  </si>
  <si>
    <t>Cuota Fácil</t>
  </si>
  <si>
    <t>Discover</t>
  </si>
  <si>
    <t>Persona natural</t>
  </si>
  <si>
    <t>Empresarial</t>
  </si>
  <si>
    <t>Marca compartida</t>
  </si>
  <si>
    <t>Sistema cerrado</t>
  </si>
  <si>
    <t>Básica</t>
  </si>
  <si>
    <t>D</t>
  </si>
  <si>
    <t>E</t>
  </si>
  <si>
    <t>PROVINCIA</t>
  </si>
  <si>
    <t xml:space="preserve"> Cañar</t>
  </si>
  <si>
    <t xml:space="preserve"> Carchi</t>
  </si>
  <si>
    <t xml:space="preserve"> Cotopaxi</t>
  </si>
  <si>
    <t xml:space="preserve"> Chimborazo</t>
  </si>
  <si>
    <t xml:space="preserve"> Esmeraldas</t>
  </si>
  <si>
    <t xml:space="preserve"> Morona</t>
  </si>
  <si>
    <t xml:space="preserve"> Napo</t>
  </si>
  <si>
    <t xml:space="preserve"> Pastaza</t>
  </si>
  <si>
    <t xml:space="preserve"> Zamora</t>
  </si>
  <si>
    <t xml:space="preserve"> Galapagos</t>
  </si>
  <si>
    <t xml:space="preserve"> Orellana</t>
  </si>
  <si>
    <t xml:space="preserve"> Santa Elena</t>
  </si>
  <si>
    <t>Marca de tarjeta</t>
  </si>
  <si>
    <t>Cuota fácil</t>
  </si>
  <si>
    <t>3.2 Saldo corriente de tarjetas de crédito principales por marca</t>
  </si>
  <si>
    <t>3.3 Saldo rotativo de tarjetas de crédito principales por marca</t>
  </si>
  <si>
    <t>3.4 Saldo diferido de tarjetas de crédito principales por marca</t>
  </si>
  <si>
    <t>3.5 Saldo total de tarjetas de crédito principales por marca</t>
  </si>
  <si>
    <t>3.6 Saldo en mora de tarjetas de crédito principales por marca</t>
  </si>
  <si>
    <t>3.7 Promedio de cupo máximo de tarjetas de crédito principales por marca</t>
  </si>
  <si>
    <t>3.8 Cupo promedio de tarjetas de crédito principales por marca</t>
  </si>
  <si>
    <t>3.9 Promedio de cupo mínimo de tarjetas de crédito principales por marca</t>
  </si>
  <si>
    <t>3.10 Resumen de tarjetas de crédito principales por marca</t>
  </si>
  <si>
    <t>4.1 Número de tarjetas de crédito principales por clasificación</t>
  </si>
  <si>
    <t>Clasifcación de tarjeta</t>
  </si>
  <si>
    <t>4.2 Saldo corriente de tarjetas de crédito principales por clasificación</t>
  </si>
  <si>
    <t>5.1 Número de tarjetas de crédito principales por calificación</t>
  </si>
  <si>
    <t>4.10 Resumen de tarjetas de crédito principales por clasificación</t>
  </si>
  <si>
    <t>4.9 Promedio de cupo mínimo de tarjetas de crédito principales por clasificación</t>
  </si>
  <si>
    <t>4.8 Cupo promedio de tarjetas de crédito principales por clasificación</t>
  </si>
  <si>
    <t>4.7 Promedio de cupo máximo de tarjetas de crédito principales por clasificación</t>
  </si>
  <si>
    <t>4.6 Saldo en mora de tarjetas de crédito principales por clasificación</t>
  </si>
  <si>
    <t>4.5 Saldo total de tarjetas de crédito principales por clasificación</t>
  </si>
  <si>
    <t>4.4 Saldo diferido de tarjetas de crédito principales por clasificación</t>
  </si>
  <si>
    <t>4.3 Saldo rotativo de tarjetas de crédito principales por clasificación</t>
  </si>
  <si>
    <t>5.2 Saldo corriente de tarjetas de crédito principales por calificación</t>
  </si>
  <si>
    <t>5.3 Saldo rotativo de tarjetas de crédito principales por calificación</t>
  </si>
  <si>
    <t>5.4 Saldo diferido de tarjetas de crédito principales por calificación</t>
  </si>
  <si>
    <t>5.5 Saldo total de tarjetas de crédito principales por calificación</t>
  </si>
  <si>
    <t>5.6 Saldo en mora de tarjetas de crédito principales por calificación</t>
  </si>
  <si>
    <t>5.7 Promedio de cupo máximo de tarjetas de crédito principales por calificación</t>
  </si>
  <si>
    <t>5.8 Cupo promedio de tarjetas de crédito principales por calificación</t>
  </si>
  <si>
    <t>5.9 Promedio de cupo mínimo de tarjetas de crédito principales por calificación</t>
  </si>
  <si>
    <t>5.10 Resumen de tarjetas de crédito principales por calificación</t>
  </si>
  <si>
    <t>6.1 Número de tarjetas de crédito principales por provincia</t>
  </si>
  <si>
    <t>Provincia</t>
  </si>
  <si>
    <t>6.2 Saldo corriente de tarjetas de crédito principales por provincia</t>
  </si>
  <si>
    <t>6.3 Saldo rotativo de tarjetas de crédito principales por provincia</t>
  </si>
  <si>
    <t>6.4 Saldo diferido de tarjetas de crédito principales por provincia</t>
  </si>
  <si>
    <t>6.5 Saldo total de tarjetas de crédito principales por provincia</t>
  </si>
  <si>
    <t>6.6 Saldo en mora de tarjetas de crédito principales por provincia</t>
  </si>
  <si>
    <t>6.7 Promedio de cupo máximo de tarjetas de crédito principales por provincia</t>
  </si>
  <si>
    <t>6.8 Cupo promedio de tarjetas de crédito principales por provincia</t>
  </si>
  <si>
    <t>6.10 Resumen de tarjetas de crédito principales por provincia</t>
  </si>
  <si>
    <t>Saldo total
 (USD)</t>
  </si>
  <si>
    <t>Saldo promedio 
(USD)</t>
  </si>
  <si>
    <t>Saldo en mora
(USD)</t>
  </si>
  <si>
    <t>Saldo corriente
(USD)</t>
  </si>
  <si>
    <t>Saldo rotativo
(USD)</t>
  </si>
  <si>
    <t>Saldo diferido 
(USD)</t>
  </si>
  <si>
    <t>Cupo promedio
(USD)</t>
  </si>
  <si>
    <t xml:space="preserve">  </t>
  </si>
  <si>
    <t>Calificación de riesgo</t>
  </si>
  <si>
    <t>2.1 Número de tarjeta de crédito por emisor</t>
  </si>
  <si>
    <t>2.2 Saldo corriente de tarjeta de crédito por emisor</t>
  </si>
  <si>
    <t>2.3 Saldo rotativo de tarjeta de crédito por emisor</t>
  </si>
  <si>
    <t>2.4 Saldo diferido de tarjeta de crédito por emisor</t>
  </si>
  <si>
    <t>2.5 Saldo total de tarjeta de crédito por emisor</t>
  </si>
  <si>
    <t>2.6 Saldo en mora de tarjeta de crédito por emisor</t>
  </si>
  <si>
    <t>2.7 Promedio del cupo máximo de tarjeta de crédito por emisor</t>
  </si>
  <si>
    <t>2.8 Cupo promedio de tarjeta de crédito por emisor</t>
  </si>
  <si>
    <t>2.9 Promedio del cupo mínimo de tarjeta de crédito por emisor</t>
  </si>
  <si>
    <t>6.9 Promedio de cupo mínimo de tarjetas de crédito principales por provincia</t>
  </si>
  <si>
    <t>2.10 Resumen de tarjeta de crédito principales por emisor</t>
  </si>
  <si>
    <t>A1</t>
  </si>
  <si>
    <t>A2</t>
  </si>
  <si>
    <t>A3</t>
  </si>
  <si>
    <t>B1</t>
  </si>
  <si>
    <t>B2</t>
  </si>
  <si>
    <t>C1</t>
  </si>
  <si>
    <t>C2</t>
  </si>
  <si>
    <t>CALIFICACION</t>
  </si>
  <si>
    <t>Promedio de tarjeta de crédito por emisor</t>
  </si>
  <si>
    <t>Cuota de emisor por número de tarjeta de crédito</t>
  </si>
  <si>
    <t>Promedio de saldo corriente por emisor</t>
  </si>
  <si>
    <t>Cuota de emisor por saldo corriente</t>
  </si>
  <si>
    <t>Promedio de saldo rotativo por emisor</t>
  </si>
  <si>
    <t>Cuota de emisor por saldo rotativo</t>
  </si>
  <si>
    <t>Promedio de saldo diferido por emisor</t>
  </si>
  <si>
    <t>Cuota de emisor por saldo diferido</t>
  </si>
  <si>
    <t>Promedio de saldo total por emisor</t>
  </si>
  <si>
    <t>Cuota de emisor por saldo total</t>
  </si>
  <si>
    <t>Promedio de saldo en mora por emisor</t>
  </si>
  <si>
    <t>Cuota de emisor por saldo en mora</t>
  </si>
  <si>
    <t>Promedio de cupo máximo por emisor</t>
  </si>
  <si>
    <t>Cupo promedio por emisor</t>
  </si>
  <si>
    <t>Promedio de cupo mínimo por emisor</t>
  </si>
  <si>
    <t>Promedio de tarjeta de crédito por marca</t>
  </si>
  <si>
    <t>Cuota de marca por número de tarjeta de crédito</t>
  </si>
  <si>
    <t>Promedio de saldo corriente por marca</t>
  </si>
  <si>
    <t>Cuota de marca por saldo corriente</t>
  </si>
  <si>
    <t>Promedio de saldo rotativo por marca</t>
  </si>
  <si>
    <t>Cuota de marca por saldo rotativo</t>
  </si>
  <si>
    <t>Promedio de saldo diferido por marca</t>
  </si>
  <si>
    <t>Cuota de marca por saldo diferido</t>
  </si>
  <si>
    <t>Promedio de saldo total por marca</t>
  </si>
  <si>
    <t>Cuota de marca por saldo total</t>
  </si>
  <si>
    <t>Promedio de saldo en mora por marca</t>
  </si>
  <si>
    <t>Cuota de marca por saldo en mora</t>
  </si>
  <si>
    <t>Promedio de cupo máximo por marca</t>
  </si>
  <si>
    <t>Cupo promedio por marca</t>
  </si>
  <si>
    <t>Promedio de cupo mínimo por marca</t>
  </si>
  <si>
    <t>Promedio de tarjeta de crédito por clasificación</t>
  </si>
  <si>
    <t>Cuota de clasificación por número de tarjeta de crédito</t>
  </si>
  <si>
    <t>Transacciones de consumos corrientes</t>
  </si>
  <si>
    <t>Transaciones de consumos totales</t>
  </si>
  <si>
    <t>Transacciones de consumos rotativos</t>
  </si>
  <si>
    <t>Transacciones de consumos diferidos</t>
  </si>
  <si>
    <t>Facturación total</t>
  </si>
  <si>
    <t>Transacciones de consumos en el exterior</t>
  </si>
  <si>
    <t>Transacciones de consumos por internet</t>
  </si>
  <si>
    <t>Facturación promedio de consumos totales</t>
  </si>
  <si>
    <t>Facturación promedio de consumos en el exterior</t>
  </si>
  <si>
    <t>Facturación promedio de consumos por internet</t>
  </si>
  <si>
    <t>Facturación promedio de consumos corrientes</t>
  </si>
  <si>
    <t>Facturación promedio de consumos rotativos</t>
  </si>
  <si>
    <t>Facturación promedio de consumos diferidos</t>
  </si>
  <si>
    <t>% Transacciones de consumos por internet /Transacciones de consumos totales</t>
  </si>
  <si>
    <t>% Transacciones de consumos en el exterior/Transacciones de consumos totales</t>
  </si>
  <si>
    <t>% Facturación de consumos en el exterior/Facturación de consumos totales</t>
  </si>
  <si>
    <t>% Facturación de consumos por internet/Facturación de consumos totales</t>
  </si>
  <si>
    <t>Promedio de saldo corriente por clasificación</t>
  </si>
  <si>
    <t>Cuota de clasificación por saldo corriente</t>
  </si>
  <si>
    <t>Promedio de saldo rotativo por clasificación</t>
  </si>
  <si>
    <t>Cuota de clasificación por saldo rotativo</t>
  </si>
  <si>
    <t>Promedio de saldo diferido por clasificación</t>
  </si>
  <si>
    <t>Cuota de clasificación por saldo diferido</t>
  </si>
  <si>
    <t>Promedio de saldo total por clasificación</t>
  </si>
  <si>
    <t>Cuota de clasificación por saldo total</t>
  </si>
  <si>
    <t>Cuota de clasificación por saldo en mora</t>
  </si>
  <si>
    <t>Promedio de saldo en mora por clasificación</t>
  </si>
  <si>
    <t>Promedio de tarjeta de crédito por calificación</t>
  </si>
  <si>
    <t>Cuota de calificación por número de tarjeta de crédito</t>
  </si>
  <si>
    <t>Promedio de saldo corriente por calificación</t>
  </si>
  <si>
    <t>Cuota de calificación por saldo corriente</t>
  </si>
  <si>
    <t>Promedio de saldo rotativo por calificación</t>
  </si>
  <si>
    <t>Cuota de calificación por saldo rotativo</t>
  </si>
  <si>
    <t>Promedio de saldo diferido por calificación</t>
  </si>
  <si>
    <t>Cuota de calificación por saldo diferido</t>
  </si>
  <si>
    <t>Cuota de calificación por saldo total</t>
  </si>
  <si>
    <t>Promedio de saldo total por calificación</t>
  </si>
  <si>
    <t>Promedio de saldo en mora por calificación</t>
  </si>
  <si>
    <t>Cuota de calificación por saldo en mora</t>
  </si>
  <si>
    <t>Promedio de tarjeta de crédito por provincia</t>
  </si>
  <si>
    <t>Cuota de provincia por número de tarjeta de crédito</t>
  </si>
  <si>
    <t>Promedio de saldo total por provincia</t>
  </si>
  <si>
    <t>Cuota de provincia por saldo corriente</t>
  </si>
  <si>
    <t>Promedio de saldo corriente por provincia</t>
  </si>
  <si>
    <t>Cuota de provincia por saldo rotativo</t>
  </si>
  <si>
    <t>Promedio de saldo rotativo por provincia</t>
  </si>
  <si>
    <t>Promedio de saldo diferido por provincia</t>
  </si>
  <si>
    <t>Cuota de provincia por saldo diferido</t>
  </si>
  <si>
    <t>Cuota de provincia por saldo total</t>
  </si>
  <si>
    <t>Cuota de provincia por saldo en mora</t>
  </si>
  <si>
    <t>Promedio de saldo en mora por provincia</t>
  </si>
  <si>
    <t>Promedio de transacciones de consumos por emisor</t>
  </si>
  <si>
    <t>Cuota de emisor por transacciones de consumos</t>
  </si>
  <si>
    <t>Promedio de facturación total por emisor</t>
  </si>
  <si>
    <t>Cuota de emisor por facturación total</t>
  </si>
  <si>
    <t>Promedio de transacciones de consumos en el exterior por emisor</t>
  </si>
  <si>
    <t>Cuota de emisor por transacciones de consumos en el exterior</t>
  </si>
  <si>
    <t>Cuota de emisor por facturación en el exterior</t>
  </si>
  <si>
    <t>Promedio de facturación en el exterior por emisor</t>
  </si>
  <si>
    <t>Promedio de transacciones de consumos en internet por emisor</t>
  </si>
  <si>
    <t>Cuota de emisor por transacciones de consumos en internet</t>
  </si>
  <si>
    <t>Promedio de facturación en internet por emisor</t>
  </si>
  <si>
    <t>Cuota de emisor por facturación en internet</t>
  </si>
  <si>
    <t>Cuota de emisor por transacciones de consumos en internet internacional</t>
  </si>
  <si>
    <t>Promedio de transacciones de consumos en internet internacional por emisor</t>
  </si>
  <si>
    <t>Promedio de transacciones de consumos en internet nacional por emisor</t>
  </si>
  <si>
    <t>Cuota de emisor por transacciones de consumos en internet nacional</t>
  </si>
  <si>
    <t>Cuota de emisor por facturación en internet nacional</t>
  </si>
  <si>
    <t>Promedio de facturación en internet nacional por emisor</t>
  </si>
  <si>
    <t>Promedio de facturación en internet internacional por emisor</t>
  </si>
  <si>
    <t>Cuota de emisor por facturación en internet internacional</t>
  </si>
  <si>
    <t>1.1 Evolución de número y saldos de tarjetas de crédito principales</t>
  </si>
  <si>
    <t>Saldo rotativo (Dólares)</t>
  </si>
  <si>
    <t>SECCIÓN II: CIFRAS DE TARJETAS DE CRÉDITO POR ENTIDAD EMISORA</t>
  </si>
  <si>
    <t>SECCIÓN III: CIFRAS DE TARJETAS DE CRÉDITO POR MARCA</t>
  </si>
  <si>
    <t>SECCIÓN VI: CIFRAS DE TARJETAS DE CRÉDITO POR PROVINCIA</t>
  </si>
  <si>
    <t>SECCIÓN V: CIFRAS DE TARJETAS DE CRÉDITO POR CALIFICACIÓN DE RIESGO</t>
  </si>
  <si>
    <t>SECCIÓN IV: CIFRAS DE TARJETAS DE CRÉDITO POR CLASIFICACIÓN</t>
  </si>
  <si>
    <t>Facturación de consumos corrientes (Dólares)</t>
  </si>
  <si>
    <t>Facturación de consumos rotativos (Dólares)</t>
  </si>
  <si>
    <t>Facturación de consumos diferidos (Dólares)</t>
  </si>
  <si>
    <t>Facturación de consumos en el exterior (Dólares)</t>
  </si>
  <si>
    <t>Facturación de consumos por internet (Dólares)</t>
  </si>
  <si>
    <t>SECCIÓN VII: CIFRAS DE TARJETAS DE CRÉDITO POR SEGMENTACIÓN GENÉRICA (BASADA EN DENOMINACIÓN Y RESOLUCIÓN JB-2014-3084)</t>
  </si>
  <si>
    <t>AA</t>
  </si>
  <si>
    <t>A</t>
  </si>
  <si>
    <t>B</t>
  </si>
  <si>
    <t>C</t>
  </si>
  <si>
    <t>Segmento genérico</t>
  </si>
  <si>
    <t>Cuota de tarjetas por segmento</t>
  </si>
  <si>
    <t>SECCIÓN VIII:  CIFRAS DE TRANSACCIONES DE CONSUMOS Y FACTURACIÓN CON TARJETAS DE CRÉDITO</t>
  </si>
  <si>
    <t>8.1 Evolución de transacciones de consumos y facturación pagados con tarjeta de crédito</t>
  </si>
  <si>
    <t>8.2 Transacciones de consumos totales pagados con tarjeta de crédito por emisor</t>
  </si>
  <si>
    <t>8.3 Facturación total pagada con tarjeta de crédito por emisor</t>
  </si>
  <si>
    <t>8.5 Resumen de transacciones de consumo y facturación por emisor</t>
  </si>
  <si>
    <t>8.6 Transacciones de consumos en establecimientos del exterior pagados con tarjeta de crédito por emisor</t>
  </si>
  <si>
    <t>8.7 Facturación en establecimientos del exterior pagada con tarjeta de crédito por emisor</t>
  </si>
  <si>
    <t>8.8 Facturación promedio en establecimientos del exterior por emisor</t>
  </si>
  <si>
    <t>8.9 Resumen de transacciones de consumos y facturación en el exterior por emisor</t>
  </si>
  <si>
    <t>8.10 Transacciones de consumos en internet pagados con tarjeta de crédito por emisor</t>
  </si>
  <si>
    <t>8.11 Facturación en internet pagada con tarjeta de crédito por emisor</t>
  </si>
  <si>
    <t>8.12 Facturación promedio en internet pagada con tarjeta de crédito por emisor</t>
  </si>
  <si>
    <t>8.13 Resumen de transacciones de consumos y facturación en internet por emisor</t>
  </si>
  <si>
    <t>8.14 Transacciones de consumos en internet (Internacional) pagados con tarjeta de crédito por emisor</t>
  </si>
  <si>
    <t>8.15 Facturación en internet (Internacional) pagada con tarjeta de crédito por emisor</t>
  </si>
  <si>
    <t>8.16 Facturación promedio en internet (Internacional) pagada con tarjeta de crédito por emisor</t>
  </si>
  <si>
    <t>8.17 Resumen de transacciones de consumos y facturación en internet  (Internacional) por emisor</t>
  </si>
  <si>
    <t>8.18 Transacciones de consumos en internet (Nacional) pagados con tarjeta de crédito por emisor</t>
  </si>
  <si>
    <t>8.19 Facturación en internet (Nacional) pagada con tarjeta de crédito por emisor</t>
  </si>
  <si>
    <t>8.20 Facturación promedio en internet (Nacional) pagada con tarjeta de crédito por emisor</t>
  </si>
  <si>
    <t>8.21 Resumen de transacciones de consumos y facturación en internet  (Nacional) por emisor</t>
  </si>
  <si>
    <t>7.1 Número de tarjetas de crédito principales por segmento genérico</t>
  </si>
  <si>
    <t>7.1.1 Número de tarjetas de crédito principales por segmento genérico</t>
  </si>
  <si>
    <t>7.1.2 Número de tarjetas de crédito principales por segmento genérico y emisor</t>
  </si>
  <si>
    <t>EMISOR</t>
  </si>
  <si>
    <t>Cuota de tarjetas por segmento por entidad</t>
  </si>
  <si>
    <t>Cuota de tarjetas por segmento del total</t>
  </si>
  <si>
    <t>7.1.3 Número de tarjetas de crédito principales por segmento genérico y marca</t>
  </si>
  <si>
    <t>Marca emisora de tarjeta de crédito</t>
  </si>
  <si>
    <t>Cuota de tarjetas por segmento por marca</t>
  </si>
  <si>
    <t>7.1.4 Número de tarjetas de crédito principales por segmento genérico y clasificación</t>
  </si>
  <si>
    <t>Persona Natural</t>
  </si>
  <si>
    <t>CLASIFICACIÓN</t>
  </si>
  <si>
    <t>Cuota de tarjetas por segmento por clasificación</t>
  </si>
  <si>
    <t>Marca Compartida</t>
  </si>
  <si>
    <t>Sistema Cerrado</t>
  </si>
  <si>
    <t>7.1.5 Número de tarjetas de crédito principales por segmento genérico y calificación</t>
  </si>
  <si>
    <t>Cuota de tarjetas por segmento por calificación</t>
  </si>
  <si>
    <t>7.1.6 Número de tarjetas de crédito principales por segmento genérico y provincia</t>
  </si>
  <si>
    <t>Cuota de tarjetas por segmento por provincia</t>
  </si>
  <si>
    <t>7.2 Saldo total de tarjetas de crédito principales por segmento genérico</t>
  </si>
  <si>
    <t>7.2.1 Saldo total de tarjetas de crédito principales por segmento genérico</t>
  </si>
  <si>
    <t>7.2.2 Saldo total de tarjetas de crédito principales por segmento genérico y emisor</t>
  </si>
  <si>
    <t>7.2.3 Saldo total de tarjetas de crédito principales por segmento genérico y marca</t>
  </si>
  <si>
    <t>7.2.5 Saldo total de tarjetas de crédito principales por segmento genérico y calificación</t>
  </si>
  <si>
    <t>7.2.6 Saldo total de tarjetas de crédito principales por segmento genérico y provincia</t>
  </si>
  <si>
    <t>7.3 Saldo en mora de tarjetas de crédito principales por segmento genérico</t>
  </si>
  <si>
    <t>7.3.1 Saldo en mora de tarjetas de crédito principales por segmento genérico</t>
  </si>
  <si>
    <t>7.2.4 Saldo total de tarjetas de crédito principales por segmento genérico y clasificación</t>
  </si>
  <si>
    <t>7.3.4 Saldo en mora de tarjetas de crédito principales por segmento genérico y clasificación</t>
  </si>
  <si>
    <t>7.3.2 Saldo en mora de tarjetas de crédito principales por segmento genérico y emisor</t>
  </si>
  <si>
    <t>7.3.3 Saldo en mora de tarjetas de crédito principales por segmento genérico y marca</t>
  </si>
  <si>
    <t>Calificación</t>
  </si>
  <si>
    <t>Banco ProcreditD</t>
  </si>
  <si>
    <t>VisaAA</t>
  </si>
  <si>
    <t>VisaA</t>
  </si>
  <si>
    <t>VisaB</t>
  </si>
  <si>
    <t>VisaC</t>
  </si>
  <si>
    <t>VisaD</t>
  </si>
  <si>
    <t>VisaE</t>
  </si>
  <si>
    <t>MastercardAA</t>
  </si>
  <si>
    <t>MastercardA</t>
  </si>
  <si>
    <t>MastercardB</t>
  </si>
  <si>
    <t>MastercardC</t>
  </si>
  <si>
    <t>MastercardD</t>
  </si>
  <si>
    <t>MastercardE</t>
  </si>
  <si>
    <t>DiscoverC</t>
  </si>
  <si>
    <t>Cuota fácilD</t>
  </si>
  <si>
    <t>7.3.5 Saldo en mora de tarjetas de crédito principales por segmento genérico y calificación</t>
  </si>
  <si>
    <t>7.3.6 Saldo en mora de tarjetas de crédito principales por segmento genérico y provincia</t>
  </si>
  <si>
    <t>Otras marcas</t>
  </si>
  <si>
    <t xml:space="preserve"> Bolívar</t>
  </si>
  <si>
    <t xml:space="preserve"> Sucumbíos</t>
  </si>
  <si>
    <t>Facturación promedio por transacciones en el exterior(USD)</t>
  </si>
  <si>
    <t>Facturación promedio por transacciones (USD)</t>
  </si>
  <si>
    <t>Facturación promedio por transacciones en internet (USD)</t>
  </si>
  <si>
    <t>Promedio de transacciones mensuales de consumos en el exterior</t>
  </si>
  <si>
    <t>Promedio de facturación mensual en el exterior (USD)</t>
  </si>
  <si>
    <t>Promedio de facturación mensual (USD)</t>
  </si>
  <si>
    <t>Promedio de transacciones mensuales de consumos</t>
  </si>
  <si>
    <t>Facturación promedio por transacciones en internet internacional
(USD)</t>
  </si>
  <si>
    <t>Promedio de facturación mensual en internet internacional (USD)</t>
  </si>
  <si>
    <t>Promedio de transacciones mensuales de consumos en internet internacional</t>
  </si>
  <si>
    <t>Promedio de transacciones mensuales de consumos en internet</t>
  </si>
  <si>
    <t>Promedio de facturación mensual en internet (USD)</t>
  </si>
  <si>
    <t>Facturación promedio por transacciones en internet nacional
(USD)</t>
  </si>
  <si>
    <t>Promedio de facturación mensual en internet nacional (USD)</t>
  </si>
  <si>
    <t>Promedio de transacciones mensuales de consumos en internet nacional</t>
  </si>
  <si>
    <t>8.4 Facturación promedio por emisor</t>
  </si>
  <si>
    <t>Azuay</t>
  </si>
  <si>
    <t>Cañar</t>
  </si>
  <si>
    <t>Carchi</t>
  </si>
  <si>
    <t>Cotopaxi</t>
  </si>
  <si>
    <t>Chimborazo</t>
  </si>
  <si>
    <t>El Oro</t>
  </si>
  <si>
    <t>Esmeraldas</t>
  </si>
  <si>
    <t>Guayas</t>
  </si>
  <si>
    <t>Imbabura</t>
  </si>
  <si>
    <t>Loja</t>
  </si>
  <si>
    <t>Morona Santiago</t>
  </si>
  <si>
    <t>Napo</t>
  </si>
  <si>
    <t>Pastaza</t>
  </si>
  <si>
    <t>Pichincha</t>
  </si>
  <si>
    <t>Tungurahua</t>
  </si>
  <si>
    <t>Zamora Chinchipe</t>
  </si>
  <si>
    <t>Sucumbíos</t>
  </si>
  <si>
    <t>Orellana</t>
  </si>
  <si>
    <t>Santo Domingo de los Tsáchilas</t>
  </si>
  <si>
    <t>Santa Elena</t>
  </si>
  <si>
    <t>Manabí</t>
  </si>
  <si>
    <t>Bolívar</t>
  </si>
  <si>
    <t>Los Ríos</t>
  </si>
  <si>
    <t>Galápagos</t>
  </si>
  <si>
    <t>SUPERINTENDENCIA DE BANCOS DEL ECUADOR
INTENDENCIA NACIONAL DE RIESGOS Y ESTUDIOS
DIRECCIÓN DE ESTUDIOS Y GESTIÓN DE LA INFORMACIÓN
SUBDIRECCIÓN DE ADMINISTRACIÓN DE SERVICIOS</t>
  </si>
  <si>
    <t>D1</t>
  </si>
  <si>
    <t>E1</t>
  </si>
  <si>
    <t>E2</t>
  </si>
  <si>
    <t>enero</t>
  </si>
  <si>
    <t>febrero</t>
  </si>
  <si>
    <t>marzo</t>
  </si>
  <si>
    <t>abril</t>
  </si>
  <si>
    <t>mayo</t>
  </si>
  <si>
    <t>junio</t>
  </si>
  <si>
    <t>julio</t>
  </si>
  <si>
    <t>agosto</t>
  </si>
  <si>
    <t>septiembre</t>
  </si>
  <si>
    <t>octubre</t>
  </si>
  <si>
    <t>noviembre</t>
  </si>
  <si>
    <t>diciembre</t>
  </si>
  <si>
    <t>Fecha de publicación: Abril 2019</t>
  </si>
  <si>
    <t>Banco Guayaquil</t>
  </si>
  <si>
    <t>Banco Pacífico</t>
  </si>
  <si>
    <t>Produbanco Grupo Promerica</t>
  </si>
  <si>
    <t>Banco Diners Club</t>
  </si>
  <si>
    <t>Banco Diners club</t>
  </si>
  <si>
    <t>Alía</t>
  </si>
  <si>
    <t>Micro</t>
  </si>
  <si>
    <t>PYME</t>
  </si>
  <si>
    <t>DATOS A AÑO 2018</t>
  </si>
  <si>
    <t>DATOS AÑO 2018</t>
  </si>
  <si>
    <t>Visa Corporativa PJ</t>
  </si>
  <si>
    <t>Visa Signature</t>
  </si>
  <si>
    <t>Visa Signature MC</t>
  </si>
  <si>
    <t>Visa Infinite</t>
  </si>
  <si>
    <t>Visa Platinum</t>
  </si>
  <si>
    <t>Visa Platinum MC</t>
  </si>
  <si>
    <t>Visa Business PJ</t>
  </si>
  <si>
    <t>Visa Empresarial PJ</t>
  </si>
  <si>
    <t>Visa Oro</t>
  </si>
  <si>
    <t>Visa Oro MC</t>
  </si>
  <si>
    <t>Visa Oro Micro</t>
  </si>
  <si>
    <t>Visa Básica</t>
  </si>
  <si>
    <t>Visa Clásica</t>
  </si>
  <si>
    <t>Visa Clásica MC</t>
  </si>
  <si>
    <t>Visa Nacional</t>
  </si>
  <si>
    <t>Visa Nacional MC</t>
  </si>
  <si>
    <t>Visa Nacional PJ</t>
  </si>
  <si>
    <t>Mastercard Corporativa PJ</t>
  </si>
  <si>
    <t>Mastercard Black</t>
  </si>
  <si>
    <t>Mastercard Black MC</t>
  </si>
  <si>
    <t>Mastercard Black PJ</t>
  </si>
  <si>
    <t>Mastercard Business PJ</t>
  </si>
  <si>
    <t>Mastercard Platinum</t>
  </si>
  <si>
    <t>Mastercard Platinum MC</t>
  </si>
  <si>
    <t>Mastercard Empresarial PJ</t>
  </si>
  <si>
    <t>Mastercard Oro</t>
  </si>
  <si>
    <t>Mastercard Oro MC</t>
  </si>
  <si>
    <t>Mastercard Clásica</t>
  </si>
  <si>
    <t>Mastercard Clásica MC</t>
  </si>
  <si>
    <t>Mastercard Nacional</t>
  </si>
  <si>
    <t>Mastercard Nacional MC</t>
  </si>
  <si>
    <t>Diners Club Corporativa Miles PJ</t>
  </si>
  <si>
    <t>Diners Club Corporativa PJ</t>
  </si>
  <si>
    <t>Diners Club Sphaera</t>
  </si>
  <si>
    <t>Diners Club Aadvantage</t>
  </si>
  <si>
    <t>Diners Club Miles</t>
  </si>
  <si>
    <t>Diners Club Miles MC</t>
  </si>
  <si>
    <t>Diners Club Clásica</t>
  </si>
  <si>
    <t>Diners Club Básica</t>
  </si>
  <si>
    <t>Diners Club Clásica MC</t>
  </si>
  <si>
    <t>Diners Club Nacional</t>
  </si>
  <si>
    <t>Diners Club Nacional MC</t>
  </si>
  <si>
    <t>Diners Club Nacional PJ</t>
  </si>
  <si>
    <t>Diners Nacional GAS PJ</t>
  </si>
  <si>
    <t>Cuota Fácil Clásica</t>
  </si>
  <si>
    <t>Otra marca</t>
  </si>
  <si>
    <t>Alia Black</t>
  </si>
  <si>
    <t>Alia Platinum</t>
  </si>
  <si>
    <t>Alia Oro</t>
  </si>
  <si>
    <t>Alia Clásica</t>
  </si>
  <si>
    <t>SECCIÓN X: CONSIDERANDOS</t>
  </si>
  <si>
    <t>SECCIÓN XI: CONTACTOS</t>
  </si>
  <si>
    <t>Marca</t>
  </si>
  <si>
    <t>Nombre Genérico de la Tarjeta</t>
  </si>
  <si>
    <t>Segmento Genérico</t>
  </si>
  <si>
    <t>Visa Clásica PYME</t>
  </si>
  <si>
    <t>Mastercard Clásica PYME</t>
  </si>
  <si>
    <t>AmEx Platinum</t>
  </si>
  <si>
    <t>AmEx Elite</t>
  </si>
  <si>
    <t>AmEx Platinum Pago</t>
  </si>
  <si>
    <t>AmEx Platinum Crédito</t>
  </si>
  <si>
    <t>AmEx Platinum MC</t>
  </si>
  <si>
    <t>AmEx Business PJ</t>
  </si>
  <si>
    <t>AmEx Oro Pago</t>
  </si>
  <si>
    <t>AmEx Oro Crédito</t>
  </si>
  <si>
    <t>AmEx Oro MC</t>
  </si>
  <si>
    <t>AmEx Clásica</t>
  </si>
  <si>
    <t>AmEx Clásica Pago</t>
  </si>
  <si>
    <t>AmEx Clásica Crédito</t>
  </si>
  <si>
    <t>AmEx Clásica MC</t>
  </si>
  <si>
    <t>Valores en dólares</t>
  </si>
  <si>
    <t>SECCIÓN IX:  ESTADÍSTICAS DE TARJETAS POR EMISOR, MARCA, SEGMENTO Y NOMBRE GENÉRICO DE LA TARJETA</t>
  </si>
  <si>
    <t>9.1 Estadísticas de número de tarjetas de crédito por emisor, marca, segmento genérico y nombre genérico</t>
  </si>
  <si>
    <t>9.2 Estadísticas de saldo total de las tarjetas de crédito por emisor, marca, segmento genérico y nombre genérico</t>
  </si>
  <si>
    <t>9.3 Estadísticas de saldo en mora de las tarjetas de crédito por emisor, marca, segmento genérico y nombre genérico</t>
  </si>
  <si>
    <t>9.4 Estadísticas de transacciones de consumos con tarjetas de crédito por emisor, marca, segmento genérico y nombre genérico</t>
  </si>
  <si>
    <t>9.5 Estadísticas de facturación con tarjetas de crédito por emisor, marca, segmento genérico y nombre genérico</t>
  </si>
  <si>
    <t>9.6 Estadísticas de transacciones de consumos en el exterior con tarjetas de crédito por emisor, marca, segmento genérico y nombre genérico</t>
  </si>
  <si>
    <t>9.7 Estadísticas de facturación en el exterior con tarjetas de crédito por emisor, marca, segmento genérico y nombre genérico</t>
  </si>
  <si>
    <t>9.8 Estadísticas de transacciones de consumos en internet con tarjetas de crédito por emisor, marca, segmento genérico y nombre genérico</t>
  </si>
  <si>
    <t>9.9 Estadísticas de facturación en internet con tarjetas de crédito por emisor, marca, segmento genérico y nombre genérico</t>
  </si>
  <si>
    <r>
      <t xml:space="preserve">
</t>
    </r>
    <r>
      <rPr>
        <b/>
        <sz val="15"/>
        <color theme="1"/>
        <rFont val="Arial"/>
        <family val="2"/>
      </rPr>
      <t>Contacto</t>
    </r>
    <r>
      <rPr>
        <sz val="15"/>
        <color theme="1"/>
        <rFont val="Arial"/>
        <family val="2"/>
      </rPr>
      <t xml:space="preserve">
Teléfonos: 02 2996100, 02 2997600, ext. 1944
Email: dnei_sas@superbancos.gob.ec
</t>
    </r>
  </si>
  <si>
    <t>Valores en dóilares</t>
  </si>
  <si>
    <t>Valores en dolares</t>
  </si>
  <si>
    <t>Valores en dóalres</t>
  </si>
  <si>
    <t>Valofres en dólares</t>
  </si>
  <si>
    <t>Enero a Diciembre de 2018</t>
  </si>
  <si>
    <t>DATOS REPROCESADOS</t>
  </si>
  <si>
    <t>Las dimensiones consideradas en este reporte son: Emisor de tarjeta de crédito, marca de tarjeta de crédito, clasificación, calificación de riesgo y provincias.
Las variables consideradas son: Número de tarjetas crédito (cuentas) principales, saldos (corriente, rotativo, diferido, total y en mora), cupos (promedio del cupo máximo, cupo promedio, promedio del cupo mínimo).
La calificación de riesgo es una versión simplificada en esta versión de reporte, ya que la calificación A implica las calificaciones (A1, A2, A3) y así sucesivamente.
En los puntos de resumen las variables consideradas para las burbujas son: número de tarjetas, saldo total y saldo promedio.
Las categorías de las dimensiones (entidad, marca y otras) son ordenadas en base a los totales anuales o promedios.
Las cifras del mes de junio fueron reprocesadas.
Los segmentos genéricos corresponden a los definidos mediante Resolución No. JB-2014-3084 de 09 de septiembre de 2014 y de acuerdo a los oficios de validación emitidos desde el año 2012 y sirven para clasificar a las tarjetas por segmentos de clientes y no necesariamente expresan las tarifas asociadas a ellas.
PJ Persona Jurídica.
MC significa Marca compartida.
SC significa Sistema cerrado.
Denominación genérica es la denominación comercial estandarizada.
Desde octubre de 2016, Diners reporta los datos de las tarjetas de Interdin.
Por definición, las tarjetas con denominación Corporativa tienen segmento A; las tarjetas con denominación Empresarial tienen segmento B, las tarjetas con denominación Micro tienen segmento C y las tarjetas con denominación PYME tienen segmento D.  Estos segmentos se aplicaron en la mayoría de los casos, salvo que la tarjeta tenga un segmento establecido, por ejemplo Micro Nacional que tendría segmento E.
Los valores de los saldos en mora, están en revisión.
La data fue reprocesada debido a que ciertos emisores no envian los datos de BIN o de código de Tarjeta o denominación o de alguna otra variable que sirva para identificar a la tarjeta. Una vez que hemos corregido manualmente  eso  y con base a la data histórica,se procedio a imputar los datos faltantes y se volvió a reprocesar toda la data.</t>
  </si>
  <si>
    <t>Banco PacíficoAA</t>
  </si>
  <si>
    <t>Banco PacíficoA</t>
  </si>
  <si>
    <t>Banco PacíficoB</t>
  </si>
  <si>
    <t>Banco PacíficoC</t>
  </si>
  <si>
    <t>Banco PacíficoD</t>
  </si>
  <si>
    <t>Banco PacíficoE</t>
  </si>
  <si>
    <t>Banco PichinchaAA</t>
  </si>
  <si>
    <t>Banco PichinchaA</t>
  </si>
  <si>
    <t>Banco PichinchaB</t>
  </si>
  <si>
    <t>Banco PichinchaC</t>
  </si>
  <si>
    <t>Banco PichinchaD</t>
  </si>
  <si>
    <t>Banco PichinchaE</t>
  </si>
  <si>
    <t>Banco Diners ClubAA</t>
  </si>
  <si>
    <t>Banco Diners ClubA</t>
  </si>
  <si>
    <t>Banco Diners ClubB</t>
  </si>
  <si>
    <t>Banco Diners ClubC</t>
  </si>
  <si>
    <t>Banco Diners ClubD</t>
  </si>
  <si>
    <t>Banco Diners ClubE</t>
  </si>
  <si>
    <t>Banco GuayaquilAA</t>
  </si>
  <si>
    <t>Banco GuayaquilA</t>
  </si>
  <si>
    <t>Banco GuayaquilB</t>
  </si>
  <si>
    <t>Banco GuayaquilC</t>
  </si>
  <si>
    <t>Banco GuayaquilD</t>
  </si>
  <si>
    <t>Banco del AustroAA</t>
  </si>
  <si>
    <t>Banco del AustroA</t>
  </si>
  <si>
    <t>Banco del AustroB</t>
  </si>
  <si>
    <t>Banco del AustroC</t>
  </si>
  <si>
    <t>Banco del AustroD</t>
  </si>
  <si>
    <t>Banco del AustroE</t>
  </si>
  <si>
    <t>Banco SolidarioA</t>
  </si>
  <si>
    <t>Banco SolidarioB</t>
  </si>
  <si>
    <t>Banco SolidarioC</t>
  </si>
  <si>
    <t>Banco SolidarioD</t>
  </si>
  <si>
    <t>Produbanco Grupo PromericaAA</t>
  </si>
  <si>
    <t>Produbanco Grupo PromericaA</t>
  </si>
  <si>
    <t>Produbanco Grupo PromericaB</t>
  </si>
  <si>
    <t>Produbanco Grupo PromericaC</t>
  </si>
  <si>
    <t>Produbanco Grupo PromericaD</t>
  </si>
  <si>
    <t>Produbanco Grupo PromericaE</t>
  </si>
  <si>
    <t>Banco BolivarianoAA</t>
  </si>
  <si>
    <t>Banco BolivarianoA</t>
  </si>
  <si>
    <t>Banco BolivarianoB</t>
  </si>
  <si>
    <t>Banco BolivarianoC</t>
  </si>
  <si>
    <t>Banco BolivarianoD</t>
  </si>
  <si>
    <t>Banco BolivarianoE</t>
  </si>
  <si>
    <t>Banco InternacionalAA</t>
  </si>
  <si>
    <t>Banco InternacionalA</t>
  </si>
  <si>
    <t>Banco InternacionalB</t>
  </si>
  <si>
    <t>Banco InternacionalC</t>
  </si>
  <si>
    <t>Banco InternacionalD</t>
  </si>
  <si>
    <t>Banco InternacionalE</t>
  </si>
  <si>
    <t>Banco General RumiñahuiAA</t>
  </si>
  <si>
    <t>Banco General RumiñahuiB</t>
  </si>
  <si>
    <t>Banco General RumiñahuiC</t>
  </si>
  <si>
    <t>Banco General RumiñahuiD</t>
  </si>
  <si>
    <t>Banco General RumiñahuiE</t>
  </si>
  <si>
    <t>Banco de MachalaAA</t>
  </si>
  <si>
    <t>Banco de MachalaB</t>
  </si>
  <si>
    <t>Banco de MachalaC</t>
  </si>
  <si>
    <t>Banco de MachalaD</t>
  </si>
  <si>
    <t>Banco de MachalaE</t>
  </si>
  <si>
    <t>Banco de LojaC</t>
  </si>
  <si>
    <t>Banco de LojaD</t>
  </si>
  <si>
    <t>Banco AmazonasA</t>
  </si>
  <si>
    <t>Banco AmazonasB</t>
  </si>
  <si>
    <t>Banco AmazonasC</t>
  </si>
  <si>
    <t>Banco AmazonasD</t>
  </si>
  <si>
    <t>Banco AmazonasE</t>
  </si>
  <si>
    <t>Banco Comercial de ManabíC</t>
  </si>
  <si>
    <t>Banco Comercial de ManabíD</t>
  </si>
  <si>
    <t>Banco Comercial de ManabíE</t>
  </si>
  <si>
    <t>Diners ClubAA</t>
  </si>
  <si>
    <t>Diners ClubA</t>
  </si>
  <si>
    <t>Diners ClubB</t>
  </si>
  <si>
    <t>Diners ClubC</t>
  </si>
  <si>
    <t>Diners ClubD</t>
  </si>
  <si>
    <t>Diners ClubE</t>
  </si>
  <si>
    <t>American ExpressAA</t>
  </si>
  <si>
    <t>American ExpressB</t>
  </si>
  <si>
    <t>American ExpressC</t>
  </si>
  <si>
    <t>American ExpressD</t>
  </si>
  <si>
    <t>AlíaA</t>
  </si>
  <si>
    <t>AlíaB</t>
  </si>
  <si>
    <t>AlíaC</t>
  </si>
  <si>
    <t>AlíaD</t>
  </si>
  <si>
    <t>Otras marcasE</t>
  </si>
  <si>
    <t>Persona NaturalAA</t>
  </si>
  <si>
    <t>Persona NaturalA</t>
  </si>
  <si>
    <t>Persona NaturalB</t>
  </si>
  <si>
    <t>Persona NaturalC</t>
  </si>
  <si>
    <t>Persona NaturalD</t>
  </si>
  <si>
    <t>Persona NaturalE</t>
  </si>
  <si>
    <t>EmpresarialAA</t>
  </si>
  <si>
    <t>EmpresarialA</t>
  </si>
  <si>
    <t>EmpresarialB</t>
  </si>
  <si>
    <t>EmpresarialC</t>
  </si>
  <si>
    <t>EmpresarialD</t>
  </si>
  <si>
    <t>EmpresarialE</t>
  </si>
  <si>
    <t>Marca CompartidaAA</t>
  </si>
  <si>
    <t>Marca CompartidaA</t>
  </si>
  <si>
    <t>Marca CompartidaB</t>
  </si>
  <si>
    <t>Marca CompartidaC</t>
  </si>
  <si>
    <t>Marca CompartidaD</t>
  </si>
  <si>
    <t>Marca CompartidaE</t>
  </si>
  <si>
    <t>Sistema CerradoE</t>
  </si>
  <si>
    <t>BásicaD</t>
  </si>
  <si>
    <t>MicroC</t>
  </si>
  <si>
    <t>PYMED</t>
  </si>
  <si>
    <t>A1AA</t>
  </si>
  <si>
    <t>A1A</t>
  </si>
  <si>
    <t>A1B</t>
  </si>
  <si>
    <t>A1C</t>
  </si>
  <si>
    <t>A1D</t>
  </si>
  <si>
    <t>A1E</t>
  </si>
  <si>
    <t>A2AA</t>
  </si>
  <si>
    <t>A2A</t>
  </si>
  <si>
    <t>A2B</t>
  </si>
  <si>
    <t>A2C</t>
  </si>
  <si>
    <t>A2D</t>
  </si>
  <si>
    <t>A2E</t>
  </si>
  <si>
    <t>A3AA</t>
  </si>
  <si>
    <t>A3A</t>
  </si>
  <si>
    <t>A3B</t>
  </si>
  <si>
    <t>A3C</t>
  </si>
  <si>
    <t>A3D</t>
  </si>
  <si>
    <t>A3E</t>
  </si>
  <si>
    <t>B1AA</t>
  </si>
  <si>
    <t>B1A</t>
  </si>
  <si>
    <t>B1B</t>
  </si>
  <si>
    <t>B1C</t>
  </si>
  <si>
    <t>B1D</t>
  </si>
  <si>
    <t>B1E</t>
  </si>
  <si>
    <t>B2AA</t>
  </si>
  <si>
    <t>B2A</t>
  </si>
  <si>
    <t>B2B</t>
  </si>
  <si>
    <t>B2C</t>
  </si>
  <si>
    <t>B2D</t>
  </si>
  <si>
    <t>B2E</t>
  </si>
  <si>
    <t>C1AA</t>
  </si>
  <si>
    <t>C1A</t>
  </si>
  <si>
    <t>C1B</t>
  </si>
  <si>
    <t>C1C</t>
  </si>
  <si>
    <t>C1D</t>
  </si>
  <si>
    <t>C1E</t>
  </si>
  <si>
    <t>C2AA</t>
  </si>
  <si>
    <t>C2A</t>
  </si>
  <si>
    <t>C2B</t>
  </si>
  <si>
    <t>C2C</t>
  </si>
  <si>
    <t>C2D</t>
  </si>
  <si>
    <t>C2E</t>
  </si>
  <si>
    <t>DAA</t>
  </si>
  <si>
    <t>DA</t>
  </si>
  <si>
    <t>DB</t>
  </si>
  <si>
    <t>DC</t>
  </si>
  <si>
    <t>DD</t>
  </si>
  <si>
    <t>DE</t>
  </si>
  <si>
    <t>D1AA</t>
  </si>
  <si>
    <t>D1A</t>
  </si>
  <si>
    <t>D1B</t>
  </si>
  <si>
    <t>D1C</t>
  </si>
  <si>
    <t>D1D</t>
  </si>
  <si>
    <t>D1E</t>
  </si>
  <si>
    <t>EAA</t>
  </si>
  <si>
    <t>EA</t>
  </si>
  <si>
    <t>EB</t>
  </si>
  <si>
    <t>EC</t>
  </si>
  <si>
    <t>ED</t>
  </si>
  <si>
    <t>EE</t>
  </si>
  <si>
    <t>E1AA</t>
  </si>
  <si>
    <t>E1A</t>
  </si>
  <si>
    <t>E1B</t>
  </si>
  <si>
    <t>E1C</t>
  </si>
  <si>
    <t>E1D</t>
  </si>
  <si>
    <t>E1E</t>
  </si>
  <si>
    <t>E2AA</t>
  </si>
  <si>
    <t>E2A</t>
  </si>
  <si>
    <t>E2B</t>
  </si>
  <si>
    <t>E2C</t>
  </si>
  <si>
    <t>E2D</t>
  </si>
  <si>
    <t>E2E</t>
  </si>
  <si>
    <t>PichinchaAA</t>
  </si>
  <si>
    <t>PichinchaA</t>
  </si>
  <si>
    <t>PichinchaB</t>
  </si>
  <si>
    <t>PichinchaC</t>
  </si>
  <si>
    <t>PichinchaD</t>
  </si>
  <si>
    <t>PichinchaE</t>
  </si>
  <si>
    <t>GuayasAA</t>
  </si>
  <si>
    <t>GuayasA</t>
  </si>
  <si>
    <t>GuayasB</t>
  </si>
  <si>
    <t>GuayasC</t>
  </si>
  <si>
    <t>GuayasD</t>
  </si>
  <si>
    <t>GuayasE</t>
  </si>
  <si>
    <t>ManabíAA</t>
  </si>
  <si>
    <t>ManabíA</t>
  </si>
  <si>
    <t>ManabíB</t>
  </si>
  <si>
    <t>ManabíC</t>
  </si>
  <si>
    <t>ManabíD</t>
  </si>
  <si>
    <t>ManabíE</t>
  </si>
  <si>
    <t>AzuayAA</t>
  </si>
  <si>
    <t>AzuayA</t>
  </si>
  <si>
    <t>AzuayB</t>
  </si>
  <si>
    <t>AzuayC</t>
  </si>
  <si>
    <t>AzuayD</t>
  </si>
  <si>
    <t>AzuayE</t>
  </si>
  <si>
    <t>El OroAA</t>
  </si>
  <si>
    <t>El OroA</t>
  </si>
  <si>
    <t>El OroB</t>
  </si>
  <si>
    <t>El OroC</t>
  </si>
  <si>
    <t>El OroD</t>
  </si>
  <si>
    <t>El OroE</t>
  </si>
  <si>
    <t>TungurahuaAA</t>
  </si>
  <si>
    <t>TungurahuaA</t>
  </si>
  <si>
    <t>TungurahuaB</t>
  </si>
  <si>
    <t>TungurahuaC</t>
  </si>
  <si>
    <t>TungurahuaD</t>
  </si>
  <si>
    <t>TungurahuaE</t>
  </si>
  <si>
    <t>ImbaburaAA</t>
  </si>
  <si>
    <t>ImbaburaA</t>
  </si>
  <si>
    <t>ImbaburaB</t>
  </si>
  <si>
    <t>ImbaburaC</t>
  </si>
  <si>
    <t>ImbaburaD</t>
  </si>
  <si>
    <t>ImbaburaE</t>
  </si>
  <si>
    <t>Santo Domingo de los TsáchilasAA</t>
  </si>
  <si>
    <t>Santo Domingo de los TsáchilasA</t>
  </si>
  <si>
    <t>Santo Domingo de los TsáchilasB</t>
  </si>
  <si>
    <t>Santo Domingo de los TsáchilasC</t>
  </si>
  <si>
    <t>Santo Domingo de los TsáchilasD</t>
  </si>
  <si>
    <t>Santo Domingo de los TsáchilasE</t>
  </si>
  <si>
    <t>Los RíosAA</t>
  </si>
  <si>
    <t>Los RíosA</t>
  </si>
  <si>
    <t>Los RíosB</t>
  </si>
  <si>
    <t>Los RíosC</t>
  </si>
  <si>
    <t>Los RíosD</t>
  </si>
  <si>
    <t>Los RíosE</t>
  </si>
  <si>
    <t>LojaAA</t>
  </si>
  <si>
    <t>LojaA</t>
  </si>
  <si>
    <t>LojaB</t>
  </si>
  <si>
    <t>LojaC</t>
  </si>
  <si>
    <t>LojaD</t>
  </si>
  <si>
    <t>LojaE</t>
  </si>
  <si>
    <t>ChimborazoAA</t>
  </si>
  <si>
    <t>ChimborazoA</t>
  </si>
  <si>
    <t>ChimborazoB</t>
  </si>
  <si>
    <t>ChimborazoC</t>
  </si>
  <si>
    <t>ChimborazoD</t>
  </si>
  <si>
    <t>ChimborazoE</t>
  </si>
  <si>
    <t>EsmeraldasAA</t>
  </si>
  <si>
    <t>EsmeraldasA</t>
  </si>
  <si>
    <t>EsmeraldasB</t>
  </si>
  <si>
    <t>EsmeraldasC</t>
  </si>
  <si>
    <t>EsmeraldasD</t>
  </si>
  <si>
    <t>EsmeraldasE</t>
  </si>
  <si>
    <t>CotopaxiAA</t>
  </si>
  <si>
    <t>CotopaxiA</t>
  </si>
  <si>
    <t>CotopaxiB</t>
  </si>
  <si>
    <t>CotopaxiC</t>
  </si>
  <si>
    <t>CotopaxiD</t>
  </si>
  <si>
    <t>CotopaxiE</t>
  </si>
  <si>
    <t>Santa ElenaAA</t>
  </si>
  <si>
    <t>Santa ElenaA</t>
  </si>
  <si>
    <t>Santa ElenaB</t>
  </si>
  <si>
    <t>Santa ElenaC</t>
  </si>
  <si>
    <t>Santa ElenaD</t>
  </si>
  <si>
    <t>Santa ElenaE</t>
  </si>
  <si>
    <t>CañarAA</t>
  </si>
  <si>
    <t>CañarA</t>
  </si>
  <si>
    <t>CañarB</t>
  </si>
  <si>
    <t>CañarC</t>
  </si>
  <si>
    <t>CañarD</t>
  </si>
  <si>
    <t>CañarE</t>
  </si>
  <si>
    <t>CarchiAA</t>
  </si>
  <si>
    <t>CarchiA</t>
  </si>
  <si>
    <t>CarchiB</t>
  </si>
  <si>
    <t>CarchiC</t>
  </si>
  <si>
    <t>CarchiD</t>
  </si>
  <si>
    <t>CarchiE</t>
  </si>
  <si>
    <t>BolívarAA</t>
  </si>
  <si>
    <t>BolívarA</t>
  </si>
  <si>
    <t>BolívarB</t>
  </si>
  <si>
    <t>BolívarC</t>
  </si>
  <si>
    <t>BolívarD</t>
  </si>
  <si>
    <t>BolívarE</t>
  </si>
  <si>
    <t>SucumbíosAA</t>
  </si>
  <si>
    <t>SucumbíosA</t>
  </si>
  <si>
    <t>SucumbíosB</t>
  </si>
  <si>
    <t>SucumbíosC</t>
  </si>
  <si>
    <t>SucumbíosD</t>
  </si>
  <si>
    <t>SucumbíosE</t>
  </si>
  <si>
    <t>OrellanaAA</t>
  </si>
  <si>
    <t>OrellanaA</t>
  </si>
  <si>
    <t>OrellanaB</t>
  </si>
  <si>
    <t>OrellanaC</t>
  </si>
  <si>
    <t>OrellanaD</t>
  </si>
  <si>
    <t>OrellanaE</t>
  </si>
  <si>
    <t>PastazaAA</t>
  </si>
  <si>
    <t>PastazaA</t>
  </si>
  <si>
    <t>PastazaB</t>
  </si>
  <si>
    <t>PastazaC</t>
  </si>
  <si>
    <t>PastazaD</t>
  </si>
  <si>
    <t>PastazaE</t>
  </si>
  <si>
    <t>GalápagosAA</t>
  </si>
  <si>
    <t>GalápagosA</t>
  </si>
  <si>
    <t>GalápagosB</t>
  </si>
  <si>
    <t>GalápagosC</t>
  </si>
  <si>
    <t>GalápagosD</t>
  </si>
  <si>
    <t>GalápagosE</t>
  </si>
  <si>
    <t>NapoAA</t>
  </si>
  <si>
    <t>NapoA</t>
  </si>
  <si>
    <t>NapoB</t>
  </si>
  <si>
    <t>NapoC</t>
  </si>
  <si>
    <t>NapoD</t>
  </si>
  <si>
    <t>NapoE</t>
  </si>
  <si>
    <t>Morona SantiagoAA</t>
  </si>
  <si>
    <t>Morona SantiagoA</t>
  </si>
  <si>
    <t>Morona SantiagoB</t>
  </si>
  <si>
    <t>Morona SantiagoC</t>
  </si>
  <si>
    <t>Morona SantiagoD</t>
  </si>
  <si>
    <t>Morona SantiagoE</t>
  </si>
  <si>
    <t>Zamora ChinchipeAA</t>
  </si>
  <si>
    <t>Zamora ChinchipeA</t>
  </si>
  <si>
    <t>Zamora ChinchipeB</t>
  </si>
  <si>
    <t>Zamora ChinchipeC</t>
  </si>
  <si>
    <t>Zamora ChinchipeD</t>
  </si>
  <si>
    <t>Zamora ChinchipeE</t>
  </si>
  <si>
    <t>Banco General RumiñahuiA</t>
  </si>
  <si>
    <t>Banco de MachalaA</t>
  </si>
  <si>
    <t>VisaAAVisa InfiniteBanco Diners Club</t>
  </si>
  <si>
    <t>VisaAAVisa InfiniteBanco Pichincha</t>
  </si>
  <si>
    <t>VisaAAVisa InfiniteBanco Pacífico</t>
  </si>
  <si>
    <t>VisaAAVisa InfiniteProdubanco Grupo Promerica</t>
  </si>
  <si>
    <t>VisaAAVisa InfiniteBanco Bolivariano</t>
  </si>
  <si>
    <t>VisaAAVisa InfiniteBanco del Austro</t>
  </si>
  <si>
    <t>VisaAAVisa InfiniteBanco General Rumiñahui</t>
  </si>
  <si>
    <t>VisaAAVisa InfiniteBanco de Machala</t>
  </si>
  <si>
    <t>VisaAVisa SignatureBanco Diners Club</t>
  </si>
  <si>
    <t>VisaAVisa SignatureBanco Pichincha</t>
  </si>
  <si>
    <t>VisaAVisa SignatureProdubanco Grupo Promerica</t>
  </si>
  <si>
    <t>VisaAVisa SignatureBanco Bolivariano</t>
  </si>
  <si>
    <t>VisaAVisa SignatureBanco Internacional</t>
  </si>
  <si>
    <t>VisaAVisa SignatureBanco del Austro</t>
  </si>
  <si>
    <t>VisaAVisa SignatureBanco Amazonas</t>
  </si>
  <si>
    <t>VisaAVisa SignatureBanco Guayaquil</t>
  </si>
  <si>
    <t>VisaAVisa Signature MCBanco Pichincha</t>
  </si>
  <si>
    <t>VisaAVisa Signature MCBanco Internacional</t>
  </si>
  <si>
    <t>VisaAVisa Corporativa PJBanco Diners Club</t>
  </si>
  <si>
    <t>VisaAVisa Corporativa PJBanco Pichincha</t>
  </si>
  <si>
    <t>VisaAVisa Corporativa PJBanco Pacífico</t>
  </si>
  <si>
    <t>VisaAVisa Corporativa PJProdubanco Grupo Promerica</t>
  </si>
  <si>
    <t>VisaBVisa PlatinumBanco Diners Club</t>
  </si>
  <si>
    <t>VisaBVisa PlatinumBanco Pichincha</t>
  </si>
  <si>
    <t>VisaBVisa PlatinumBanco Pacífico</t>
  </si>
  <si>
    <t>VisaBVisa PlatinumProdubanco Grupo Promerica</t>
  </si>
  <si>
    <t>VisaBVisa PlatinumBanco Bolivariano</t>
  </si>
  <si>
    <t>VisaBVisa PlatinumBanco Internacional</t>
  </si>
  <si>
    <t>VisaBVisa PlatinumBanco del Austro</t>
  </si>
  <si>
    <t>VisaBVisa PlatinumBanco de Machala</t>
  </si>
  <si>
    <t>VisaBVisa PlatinumBanco Amazonas</t>
  </si>
  <si>
    <t>VisaBVisa PlatinumBanco Guayaquil</t>
  </si>
  <si>
    <t>VisaBVisa PlatinumBanco Solidario</t>
  </si>
  <si>
    <t>VisaBVisa Platinum MCBanco Pichincha</t>
  </si>
  <si>
    <t>VisaBVisa Platinum MCBanco Pacífico</t>
  </si>
  <si>
    <t>VisaBVisa Platinum MCBanco Bolivariano</t>
  </si>
  <si>
    <t>VisaBVisa Platinum MCBanco Internacional</t>
  </si>
  <si>
    <t>VisaBVisa Empresarial PJBanco Pichincha</t>
  </si>
  <si>
    <t>VisaBVisa Empresarial PJBanco Bolivariano</t>
  </si>
  <si>
    <t>VisaBVisa Empresarial PJBanco Internacional</t>
  </si>
  <si>
    <t>VisaBVisa Empresarial PJBanco del Austro</t>
  </si>
  <si>
    <t>VisaBVisa Empresarial PJBanco Amazonas</t>
  </si>
  <si>
    <t>VisaBVisa Empresarial PJBanco Guayaquil</t>
  </si>
  <si>
    <t>VisaBVisa Empresarial PJBanco General Rumiñahui</t>
  </si>
  <si>
    <t>VisaBVisa Empresarial PJBanco de Machala</t>
  </si>
  <si>
    <t>VisaBVisa Business PJBanco Bolivariano</t>
  </si>
  <si>
    <t>VisaCVisa OroBanco Diners Club</t>
  </si>
  <si>
    <t>VisaCVisa OroBanco Pichincha</t>
  </si>
  <si>
    <t>VisaCVisa OroBanco Pacífico</t>
  </si>
  <si>
    <t>VisaCVisa OroProdubanco Grupo Promerica</t>
  </si>
  <si>
    <t>VisaCVisa OroBanco Bolivariano</t>
  </si>
  <si>
    <t>VisaCVisa OroBanco Internacional</t>
  </si>
  <si>
    <t>VisaCVisa OroBanco del Austro</t>
  </si>
  <si>
    <t>VisaCVisa OroBanco General Rumiñahui</t>
  </si>
  <si>
    <t>VisaCVisa OroBanco de Loja</t>
  </si>
  <si>
    <t>VisaCVisa OroBanco de Machala</t>
  </si>
  <si>
    <t>VisaCVisa OroBanco Amazonas</t>
  </si>
  <si>
    <t>VisaCVisa OroBanco Guayaquil</t>
  </si>
  <si>
    <t>VisaCVisa OroBanco Comercial de Manabí</t>
  </si>
  <si>
    <t>VisaCVisa OroBanco Solidario</t>
  </si>
  <si>
    <t>VisaCVisa Oro MCBanco Pichincha</t>
  </si>
  <si>
    <t>VisaCVisa Oro MCBanco Pacífico</t>
  </si>
  <si>
    <t>VisaCVisa Oro MCBanco Bolivariano</t>
  </si>
  <si>
    <t>VisaCVisa Oro MCBanco de Machala</t>
  </si>
  <si>
    <t>VisaCVisa Oro MicroBanco Pichincha</t>
  </si>
  <si>
    <t>VisaDVisa ClásicaBanco Pichincha</t>
  </si>
  <si>
    <t>VisaDVisa ClásicaBanco Pacífico</t>
  </si>
  <si>
    <t>VisaDVisa ClásicaProdubanco Grupo Promerica</t>
  </si>
  <si>
    <t>VisaDVisa ClásicaBanco Bolivariano</t>
  </si>
  <si>
    <t>VisaDVisa ClásicaBanco Internacional</t>
  </si>
  <si>
    <t>VisaDVisa ClásicaBanco del Austro</t>
  </si>
  <si>
    <t>VisaDVisa ClásicaBanco General Rumiñahui</t>
  </si>
  <si>
    <t>VisaDVisa ClásicaBanco de Loja</t>
  </si>
  <si>
    <t>VisaDVisa ClásicaBanco de Machala</t>
  </si>
  <si>
    <t>VisaDVisa ClásicaBanco Amazonas</t>
  </si>
  <si>
    <t>VisaDVisa ClásicaBanco Guayaquil</t>
  </si>
  <si>
    <t>VisaDVisa ClásicaBanco Comercial de Manabí</t>
  </si>
  <si>
    <t>VisaDVisa ClásicaBanco Solidario</t>
  </si>
  <si>
    <t>VisaDVisa Clásica MCBanco Pichincha</t>
  </si>
  <si>
    <t>VisaDVisa Clásica MCBanco Pacífico</t>
  </si>
  <si>
    <t>VisaDVisa Clásica MCBanco General Rumiñahui</t>
  </si>
  <si>
    <t>VisaDVisa Clásica MCBanco de Machala</t>
  </si>
  <si>
    <t>VisaDVisa Clásica PYMEBanco Pacífico</t>
  </si>
  <si>
    <t>VisaDVisa Clásica PYMEProdubanco Grupo Promerica</t>
  </si>
  <si>
    <t>VisaDVisa BásicaBanco Guayaquil</t>
  </si>
  <si>
    <t>VisaEVisa NacionalBanco Pichincha</t>
  </si>
  <si>
    <t>VisaEVisa NacionalBanco Pacífico</t>
  </si>
  <si>
    <t>VisaEVisa NacionalProdubanco Grupo Promerica</t>
  </si>
  <si>
    <t>VisaEVisa NacionalBanco Internacional</t>
  </si>
  <si>
    <t>VisaEVisa NacionalBanco del Austro</t>
  </si>
  <si>
    <t>VisaEVisa NacionalBanco General Rumiñahui</t>
  </si>
  <si>
    <t>VisaEVisa NacionalBanco de Machala</t>
  </si>
  <si>
    <t>VisaEVisa NacionalBanco Amazonas</t>
  </si>
  <si>
    <t>VisaEVisa NacionalBanco Comercial de Manabí</t>
  </si>
  <si>
    <t>VisaEVisa Nacional MCBanco Pichincha</t>
  </si>
  <si>
    <t>VisaEVisa Nacional MCBanco Pacífico</t>
  </si>
  <si>
    <t>VisaEVisa Nacional MCBanco Bolivariano</t>
  </si>
  <si>
    <t>VisaEVisa Nacional PJBanco del Austro</t>
  </si>
  <si>
    <t>MastercardAAMastercard BlackBanco Pichincha</t>
  </si>
  <si>
    <t>MastercardAAMastercard BlackBanco Pacífico</t>
  </si>
  <si>
    <t>MastercardAAMastercard BlackProdubanco Grupo Promerica</t>
  </si>
  <si>
    <t>MastercardAAMastercard BlackBanco Bolivariano</t>
  </si>
  <si>
    <t>MastercardAAMastercard BlackBanco Internacional</t>
  </si>
  <si>
    <t>MastercardAAMastercard BlackBanco del Austro</t>
  </si>
  <si>
    <t>MastercardAAMastercard BlackBanco de Machala</t>
  </si>
  <si>
    <t>MastercardAAMastercard Black MCProdubanco Grupo Promerica</t>
  </si>
  <si>
    <t>MastercardAAMastercard Black PJBanco Pichincha</t>
  </si>
  <si>
    <t>MastercardAMastercard Corporativa PJBanco Pichincha</t>
  </si>
  <si>
    <t>MastercardAMastercard Corporativa PJProdubanco Grupo Promerica</t>
  </si>
  <si>
    <t>MastercardBMastercard PlatinumBanco Pichincha</t>
  </si>
  <si>
    <t>MastercardBMastercard PlatinumBanco Pacífico</t>
  </si>
  <si>
    <t>MastercardBMastercard PlatinumProdubanco Grupo Promerica</t>
  </si>
  <si>
    <t>MastercardBMastercard PlatinumBanco Internacional</t>
  </si>
  <si>
    <t>MastercardBMastercard PlatinumBanco del Austro</t>
  </si>
  <si>
    <t>MastercardBMastercard PlatinumBanco de Machala</t>
  </si>
  <si>
    <t>MastercardBMastercard PlatinumBanco Guayaquil</t>
  </si>
  <si>
    <t>MastercardBMastercard Platinum MCBanco Pacífico</t>
  </si>
  <si>
    <t>MastercardBMastercard Platinum MCProdubanco Grupo Promerica</t>
  </si>
  <si>
    <t>MastercardBMastercard Platinum MCBanco Bolivariano</t>
  </si>
  <si>
    <t>MastercardBMastercard Business PJBanco Pichincha</t>
  </si>
  <si>
    <t>MastercardBMastercard Business PJBanco Pacífico</t>
  </si>
  <si>
    <t>MastercardBMastercard Business PJBanco Internacional</t>
  </si>
  <si>
    <t>MastercardBMastercard Business PJBanco del Austro</t>
  </si>
  <si>
    <t>MastercardBMastercard Empresarial PJBanco Pacífico</t>
  </si>
  <si>
    <t>MastercardCMastercard OroBanco Pichincha</t>
  </si>
  <si>
    <t>MastercardCMastercard OroBanco Pacífico</t>
  </si>
  <si>
    <t>MastercardCMastercard OroProdubanco Grupo Promerica</t>
  </si>
  <si>
    <t>MastercardCMastercard OroBanco Bolivariano</t>
  </si>
  <si>
    <t>MastercardCMastercard OroBanco Internacional</t>
  </si>
  <si>
    <t>MastercardCMastercard OroBanco del Austro</t>
  </si>
  <si>
    <t>MastercardCMastercard OroBanco de Machala</t>
  </si>
  <si>
    <t>MastercardCMastercard OroBanco Guayaquil</t>
  </si>
  <si>
    <t>MastercardCMastercard Oro MCBanco Pacífico</t>
  </si>
  <si>
    <t>MastercardCMastercard Oro MCProdubanco Grupo Promerica</t>
  </si>
  <si>
    <t>MastercardCMastercard Oro MCBanco Bolivariano</t>
  </si>
  <si>
    <t>MastercardDMastercard ClásicaBanco Pichincha</t>
  </si>
  <si>
    <t>MastercardDMastercard ClásicaBanco Pacífico</t>
  </si>
  <si>
    <t>MastercardDMastercard ClásicaProdubanco Grupo Promerica</t>
  </si>
  <si>
    <t>MastercardDMastercard ClásicaBanco Bolivariano</t>
  </si>
  <si>
    <t>MastercardDMastercard ClásicaBanco Internacional</t>
  </si>
  <si>
    <t>MastercardDMastercard ClásicaBanco del Austro</t>
  </si>
  <si>
    <t>MastercardDMastercard ClásicaBanco Guayaquil</t>
  </si>
  <si>
    <t>MastercardDMastercard Clásica MCBanco Pacífico</t>
  </si>
  <si>
    <t>MastercardDMastercard Clásica MCProdubanco Grupo Promerica</t>
  </si>
  <si>
    <t>MastercardDMastercard Clásica PYMEBanco Pacífico</t>
  </si>
  <si>
    <t>MastercardEMastercard NacionalBanco Pichincha</t>
  </si>
  <si>
    <t>MastercardEMastercard NacionalBanco Pacífico</t>
  </si>
  <si>
    <t>MastercardEMastercard Nacional MCBanco Pacífico</t>
  </si>
  <si>
    <t>American ExpressAAAmEx EliteBanco Guayaquil</t>
  </si>
  <si>
    <t>American ExpressBAmEx PlatinumBanco Guayaquil</t>
  </si>
  <si>
    <t>American ExpressBAmEx Platinum PagoBanco Guayaquil</t>
  </si>
  <si>
    <t>American ExpressBAmEx Platinum CréditoBanco Guayaquil</t>
  </si>
  <si>
    <t>American ExpressBAmEx Platinum MCBanco Guayaquil</t>
  </si>
  <si>
    <t>American ExpressBAmEx Business PJBanco Guayaquil</t>
  </si>
  <si>
    <t>American ExpressCAmEx Oro PagoBanco Guayaquil</t>
  </si>
  <si>
    <t>American ExpressCAmEx Oro CréditoBanco Guayaquil</t>
  </si>
  <si>
    <t>American ExpressCAmEx Oro MCBanco Guayaquil</t>
  </si>
  <si>
    <t>American ExpressDAmEx ClásicaBanco Guayaquil</t>
  </si>
  <si>
    <t>American ExpressDAmEx Clásica PagoBanco Guayaquil</t>
  </si>
  <si>
    <t>American ExpressDAmEx Clásica CréditoBanco Guayaquil</t>
  </si>
  <si>
    <t>American ExpressDAmEx Clásica MCBanco Guayaquil</t>
  </si>
  <si>
    <t>Diners ClubAADiners Club SphaeraBanco Diners Club</t>
  </si>
  <si>
    <t>Diners ClubADiners Club Corporativa PJBanco Diners Club</t>
  </si>
  <si>
    <t>Diners ClubADiners Club Corporativa Miles PJBanco Diners Club</t>
  </si>
  <si>
    <t>Diners ClubBDiners Club AadvantageBanco Diners Club</t>
  </si>
  <si>
    <t>Diners ClubBDiners Club MilesBanco Diners Club</t>
  </si>
  <si>
    <t>Diners ClubBDiners Club Miles MCBanco Diners Club</t>
  </si>
  <si>
    <t>Diners ClubCDiners Club ClásicaBanco Diners Club</t>
  </si>
  <si>
    <t>Diners ClubDDiners Club BásicaBanco Diners Club</t>
  </si>
  <si>
    <t>Diners ClubDDiners Club Clásica MCBanco Diners Club</t>
  </si>
  <si>
    <t>Diners ClubEDiners Club NacionalBanco Diners Club</t>
  </si>
  <si>
    <t>Diners ClubEDiners Club Nacional MCBanco Diners Club</t>
  </si>
  <si>
    <t>Diners ClubEDiners Club Nacional PJBanco Diners Club</t>
  </si>
  <si>
    <t>Diners ClubEDiners Nacional GAS PJBanco Diners Club</t>
  </si>
  <si>
    <t>DiscoverCDiscoverBanco Diners Club</t>
  </si>
  <si>
    <t>DiscoverCDiscoverBanco Pichincha</t>
  </si>
  <si>
    <t>AlíaAAlia BlackBanco Solidario</t>
  </si>
  <si>
    <t>AlíaBAlia PlatinumBanco Solidario</t>
  </si>
  <si>
    <t>AlíaCAlia OroBanco Solidario</t>
  </si>
  <si>
    <t>AlíaDAlia ClásicaBanco Solidario</t>
  </si>
  <si>
    <t>Cuota FácilDCuota Fácil ClásicaBanco Solidario</t>
  </si>
  <si>
    <t>Otras marcasEOtra marcaBanco Pichincha</t>
  </si>
  <si>
    <t>Otras marcasEOtra marcaBanco Pacífico</t>
  </si>
  <si>
    <t>Otras marcasEOtra marcaBanco Bolivariano</t>
  </si>
  <si>
    <t>Otras marcasEOtra marcaBanco Internacional</t>
  </si>
  <si>
    <t>Otras marcasEOtra marcaBanco del Austro</t>
  </si>
  <si>
    <t>Otras marcasEOtra marcaBanco Amazonas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</si>
</sst>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quot;\ * #,##0.00_);_(&quot;$&quot;\ * \(#,##0.00\);_(&quot;$&quot;\ * &quot;-&quot;??_);_(@_)"/>
    <numFmt numFmtId="43" formatCode="_(* #,##0.00_);_(* \(#,##0.00\);_(* &quot;-&quot;??_);_(@_)"/>
    <numFmt numFmtId="166" formatCode="0.0%"/>
    <numFmt numFmtId="167" formatCode="_(* #,##0_);_(* \(#,##0\);_(* &quot;-&quot;??_);_(@_)"/>
    <numFmt numFmtId="168" formatCode="&quot;$&quot;\ #,##0"/>
    <numFmt numFmtId="169" formatCode="_(&quot;$&quot;\ * #,##0_);_(&quot;$&quot;\ * \(#,##0\);_(&quot;$&quot;\ * &quot;-&quot;??_);_(@_)"/>
  </numFmts>
  <fonts count="48" x14ac:knownFonts="1">
    <font>
      <sz val="11"/>
      <color theme="1"/>
      <name val="Calibri"/>
      <family val="2"/>
      <scheme val="minor"/>
    </font>
    <font>
      <sz val="11"/>
      <color theme="1"/>
      <name val="Calibri"/>
      <family val="2"/>
      <scheme val="minor"/>
    </font>
    <font>
      <sz val="11"/>
      <color theme="1"/>
      <name val="Arial"/>
      <family val="2"/>
    </font>
    <font>
      <b/>
      <sz val="16"/>
      <color theme="1"/>
      <name val="Arial"/>
      <family val="2"/>
    </font>
    <font>
      <sz val="16"/>
      <color theme="1"/>
      <name val="Arial"/>
      <family val="2"/>
    </font>
    <font>
      <b/>
      <sz val="11"/>
      <color theme="1"/>
      <name val="Arial"/>
      <family val="2"/>
    </font>
    <font>
      <b/>
      <sz val="18"/>
      <color theme="1"/>
      <name val="Arial"/>
      <family val="2"/>
    </font>
    <font>
      <sz val="18"/>
      <color theme="1"/>
      <name val="Arial"/>
      <family val="2"/>
    </font>
    <font>
      <b/>
      <sz val="18"/>
      <color theme="3"/>
      <name val="Arial"/>
      <family val="2"/>
    </font>
    <font>
      <b/>
      <sz val="20"/>
      <color theme="3"/>
      <name val="Arial"/>
      <family val="2"/>
    </font>
    <font>
      <sz val="20"/>
      <color theme="3"/>
      <name val="Arial"/>
      <family val="2"/>
    </font>
    <font>
      <b/>
      <sz val="28"/>
      <color theme="1"/>
      <name val="Arial"/>
      <family val="2"/>
    </font>
    <font>
      <i/>
      <sz val="11"/>
      <color theme="1"/>
      <name val="Arial"/>
      <family val="2"/>
    </font>
    <font>
      <sz val="14"/>
      <color theme="1"/>
      <name val="Arial"/>
      <family val="2"/>
    </font>
    <font>
      <i/>
      <sz val="10"/>
      <color theme="1"/>
      <name val="Arial"/>
      <family val="2"/>
    </font>
    <font>
      <sz val="14"/>
      <color theme="3"/>
      <name val="Arial"/>
      <family val="2"/>
    </font>
    <font>
      <sz val="14"/>
      <name val="Arial"/>
      <family val="2"/>
    </font>
    <font>
      <sz val="14"/>
      <color theme="1"/>
      <name val="Calibri"/>
      <family val="2"/>
      <scheme val="minor"/>
    </font>
    <font>
      <sz val="15"/>
      <color theme="1"/>
      <name val="Arial"/>
      <family val="2"/>
    </font>
    <font>
      <b/>
      <sz val="15"/>
      <color theme="1"/>
      <name val="Arial"/>
      <family val="2"/>
    </font>
    <font>
      <sz val="10"/>
      <name val="Arial"/>
      <family val="2"/>
    </font>
    <font>
      <sz val="12"/>
      <color theme="1"/>
      <name val="Arial"/>
      <family val="2"/>
    </font>
    <font>
      <b/>
      <sz val="12"/>
      <color theme="1"/>
      <name val="Arial"/>
      <family val="2"/>
    </font>
    <font>
      <b/>
      <sz val="20"/>
      <color rgb="FFC00000"/>
      <name val="Arial"/>
      <family val="2"/>
    </font>
    <font>
      <sz val="12"/>
      <color indexed="8"/>
      <name val="Arial"/>
      <family val="2"/>
    </font>
    <font>
      <sz val="11"/>
      <color theme="0"/>
      <name val="Arial"/>
      <family val="2"/>
    </font>
    <font>
      <b/>
      <sz val="12"/>
      <color theme="3"/>
      <name val="Arial"/>
      <family val="2"/>
    </font>
    <font>
      <sz val="12"/>
      <color theme="0"/>
      <name val="Arial"/>
      <family val="2"/>
    </font>
    <font>
      <b/>
      <sz val="11"/>
      <color theme="3"/>
      <name val="Arial"/>
      <family val="2"/>
    </font>
    <font>
      <sz val="11"/>
      <name val="Arial"/>
      <family val="2"/>
    </font>
    <font>
      <b/>
      <sz val="11"/>
      <name val="Arial"/>
      <family val="2"/>
    </font>
    <font>
      <b/>
      <sz val="11"/>
      <color theme="1"/>
      <name val="Calibri"/>
      <family val="2"/>
      <scheme val="minor"/>
    </font>
    <font>
      <b/>
      <sz val="10"/>
      <color theme="3"/>
      <name val="Arial"/>
      <family val="2"/>
    </font>
    <font>
      <sz val="11"/>
      <color theme="0"/>
      <name val="Calibri"/>
      <family val="2"/>
      <scheme val="minor"/>
    </font>
    <font>
      <b/>
      <sz val="16"/>
      <color theme="0"/>
      <name val="Arial"/>
      <family val="2"/>
    </font>
    <font>
      <b/>
      <sz val="18"/>
      <color theme="0"/>
      <name val="Arial"/>
      <family val="2"/>
    </font>
    <font>
      <b/>
      <sz val="11"/>
      <color theme="0"/>
      <name val="Arial"/>
      <family val="2"/>
    </font>
    <font>
      <b/>
      <sz val="12"/>
      <color theme="0"/>
      <name val="Arial"/>
      <family val="2"/>
    </font>
    <font>
      <b/>
      <sz val="20"/>
      <color theme="0"/>
      <name val="Arial"/>
      <family val="2"/>
    </font>
    <font>
      <b/>
      <sz val="12"/>
      <color indexed="8"/>
      <name val="Arial"/>
      <family val="2"/>
    </font>
    <font>
      <b/>
      <sz val="12"/>
      <name val="Arial"/>
      <family val="2"/>
    </font>
    <font>
      <sz val="12"/>
      <color rgb="FFFF0000"/>
      <name val="Arial"/>
      <family val="2"/>
    </font>
    <font>
      <b/>
      <sz val="16"/>
      <color rgb="FFC00000"/>
      <name val="Arial"/>
      <family val="2"/>
    </font>
    <font>
      <b/>
      <sz val="14"/>
      <color theme="3"/>
      <name val="Arial"/>
      <family val="2"/>
    </font>
    <font>
      <b/>
      <sz val="36"/>
      <color theme="1"/>
      <name val="Arial"/>
      <family val="2"/>
    </font>
    <font>
      <b/>
      <sz val="16"/>
      <name val="Arial"/>
      <family val="2"/>
    </font>
    <font>
      <sz val="11"/>
      <color rgb="FFFF0000"/>
      <name val="Arial"/>
      <family val="2"/>
    </font>
    <font>
      <sz val="12"/>
      <name val="Arial"/>
      <family val="2"/>
    </font>
  </fonts>
  <fills count="6">
    <fill>
      <patternFill patternType="none"/>
    </fill>
    <fill>
      <patternFill patternType="gray125"/>
    </fill>
    <fill>
      <patternFill patternType="solid">
        <fgColor theme="4" tint="0.79998168889431442"/>
        <bgColor theme="4" tint="0.79998168889431442"/>
      </patternFill>
    </fill>
    <fill>
      <patternFill patternType="solid">
        <fgColor theme="0"/>
        <bgColor indexed="64"/>
      </patternFill>
    </fill>
    <fill>
      <patternFill patternType="solid">
        <fgColor theme="3" tint="0.79998168889431442"/>
        <bgColor indexed="64"/>
      </patternFill>
    </fill>
    <fill>
      <patternFill patternType="solid">
        <fgColor theme="0"/>
        <bgColor theme="4" tint="0.79998168889431442"/>
      </patternFill>
    </fill>
  </fills>
  <borders count="7">
    <border>
      <left/>
      <right/>
      <top/>
      <bottom/>
      <diagonal/>
    </border>
    <border>
      <left/>
      <right/>
      <top style="thin">
        <color indexed="64"/>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medium">
        <color indexed="64"/>
      </bottom>
      <diagonal/>
    </border>
    <border>
      <left/>
      <right/>
      <top style="medium">
        <color indexed="64"/>
      </top>
      <bottom/>
      <diagonal/>
    </border>
  </borders>
  <cellStyleXfs count="5">
    <xf numFmtId="0" fontId="0" fillId="0" borderId="0"/>
    <xf numFmtId="9" fontId="1" fillId="0" borderId="0" applyFont="0" applyFill="0" applyBorder="0" applyAlignment="0" applyProtection="0"/>
    <xf numFmtId="0" fontId="20" fillId="0" borderId="0"/>
    <xf numFmtId="43" fontId="1" fillId="0" borderId="0" applyFont="0" applyFill="0" applyBorder="0" applyAlignment="0" applyProtection="0"/>
    <xf numFmtId="44" fontId="1" fillId="0" borderId="0" applyFont="0" applyFill="0" applyBorder="0" applyAlignment="0" applyProtection="0"/>
  </cellStyleXfs>
  <cellXfs count="335">
    <xf numFmtId="0" fontId="0" fillId="0" borderId="0" xfId="0"/>
    <xf numFmtId="0" fontId="2" fillId="0" borderId="0" xfId="0" applyFont="1"/>
    <xf numFmtId="0" fontId="4" fillId="0" borderId="0" xfId="0" applyFont="1"/>
    <xf numFmtId="0" fontId="4" fillId="0" borderId="0" xfId="0" applyFont="1" applyBorder="1"/>
    <xf numFmtId="0" fontId="5" fillId="0" borderId="0" xfId="0" applyFont="1"/>
    <xf numFmtId="0" fontId="2" fillId="0" borderId="0" xfId="0" applyFont="1" applyFill="1"/>
    <xf numFmtId="0" fontId="3" fillId="3" borderId="0" xfId="0" applyFont="1" applyFill="1" applyAlignment="1">
      <alignment horizontal="left"/>
    </xf>
    <xf numFmtId="0" fontId="4" fillId="3" borderId="0" xfId="0" applyFont="1" applyFill="1"/>
    <xf numFmtId="0" fontId="7" fillId="0" borderId="0" xfId="0" applyFont="1"/>
    <xf numFmtId="43" fontId="6" fillId="0" borderId="0" xfId="0" applyNumberFormat="1" applyFont="1" applyFill="1" applyBorder="1"/>
    <xf numFmtId="43" fontId="7" fillId="0" borderId="0" xfId="0" applyNumberFormat="1" applyFont="1"/>
    <xf numFmtId="43" fontId="6" fillId="3" borderId="0" xfId="0" applyNumberFormat="1" applyFont="1" applyFill="1" applyBorder="1"/>
    <xf numFmtId="0" fontId="8" fillId="3" borderId="0" xfId="0" applyFont="1" applyFill="1" applyAlignment="1">
      <alignment horizontal="left"/>
    </xf>
    <xf numFmtId="0" fontId="10" fillId="3" borderId="0" xfId="0" applyFont="1" applyFill="1"/>
    <xf numFmtId="43" fontId="9" fillId="3" borderId="0" xfId="0" applyNumberFormat="1" applyFont="1" applyFill="1" applyBorder="1"/>
    <xf numFmtId="0" fontId="12" fillId="0" borderId="0" xfId="0" applyFont="1"/>
    <xf numFmtId="0" fontId="13" fillId="0" borderId="0" xfId="0" applyFont="1" applyFill="1"/>
    <xf numFmtId="0" fontId="0" fillId="0" borderId="0" xfId="0" applyFill="1"/>
    <xf numFmtId="0" fontId="14" fillId="0" borderId="0" xfId="0" applyFont="1" applyFill="1" applyBorder="1" applyAlignment="1">
      <alignment horizontal="left" vertical="center"/>
    </xf>
    <xf numFmtId="0" fontId="3" fillId="0" borderId="0" xfId="0" applyFont="1" applyFill="1" applyBorder="1" applyAlignment="1">
      <alignment horizontal="center" vertical="center"/>
    </xf>
    <xf numFmtId="0" fontId="15" fillId="0" borderId="0" xfId="0" applyFont="1" applyFill="1" applyAlignment="1">
      <alignment horizontal="left"/>
    </xf>
    <xf numFmtId="0" fontId="13" fillId="0" borderId="0" xfId="0" applyFont="1" applyFill="1" applyAlignment="1">
      <alignment horizontal="left"/>
    </xf>
    <xf numFmtId="0" fontId="16" fillId="0" borderId="0" xfId="0" applyFont="1" applyFill="1" applyAlignment="1">
      <alignment horizontal="left"/>
    </xf>
    <xf numFmtId="0" fontId="17" fillId="0" borderId="0" xfId="0" applyFont="1" applyFill="1"/>
    <xf numFmtId="0" fontId="2" fillId="0" borderId="0" xfId="0" applyFont="1" applyBorder="1"/>
    <xf numFmtId="0" fontId="21" fillId="0" borderId="0" xfId="0" applyFont="1" applyBorder="1"/>
    <xf numFmtId="0" fontId="21" fillId="0" borderId="0" xfId="0" applyFont="1"/>
    <xf numFmtId="0" fontId="22" fillId="0" borderId="0" xfId="0" applyFont="1"/>
    <xf numFmtId="0" fontId="22" fillId="2" borderId="1" xfId="0" applyFont="1" applyFill="1" applyBorder="1" applyAlignment="1">
      <alignment horizontal="center" vertical="center"/>
    </xf>
    <xf numFmtId="0" fontId="22" fillId="2" borderId="1" xfId="0" quotePrefix="1" applyFont="1" applyFill="1" applyBorder="1" applyAlignment="1">
      <alignment horizontal="right" vertical="center"/>
    </xf>
    <xf numFmtId="17" fontId="22" fillId="2" borderId="1" xfId="0" quotePrefix="1" applyNumberFormat="1" applyFont="1" applyFill="1" applyBorder="1" applyAlignment="1">
      <alignment horizontal="right" vertical="center"/>
    </xf>
    <xf numFmtId="3" fontId="21" fillId="0" borderId="0" xfId="0" applyNumberFormat="1" applyFont="1" applyBorder="1"/>
    <xf numFmtId="3" fontId="22" fillId="0" borderId="0" xfId="0" applyNumberFormat="1" applyFont="1" applyBorder="1"/>
    <xf numFmtId="10" fontId="21" fillId="0" borderId="0" xfId="1" applyNumberFormat="1" applyFont="1" applyBorder="1"/>
    <xf numFmtId="10" fontId="21" fillId="0" borderId="3" xfId="1" applyNumberFormat="1" applyFont="1" applyBorder="1"/>
    <xf numFmtId="10" fontId="22" fillId="0" borderId="3" xfId="1" applyNumberFormat="1" applyFont="1" applyBorder="1"/>
    <xf numFmtId="0" fontId="22" fillId="0" borderId="0" xfId="0" applyFont="1" applyBorder="1"/>
    <xf numFmtId="0" fontId="22" fillId="0" borderId="3" xfId="0" applyFont="1" applyBorder="1"/>
    <xf numFmtId="0" fontId="23" fillId="0" borderId="0" xfId="0" applyFont="1" applyFill="1" applyBorder="1" applyAlignment="1">
      <alignment horizontal="left" vertical="top"/>
    </xf>
    <xf numFmtId="0" fontId="23" fillId="0" borderId="0" xfId="0" applyFont="1"/>
    <xf numFmtId="0" fontId="24" fillId="0" borderId="0" xfId="2" applyFont="1" applyBorder="1" applyAlignment="1">
      <alignment horizontal="left" vertical="top" wrapText="1"/>
    </xf>
    <xf numFmtId="3" fontId="21" fillId="0" borderId="0" xfId="0" applyNumberFormat="1" applyFont="1" applyAlignment="1">
      <alignment vertical="center"/>
    </xf>
    <xf numFmtId="0" fontId="22" fillId="0" borderId="1" xfId="0" applyFont="1" applyBorder="1"/>
    <xf numFmtId="3" fontId="22" fillId="0" borderId="1" xfId="0" applyNumberFormat="1" applyFont="1" applyBorder="1" applyAlignment="1">
      <alignment vertical="center"/>
    </xf>
    <xf numFmtId="0" fontId="25" fillId="0" borderId="0" xfId="0" applyFont="1"/>
    <xf numFmtId="10" fontId="2" fillId="0" borderId="0" xfId="1" applyNumberFormat="1" applyFont="1"/>
    <xf numFmtId="0" fontId="22" fillId="2" borderId="1" xfId="0" applyFont="1" applyFill="1" applyBorder="1" applyAlignment="1">
      <alignment horizontal="center" vertical="center" wrapText="1"/>
    </xf>
    <xf numFmtId="3" fontId="2" fillId="0" borderId="0" xfId="0" applyNumberFormat="1" applyFont="1"/>
    <xf numFmtId="0" fontId="6" fillId="0" borderId="0" xfId="0" applyFont="1"/>
    <xf numFmtId="0" fontId="22" fillId="2" borderId="1" xfId="0" quotePrefix="1" applyFont="1" applyFill="1" applyBorder="1" applyAlignment="1">
      <alignment horizontal="center" vertical="center" wrapText="1"/>
    </xf>
    <xf numFmtId="0" fontId="26" fillId="3" borderId="0" xfId="0" applyFont="1" applyFill="1" applyAlignment="1">
      <alignment horizontal="left"/>
    </xf>
    <xf numFmtId="0" fontId="3" fillId="0" borderId="0" xfId="0" applyFont="1"/>
    <xf numFmtId="3" fontId="5" fillId="0" borderId="0" xfId="0" applyNumberFormat="1" applyFont="1"/>
    <xf numFmtId="0" fontId="2" fillId="3" borderId="0" xfId="0" applyFont="1" applyFill="1"/>
    <xf numFmtId="0" fontId="22" fillId="5" borderId="0" xfId="0" applyFont="1" applyFill="1" applyBorder="1" applyAlignment="1">
      <alignment horizontal="center" vertical="center"/>
    </xf>
    <xf numFmtId="0" fontId="22" fillId="5" borderId="0" xfId="0" quotePrefix="1" applyFont="1" applyFill="1" applyBorder="1" applyAlignment="1">
      <alignment horizontal="right" vertical="center"/>
    </xf>
    <xf numFmtId="17" fontId="22" fillId="5" borderId="0" xfId="0" quotePrefix="1" applyNumberFormat="1" applyFont="1" applyFill="1" applyBorder="1" applyAlignment="1">
      <alignment horizontal="right" vertical="center"/>
    </xf>
    <xf numFmtId="17" fontId="22" fillId="5" borderId="0" xfId="0" quotePrefix="1" applyNumberFormat="1" applyFont="1" applyFill="1" applyBorder="1" applyAlignment="1">
      <alignment horizontal="center" vertical="center"/>
    </xf>
    <xf numFmtId="0" fontId="24" fillId="3" borderId="0" xfId="2" applyFont="1" applyFill="1" applyBorder="1" applyAlignment="1">
      <alignment horizontal="left" vertical="top" wrapText="1"/>
    </xf>
    <xf numFmtId="3" fontId="21" fillId="3" borderId="0" xfId="0" applyNumberFormat="1" applyFont="1" applyFill="1" applyAlignment="1">
      <alignment vertical="center"/>
    </xf>
    <xf numFmtId="3" fontId="2" fillId="3" borderId="0" xfId="0" applyNumberFormat="1" applyFont="1" applyFill="1"/>
    <xf numFmtId="3" fontId="5" fillId="0" borderId="1" xfId="0" applyNumberFormat="1" applyFont="1" applyBorder="1"/>
    <xf numFmtId="9" fontId="2" fillId="0" borderId="0" xfId="1" applyFont="1"/>
    <xf numFmtId="166" fontId="2" fillId="0" borderId="0" xfId="1" applyNumberFormat="1" applyFont="1"/>
    <xf numFmtId="0" fontId="27" fillId="0" borderId="0" xfId="0" applyFont="1"/>
    <xf numFmtId="9" fontId="22" fillId="0" borderId="1" xfId="1" applyFont="1" applyBorder="1" applyAlignment="1">
      <alignment vertical="center"/>
    </xf>
    <xf numFmtId="3" fontId="25" fillId="0" borderId="0" xfId="0" applyNumberFormat="1" applyFont="1"/>
    <xf numFmtId="0" fontId="22" fillId="2" borderId="1" xfId="0" quotePrefix="1" applyFont="1" applyFill="1" applyBorder="1" applyAlignment="1">
      <alignment horizontal="center" vertical="center"/>
    </xf>
    <xf numFmtId="0" fontId="22" fillId="0" borderId="0" xfId="0" applyFont="1" applyBorder="1" applyAlignment="1">
      <alignment vertical="top" wrapText="1"/>
    </xf>
    <xf numFmtId="0" fontId="21" fillId="0" borderId="0" xfId="0" applyFont="1" applyBorder="1" applyAlignment="1">
      <alignment vertical="top" wrapText="1"/>
    </xf>
    <xf numFmtId="0" fontId="22" fillId="0" borderId="5" xfId="0" applyFont="1" applyBorder="1" applyAlignment="1">
      <alignment vertical="top" wrapText="1"/>
    </xf>
    <xf numFmtId="3" fontId="2" fillId="0" borderId="0" xfId="0" applyNumberFormat="1" applyFont="1" applyAlignment="1">
      <alignment vertical="center"/>
    </xf>
    <xf numFmtId="9" fontId="2" fillId="0" borderId="0" xfId="1" applyFont="1" applyAlignment="1">
      <alignment vertical="center"/>
    </xf>
    <xf numFmtId="9" fontId="22" fillId="0" borderId="0" xfId="1" applyFont="1" applyBorder="1"/>
    <xf numFmtId="9" fontId="5" fillId="0" borderId="1" xfId="1" applyFont="1" applyBorder="1"/>
    <xf numFmtId="0" fontId="22" fillId="0" borderId="2" xfId="0" applyFont="1" applyBorder="1" applyAlignment="1">
      <alignment vertical="top" wrapText="1"/>
    </xf>
    <xf numFmtId="3" fontId="2" fillId="0" borderId="2" xfId="0" applyNumberFormat="1" applyFont="1" applyBorder="1" applyAlignment="1">
      <alignment vertical="center"/>
    </xf>
    <xf numFmtId="3" fontId="22" fillId="0" borderId="2" xfId="0" applyNumberFormat="1" applyFont="1" applyBorder="1"/>
    <xf numFmtId="0" fontId="21" fillId="0" borderId="3" xfId="0" applyFont="1" applyBorder="1" applyAlignment="1">
      <alignment vertical="top" wrapText="1"/>
    </xf>
    <xf numFmtId="3" fontId="22" fillId="0" borderId="3" xfId="0" applyNumberFormat="1" applyFont="1" applyBorder="1"/>
    <xf numFmtId="0" fontId="22" fillId="0" borderId="3" xfId="0" applyFont="1" applyBorder="1" applyAlignment="1">
      <alignment vertical="top" wrapText="1"/>
    </xf>
    <xf numFmtId="0" fontId="22" fillId="0" borderId="4" xfId="0" applyFont="1" applyBorder="1"/>
    <xf numFmtId="3" fontId="5" fillId="0" borderId="4" xfId="0" applyNumberFormat="1" applyFont="1" applyBorder="1"/>
    <xf numFmtId="0" fontId="27" fillId="0" borderId="0" xfId="0" applyFont="1" applyBorder="1"/>
    <xf numFmtId="167" fontId="2" fillId="0" borderId="0" xfId="3" applyNumberFormat="1" applyFont="1"/>
    <xf numFmtId="167" fontId="0" fillId="0" borderId="0" xfId="0" applyNumberFormat="1"/>
    <xf numFmtId="0" fontId="31" fillId="0" borderId="0" xfId="0" applyFont="1"/>
    <xf numFmtId="9" fontId="5" fillId="0" borderId="4" xfId="1" applyFont="1" applyBorder="1"/>
    <xf numFmtId="3" fontId="0" fillId="0" borderId="0" xfId="0" applyNumberFormat="1"/>
    <xf numFmtId="0" fontId="31" fillId="0" borderId="3" xfId="0" applyFont="1" applyBorder="1"/>
    <xf numFmtId="167" fontId="0" fillId="0" borderId="3" xfId="0" applyNumberFormat="1" applyBorder="1"/>
    <xf numFmtId="0" fontId="2" fillId="0" borderId="3" xfId="0" applyFont="1" applyBorder="1"/>
    <xf numFmtId="0" fontId="31" fillId="0" borderId="4" xfId="0" applyFont="1" applyBorder="1"/>
    <xf numFmtId="167" fontId="0" fillId="0" borderId="4" xfId="0" applyNumberFormat="1" applyBorder="1"/>
    <xf numFmtId="167" fontId="2" fillId="0" borderId="0" xfId="0" applyNumberFormat="1" applyFont="1"/>
    <xf numFmtId="0" fontId="5" fillId="0" borderId="3" xfId="0" applyFont="1" applyBorder="1"/>
    <xf numFmtId="167" fontId="2" fillId="0" borderId="3" xfId="0" applyNumberFormat="1" applyFont="1" applyBorder="1"/>
    <xf numFmtId="0" fontId="31" fillId="0" borderId="6" xfId="0" applyFont="1" applyBorder="1"/>
    <xf numFmtId="0" fontId="31" fillId="0" borderId="0" xfId="0" applyFont="1" applyBorder="1"/>
    <xf numFmtId="167" fontId="0" fillId="0" borderId="0" xfId="0" applyNumberFormat="1" applyBorder="1"/>
    <xf numFmtId="0" fontId="28" fillId="3" borderId="0" xfId="0" applyFont="1" applyFill="1" applyAlignment="1">
      <alignment horizontal="left"/>
    </xf>
    <xf numFmtId="0" fontId="32" fillId="3" borderId="0" xfId="0" applyFont="1" applyFill="1" applyAlignment="1">
      <alignment horizontal="left"/>
    </xf>
    <xf numFmtId="9" fontId="2" fillId="0" borderId="3" xfId="1" applyFont="1" applyBorder="1" applyAlignment="1">
      <alignment vertical="center"/>
    </xf>
    <xf numFmtId="9" fontId="22" fillId="0" borderId="3" xfId="1" applyFont="1" applyBorder="1"/>
    <xf numFmtId="3" fontId="29" fillId="0" borderId="0" xfId="0" applyNumberFormat="1" applyFont="1" applyBorder="1" applyAlignment="1">
      <alignment vertical="center"/>
    </xf>
    <xf numFmtId="3" fontId="29" fillId="0" borderId="3" xfId="0" applyNumberFormat="1" applyFont="1" applyBorder="1" applyAlignment="1">
      <alignment vertical="center"/>
    </xf>
    <xf numFmtId="3" fontId="30" fillId="0" borderId="2" xfId="0" applyNumberFormat="1" applyFont="1" applyBorder="1" applyAlignment="1">
      <alignment vertical="center"/>
    </xf>
    <xf numFmtId="3" fontId="22" fillId="0" borderId="0" xfId="0" applyNumberFormat="1" applyFont="1" applyBorder="1" applyAlignment="1">
      <alignment vertical="center"/>
    </xf>
    <xf numFmtId="0" fontId="31" fillId="0" borderId="2" xfId="0" applyFont="1" applyBorder="1"/>
    <xf numFmtId="0" fontId="31" fillId="2" borderId="1" xfId="0" applyFont="1" applyFill="1" applyBorder="1" applyAlignment="1">
      <alignment horizontal="center" vertical="center"/>
    </xf>
    <xf numFmtId="167" fontId="5" fillId="0" borderId="0" xfId="0" applyNumberFormat="1" applyFont="1"/>
    <xf numFmtId="167" fontId="5" fillId="0" borderId="3" xfId="0" applyNumberFormat="1" applyFont="1" applyBorder="1"/>
    <xf numFmtId="167" fontId="5" fillId="0" borderId="4" xfId="0" applyNumberFormat="1" applyFont="1" applyBorder="1"/>
    <xf numFmtId="9" fontId="5" fillId="0" borderId="4" xfId="1" applyNumberFormat="1" applyFont="1" applyBorder="1"/>
    <xf numFmtId="3" fontId="5" fillId="0" borderId="6" xfId="0" applyNumberFormat="1" applyFont="1" applyBorder="1"/>
    <xf numFmtId="10" fontId="5" fillId="0" borderId="0" xfId="1" applyNumberFormat="1" applyFont="1"/>
    <xf numFmtId="3" fontId="5" fillId="0" borderId="0" xfId="0" applyNumberFormat="1" applyFont="1" applyBorder="1"/>
    <xf numFmtId="3" fontId="5" fillId="0" borderId="3" xfId="0" applyNumberFormat="1" applyFont="1" applyBorder="1"/>
    <xf numFmtId="10" fontId="5" fillId="0" borderId="3" xfId="1" applyNumberFormat="1" applyFont="1" applyBorder="1"/>
    <xf numFmtId="10" fontId="5" fillId="0" borderId="0" xfId="1" applyNumberFormat="1" applyFont="1" applyBorder="1"/>
    <xf numFmtId="9" fontId="5" fillId="0" borderId="3" xfId="1" applyFont="1" applyBorder="1"/>
    <xf numFmtId="167" fontId="31" fillId="0" borderId="0" xfId="0" applyNumberFormat="1" applyFont="1"/>
    <xf numFmtId="167" fontId="31" fillId="0" borderId="3" xfId="0" applyNumberFormat="1" applyFont="1" applyBorder="1"/>
    <xf numFmtId="167" fontId="31" fillId="0" borderId="4" xfId="0" applyNumberFormat="1" applyFont="1" applyBorder="1"/>
    <xf numFmtId="0" fontId="25" fillId="0" borderId="0" xfId="0" applyFont="1" applyAlignment="1">
      <alignment horizontal="left" vertical="top"/>
    </xf>
    <xf numFmtId="0" fontId="34" fillId="3" borderId="0" xfId="0" applyFont="1" applyFill="1" applyAlignment="1">
      <alignment horizontal="left" vertical="top"/>
    </xf>
    <xf numFmtId="0" fontId="33" fillId="0" borderId="0" xfId="0" applyFont="1" applyFill="1" applyAlignment="1">
      <alignment horizontal="left" vertical="top"/>
    </xf>
    <xf numFmtId="0" fontId="35" fillId="3" borderId="0" xfId="0" applyFont="1" applyFill="1" applyAlignment="1">
      <alignment horizontal="left" vertical="top"/>
    </xf>
    <xf numFmtId="0" fontId="27" fillId="0" borderId="0" xfId="0" applyFont="1" applyAlignment="1">
      <alignment horizontal="left" vertical="top"/>
    </xf>
    <xf numFmtId="0" fontId="36" fillId="0" borderId="0" xfId="0" applyFont="1" applyAlignment="1">
      <alignment horizontal="left" vertical="top"/>
    </xf>
    <xf numFmtId="0" fontId="37" fillId="0" borderId="0" xfId="0" applyFont="1" applyAlignment="1">
      <alignment horizontal="left" vertical="top"/>
    </xf>
    <xf numFmtId="0" fontId="38" fillId="0" borderId="0" xfId="0" applyFont="1" applyFill="1" applyBorder="1" applyAlignment="1">
      <alignment horizontal="left" vertical="top"/>
    </xf>
    <xf numFmtId="0" fontId="35" fillId="0" borderId="0" xfId="0" applyFont="1" applyAlignment="1">
      <alignment horizontal="left" vertical="top"/>
    </xf>
    <xf numFmtId="0" fontId="34" fillId="0" borderId="0" xfId="0" applyFont="1" applyAlignment="1">
      <alignment horizontal="left" vertical="top"/>
    </xf>
    <xf numFmtId="0" fontId="25" fillId="3" borderId="0" xfId="0" applyFont="1" applyFill="1" applyAlignment="1">
      <alignment horizontal="left" vertical="top"/>
    </xf>
    <xf numFmtId="17" fontId="22" fillId="2" borderId="1" xfId="0" quotePrefix="1" applyNumberFormat="1" applyFont="1" applyFill="1" applyBorder="1" applyAlignment="1">
      <alignment horizontal="center" vertical="center" wrapText="1"/>
    </xf>
    <xf numFmtId="3" fontId="21" fillId="0" borderId="0" xfId="0" applyNumberFormat="1" applyFont="1" applyAlignment="1">
      <alignment horizontal="center" vertical="center"/>
    </xf>
    <xf numFmtId="3" fontId="21" fillId="0" borderId="0" xfId="0" applyNumberFormat="1" applyFont="1" applyBorder="1" applyAlignment="1">
      <alignment horizontal="center" vertical="center"/>
    </xf>
    <xf numFmtId="3" fontId="22" fillId="0" borderId="1" xfId="0" applyNumberFormat="1" applyFont="1" applyBorder="1" applyAlignment="1">
      <alignment horizontal="center" vertical="center"/>
    </xf>
    <xf numFmtId="168" fontId="22" fillId="2" borderId="1" xfId="0" quotePrefix="1" applyNumberFormat="1" applyFont="1" applyFill="1" applyBorder="1" applyAlignment="1">
      <alignment horizontal="center" vertical="center" wrapText="1"/>
    </xf>
    <xf numFmtId="0" fontId="0" fillId="0" borderId="0" xfId="0"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6" xfId="0" applyBorder="1" applyAlignment="1">
      <alignment horizontal="center"/>
    </xf>
    <xf numFmtId="0" fontId="0" fillId="0" borderId="0" xfId="0" applyBorder="1" applyAlignment="1">
      <alignment horizontal="center"/>
    </xf>
    <xf numFmtId="0" fontId="2" fillId="0" borderId="0" xfId="0" applyFont="1" applyAlignment="1">
      <alignment horizontal="center"/>
    </xf>
    <xf numFmtId="0" fontId="2" fillId="0" borderId="3" xfId="0" applyFont="1" applyBorder="1" applyAlignment="1">
      <alignment horizontal="center"/>
    </xf>
    <xf numFmtId="0" fontId="0" fillId="0" borderId="2" xfId="0" applyBorder="1" applyAlignment="1">
      <alignment horizontal="center"/>
    </xf>
    <xf numFmtId="168" fontId="22" fillId="2" borderId="1" xfId="0" applyNumberFormat="1" applyFont="1" applyFill="1" applyBorder="1" applyAlignment="1">
      <alignment horizontal="center" vertical="center" wrapText="1"/>
    </xf>
    <xf numFmtId="169" fontId="21" fillId="0" borderId="0" xfId="4" applyNumberFormat="1" applyFont="1" applyBorder="1"/>
    <xf numFmtId="169" fontId="22" fillId="0" borderId="0" xfId="4" applyNumberFormat="1" applyFont="1" applyBorder="1"/>
    <xf numFmtId="169" fontId="21" fillId="0" borderId="0" xfId="4" applyNumberFormat="1" applyFont="1" applyAlignment="1">
      <alignment vertical="center"/>
    </xf>
    <xf numFmtId="169" fontId="22" fillId="0" borderId="1" xfId="4" applyNumberFormat="1" applyFont="1" applyBorder="1" applyAlignment="1">
      <alignment vertical="center"/>
    </xf>
    <xf numFmtId="169" fontId="21" fillId="0" borderId="0" xfId="0" applyNumberFormat="1" applyFont="1" applyAlignment="1">
      <alignment vertical="center"/>
    </xf>
    <xf numFmtId="169" fontId="22" fillId="0" borderId="0" xfId="0" applyNumberFormat="1" applyFont="1" applyBorder="1"/>
    <xf numFmtId="169" fontId="22" fillId="0" borderId="1" xfId="0" applyNumberFormat="1" applyFont="1" applyBorder="1" applyAlignment="1">
      <alignment vertical="center"/>
    </xf>
    <xf numFmtId="169" fontId="21" fillId="0" borderId="0" xfId="0" applyNumberFormat="1" applyFont="1" applyAlignment="1">
      <alignment horizontal="center" vertical="center"/>
    </xf>
    <xf numFmtId="169" fontId="22" fillId="0" borderId="0" xfId="0" applyNumberFormat="1" applyFont="1" applyBorder="1" applyAlignment="1">
      <alignment horizontal="center"/>
    </xf>
    <xf numFmtId="169" fontId="22" fillId="0" borderId="1" xfId="0" applyNumberFormat="1" applyFont="1" applyBorder="1" applyAlignment="1">
      <alignment horizontal="center" vertical="center"/>
    </xf>
    <xf numFmtId="169" fontId="21" fillId="0" borderId="0" xfId="4" applyNumberFormat="1" applyFont="1" applyAlignment="1">
      <alignment horizontal="center" vertical="center"/>
    </xf>
    <xf numFmtId="169" fontId="22" fillId="0" borderId="0" xfId="4" applyNumberFormat="1" applyFont="1" applyBorder="1" applyAlignment="1">
      <alignment horizontal="center"/>
    </xf>
    <xf numFmtId="169" fontId="22" fillId="0" borderId="1" xfId="4" applyNumberFormat="1" applyFont="1" applyBorder="1" applyAlignment="1">
      <alignment horizontal="center" vertical="center"/>
    </xf>
    <xf numFmtId="169" fontId="21" fillId="0" borderId="0" xfId="0" applyNumberFormat="1" applyFont="1"/>
    <xf numFmtId="169" fontId="22" fillId="0" borderId="1" xfId="0" applyNumberFormat="1" applyFont="1" applyBorder="1"/>
    <xf numFmtId="3" fontId="21" fillId="0" borderId="0" xfId="0" applyNumberFormat="1" applyFont="1" applyAlignment="1">
      <alignment horizontal="center"/>
    </xf>
    <xf numFmtId="3" fontId="22" fillId="0" borderId="1" xfId="0" applyNumberFormat="1" applyFont="1" applyBorder="1" applyAlignment="1">
      <alignment horizontal="center"/>
    </xf>
    <xf numFmtId="169" fontId="5" fillId="0" borderId="1" xfId="4" applyNumberFormat="1" applyFont="1" applyBorder="1"/>
    <xf numFmtId="169" fontId="5" fillId="0" borderId="1" xfId="4" applyNumberFormat="1" applyFont="1" applyBorder="1" applyAlignment="1">
      <alignment horizontal="center"/>
    </xf>
    <xf numFmtId="169" fontId="2" fillId="0" borderId="0" xfId="0" applyNumberFormat="1" applyFont="1"/>
    <xf numFmtId="169" fontId="5" fillId="0" borderId="1" xfId="0" applyNumberFormat="1" applyFont="1" applyBorder="1"/>
    <xf numFmtId="3" fontId="5" fillId="0" borderId="1" xfId="0" applyNumberFormat="1" applyFont="1" applyBorder="1" applyAlignment="1">
      <alignment horizontal="center"/>
    </xf>
    <xf numFmtId="169" fontId="5" fillId="0" borderId="0" xfId="4" applyNumberFormat="1" applyFont="1"/>
    <xf numFmtId="169" fontId="22" fillId="0" borderId="0" xfId="4" applyNumberFormat="1" applyFont="1" applyAlignment="1">
      <alignment vertical="center"/>
    </xf>
    <xf numFmtId="169" fontId="22" fillId="0" borderId="0" xfId="0" applyNumberFormat="1" applyFont="1" applyAlignment="1">
      <alignment horizontal="center" vertical="center"/>
    </xf>
    <xf numFmtId="169" fontId="21" fillId="0" borderId="0" xfId="0" applyNumberFormat="1" applyFont="1" applyBorder="1" applyAlignment="1">
      <alignment vertical="center"/>
    </xf>
    <xf numFmtId="169" fontId="0" fillId="0" borderId="0" xfId="4" applyNumberFormat="1" applyFont="1"/>
    <xf numFmtId="169" fontId="5" fillId="0" borderId="4" xfId="4" applyNumberFormat="1" applyFont="1" applyBorder="1"/>
    <xf numFmtId="169" fontId="5" fillId="0" borderId="0" xfId="0" applyNumberFormat="1" applyFont="1"/>
    <xf numFmtId="169" fontId="2" fillId="0" borderId="3" xfId="0" applyNumberFormat="1" applyFont="1" applyBorder="1"/>
    <xf numFmtId="169" fontId="5" fillId="0" borderId="3" xfId="0" applyNumberFormat="1" applyFont="1" applyBorder="1"/>
    <xf numFmtId="169" fontId="5" fillId="0" borderId="4" xfId="0" applyNumberFormat="1" applyFont="1" applyBorder="1"/>
    <xf numFmtId="169" fontId="0" fillId="0" borderId="0" xfId="0" applyNumberFormat="1"/>
    <xf numFmtId="169" fontId="31" fillId="0" borderId="0" xfId="0" applyNumberFormat="1" applyFont="1"/>
    <xf numFmtId="169" fontId="0" fillId="0" borderId="3" xfId="0" applyNumberFormat="1" applyBorder="1"/>
    <xf numFmtId="169" fontId="31" fillId="0" borderId="3" xfId="0" applyNumberFormat="1" applyFont="1" applyBorder="1"/>
    <xf numFmtId="169" fontId="0" fillId="0" borderId="4" xfId="0" applyNumberFormat="1" applyBorder="1"/>
    <xf numFmtId="169" fontId="31" fillId="0" borderId="4" xfId="0" applyNumberFormat="1" applyFont="1" applyBorder="1"/>
    <xf numFmtId="169" fontId="0" fillId="0" borderId="6" xfId="0" applyNumberFormat="1" applyBorder="1"/>
    <xf numFmtId="169" fontId="5" fillId="0" borderId="6" xfId="0" applyNumberFormat="1" applyFont="1" applyBorder="1"/>
    <xf numFmtId="169" fontId="0" fillId="0" borderId="0" xfId="0" applyNumberFormat="1" applyBorder="1"/>
    <xf numFmtId="169" fontId="5" fillId="0" borderId="0" xfId="0" applyNumberFormat="1" applyFont="1" applyBorder="1"/>
    <xf numFmtId="169" fontId="31" fillId="0" borderId="2" xfId="0" applyNumberFormat="1" applyFont="1" applyBorder="1"/>
    <xf numFmtId="169" fontId="31" fillId="0" borderId="0" xfId="0" applyNumberFormat="1" applyFont="1" applyBorder="1"/>
    <xf numFmtId="169" fontId="2" fillId="0" borderId="0" xfId="4" applyNumberFormat="1" applyFont="1" applyBorder="1"/>
    <xf numFmtId="169" fontId="5" fillId="0" borderId="0" xfId="4" applyNumberFormat="1" applyFont="1" applyBorder="1"/>
    <xf numFmtId="169" fontId="2" fillId="0" borderId="3" xfId="4" applyNumberFormat="1" applyFont="1" applyBorder="1"/>
    <xf numFmtId="169" fontId="5" fillId="0" borderId="3" xfId="4" applyNumberFormat="1" applyFont="1" applyBorder="1"/>
    <xf numFmtId="169" fontId="5" fillId="0" borderId="2" xfId="4" applyNumberFormat="1" applyFont="1" applyBorder="1"/>
    <xf numFmtId="169" fontId="2" fillId="0" borderId="4" xfId="4" applyNumberFormat="1" applyFont="1" applyBorder="1"/>
    <xf numFmtId="169" fontId="5" fillId="0" borderId="2" xfId="0" applyNumberFormat="1" applyFont="1" applyBorder="1" applyAlignment="1">
      <alignment vertical="center"/>
    </xf>
    <xf numFmtId="169" fontId="22" fillId="0" borderId="2" xfId="0" applyNumberFormat="1" applyFont="1" applyBorder="1"/>
    <xf numFmtId="169" fontId="2" fillId="0" borderId="0" xfId="0" applyNumberFormat="1" applyFont="1" applyBorder="1" applyAlignment="1">
      <alignment vertical="center"/>
    </xf>
    <xf numFmtId="169" fontId="2" fillId="0" borderId="3" xfId="0" applyNumberFormat="1" applyFont="1" applyBorder="1" applyAlignment="1">
      <alignment vertical="center"/>
    </xf>
    <xf numFmtId="169" fontId="22" fillId="0" borderId="3" xfId="0" applyNumberFormat="1" applyFont="1" applyBorder="1"/>
    <xf numFmtId="169" fontId="2" fillId="0" borderId="0" xfId="0" applyNumberFormat="1" applyFont="1" applyAlignment="1">
      <alignment vertical="center"/>
    </xf>
    <xf numFmtId="169" fontId="2" fillId="0" borderId="5" xfId="0" applyNumberFormat="1" applyFont="1" applyBorder="1" applyAlignment="1">
      <alignment vertical="center"/>
    </xf>
    <xf numFmtId="169" fontId="2" fillId="0" borderId="0" xfId="0" applyNumberFormat="1" applyFont="1" applyAlignment="1">
      <alignment horizontal="center"/>
    </xf>
    <xf numFmtId="169" fontId="2" fillId="0" borderId="0" xfId="0" applyNumberFormat="1" applyFont="1" applyAlignment="1">
      <alignment horizontal="center" vertical="center"/>
    </xf>
    <xf numFmtId="169" fontId="5" fillId="0" borderId="4" xfId="0" applyNumberFormat="1" applyFont="1" applyBorder="1" applyAlignment="1">
      <alignment horizontal="center" vertical="center"/>
    </xf>
    <xf numFmtId="0" fontId="2" fillId="0" borderId="0" xfId="0" applyFont="1" applyAlignment="1">
      <alignment wrapText="1"/>
    </xf>
    <xf numFmtId="0" fontId="36" fillId="0" borderId="0" xfId="0" applyFont="1" applyAlignment="1">
      <alignment horizontal="left" vertical="top" wrapText="1"/>
    </xf>
    <xf numFmtId="169" fontId="2" fillId="0" borderId="0" xfId="0" applyNumberFormat="1" applyFont="1" applyFill="1"/>
    <xf numFmtId="169" fontId="22" fillId="0" borderId="1" xfId="4" applyNumberFormat="1" applyFont="1" applyBorder="1" applyAlignment="1">
      <alignment horizontal="center"/>
    </xf>
    <xf numFmtId="0" fontId="39" fillId="0" borderId="1" xfId="2" applyFont="1" applyBorder="1" applyAlignment="1">
      <alignment horizontal="left" vertical="top" wrapText="1"/>
    </xf>
    <xf numFmtId="0" fontId="25" fillId="0" borderId="0" xfId="0" applyFont="1" applyFill="1" applyAlignment="1">
      <alignment horizontal="left" vertical="top"/>
    </xf>
    <xf numFmtId="3" fontId="2" fillId="0" borderId="0" xfId="0" applyNumberFormat="1" applyFont="1" applyFill="1"/>
    <xf numFmtId="167" fontId="5" fillId="0" borderId="0" xfId="0" applyNumberFormat="1" applyFont="1" applyBorder="1"/>
    <xf numFmtId="17" fontId="22" fillId="2" borderId="1" xfId="0" quotePrefix="1" applyNumberFormat="1" applyFont="1" applyFill="1" applyBorder="1" applyAlignment="1">
      <alignment horizontal="center" vertical="center"/>
    </xf>
    <xf numFmtId="169" fontId="5" fillId="0" borderId="0" xfId="0" applyNumberFormat="1" applyFont="1" applyAlignment="1">
      <alignment horizontal="center"/>
    </xf>
    <xf numFmtId="167" fontId="5" fillId="0" borderId="2" xfId="0" applyNumberFormat="1" applyFont="1" applyBorder="1"/>
    <xf numFmtId="0" fontId="25" fillId="0" borderId="0" xfId="0" applyFont="1" applyBorder="1" applyAlignment="1">
      <alignment horizontal="left" vertical="top"/>
    </xf>
    <xf numFmtId="0" fontId="31" fillId="2" borderId="1" xfId="0" applyFont="1" applyFill="1" applyBorder="1" applyAlignment="1">
      <alignment vertical="center"/>
    </xf>
    <xf numFmtId="10" fontId="22" fillId="0" borderId="0" xfId="1" applyNumberFormat="1" applyFont="1" applyAlignment="1">
      <alignment vertical="center"/>
    </xf>
    <xf numFmtId="3" fontId="22" fillId="0" borderId="0" xfId="0" applyNumberFormat="1" applyFont="1" applyAlignment="1">
      <alignment vertical="center"/>
    </xf>
    <xf numFmtId="169" fontId="22" fillId="0" borderId="0" xfId="0" applyNumberFormat="1" applyFont="1" applyAlignment="1">
      <alignment vertical="center"/>
    </xf>
    <xf numFmtId="0" fontId="0" fillId="0" borderId="0" xfId="0" applyAlignment="1">
      <alignment horizontal="left"/>
    </xf>
    <xf numFmtId="0" fontId="22" fillId="3" borderId="0" xfId="0" applyFont="1" applyFill="1" applyAlignment="1">
      <alignment horizontal="left"/>
    </xf>
    <xf numFmtId="0" fontId="37" fillId="3" borderId="0" xfId="0" applyFont="1" applyFill="1" applyAlignment="1">
      <alignment horizontal="left" vertical="top"/>
    </xf>
    <xf numFmtId="0" fontId="21" fillId="3" borderId="0" xfId="0" applyFont="1" applyFill="1"/>
    <xf numFmtId="43" fontId="22" fillId="3" borderId="0" xfId="0" applyNumberFormat="1" applyFont="1" applyFill="1" applyBorder="1"/>
    <xf numFmtId="43" fontId="22" fillId="0" borderId="0" xfId="0" applyNumberFormat="1" applyFont="1" applyFill="1" applyBorder="1"/>
    <xf numFmtId="43" fontId="21" fillId="0" borderId="0" xfId="0" applyNumberFormat="1" applyFont="1"/>
    <xf numFmtId="3" fontId="21" fillId="0" borderId="0" xfId="0" applyNumberFormat="1" applyFont="1"/>
    <xf numFmtId="3" fontId="27" fillId="0" borderId="0" xfId="0" applyNumberFormat="1" applyFont="1"/>
    <xf numFmtId="169" fontId="5" fillId="0" borderId="0" xfId="0" applyNumberFormat="1" applyFont="1" applyBorder="1" applyAlignment="1">
      <alignment horizontal="center" vertical="center"/>
    </xf>
    <xf numFmtId="0" fontId="5" fillId="0" borderId="3" xfId="1" applyNumberFormat="1" applyFont="1" applyBorder="1"/>
    <xf numFmtId="10" fontId="21" fillId="0" borderId="0" xfId="0" applyNumberFormat="1" applyFont="1" applyFill="1" applyBorder="1"/>
    <xf numFmtId="0" fontId="41" fillId="0" borderId="0" xfId="0" applyFont="1" applyBorder="1"/>
    <xf numFmtId="9" fontId="5" fillId="0" borderId="1" xfId="0" applyNumberFormat="1" applyFont="1" applyFill="1" applyBorder="1"/>
    <xf numFmtId="10" fontId="22" fillId="0" borderId="0" xfId="1" applyNumberFormat="1" applyFont="1" applyFill="1" applyBorder="1"/>
    <xf numFmtId="169" fontId="22" fillId="0" borderId="1" xfId="4" applyNumberFormat="1" applyFont="1" applyFill="1" applyBorder="1" applyAlignment="1">
      <alignment vertical="center"/>
    </xf>
    <xf numFmtId="169" fontId="5" fillId="0" borderId="1" xfId="4" applyNumberFormat="1" applyFont="1" applyFill="1" applyBorder="1"/>
    <xf numFmtId="9" fontId="5" fillId="0" borderId="1" xfId="0" applyNumberFormat="1" applyFont="1" applyBorder="1"/>
    <xf numFmtId="9" fontId="5" fillId="0" borderId="1" xfId="1" applyFont="1" applyFill="1" applyBorder="1"/>
    <xf numFmtId="9" fontId="22" fillId="0" borderId="1" xfId="1" applyFont="1" applyFill="1" applyBorder="1" applyAlignment="1">
      <alignment vertical="center"/>
    </xf>
    <xf numFmtId="169" fontId="22" fillId="0" borderId="1" xfId="0" applyNumberFormat="1" applyFont="1" applyFill="1" applyBorder="1" applyAlignment="1">
      <alignment vertical="center"/>
    </xf>
    <xf numFmtId="10" fontId="22" fillId="0" borderId="0" xfId="1" applyNumberFormat="1" applyFont="1"/>
    <xf numFmtId="9" fontId="22" fillId="0" borderId="1" xfId="1" applyNumberFormat="1" applyFont="1" applyBorder="1" applyAlignment="1">
      <alignment vertical="center"/>
    </xf>
    <xf numFmtId="10" fontId="5" fillId="0" borderId="2" xfId="1" applyNumberFormat="1" applyFont="1" applyBorder="1"/>
    <xf numFmtId="10" fontId="5" fillId="0" borderId="4" xfId="1" applyNumberFormat="1" applyFont="1" applyBorder="1"/>
    <xf numFmtId="169" fontId="5" fillId="0" borderId="4" xfId="4" applyNumberFormat="1" applyFont="1" applyFill="1" applyBorder="1"/>
    <xf numFmtId="10" fontId="5" fillId="0" borderId="4" xfId="0" applyNumberFormat="1" applyFont="1" applyBorder="1"/>
    <xf numFmtId="10" fontId="5" fillId="0" borderId="3" xfId="0" applyNumberFormat="1" applyFont="1" applyBorder="1"/>
    <xf numFmtId="0" fontId="22" fillId="0" borderId="4" xfId="0" applyFont="1" applyFill="1" applyBorder="1"/>
    <xf numFmtId="169" fontId="2" fillId="0" borderId="0" xfId="0" applyNumberFormat="1" applyFont="1" applyFill="1" applyAlignment="1">
      <alignment horizontal="center"/>
    </xf>
    <xf numFmtId="169" fontId="5" fillId="0" borderId="0" xfId="0" applyNumberFormat="1" applyFont="1" applyFill="1" applyAlignment="1">
      <alignment horizontal="center"/>
    </xf>
    <xf numFmtId="0" fontId="8" fillId="0" borderId="0" xfId="0" applyFont="1" applyFill="1" applyAlignment="1">
      <alignment horizontal="left"/>
    </xf>
    <xf numFmtId="169" fontId="5" fillId="0" borderId="4" xfId="0" applyNumberFormat="1" applyFont="1" applyFill="1" applyBorder="1"/>
    <xf numFmtId="3" fontId="5" fillId="0" borderId="4" xfId="0" applyNumberFormat="1" applyFont="1" applyFill="1" applyBorder="1"/>
    <xf numFmtId="0" fontId="42" fillId="0" borderId="0" xfId="0" applyFont="1" applyFill="1" applyBorder="1" applyAlignment="1">
      <alignment horizontal="left" vertical="top"/>
    </xf>
    <xf numFmtId="0" fontId="43" fillId="3" borderId="0" xfId="0" applyFont="1" applyFill="1" applyAlignment="1">
      <alignment horizontal="left"/>
    </xf>
    <xf numFmtId="0" fontId="40" fillId="0" borderId="0" xfId="0" applyFont="1" applyFill="1" applyAlignment="1">
      <alignment horizontal="left"/>
    </xf>
    <xf numFmtId="0" fontId="22" fillId="0" borderId="0" xfId="0" applyFont="1" applyFill="1" applyBorder="1"/>
    <xf numFmtId="169" fontId="21" fillId="0" borderId="0" xfId="4" applyNumberFormat="1" applyFont="1" applyFill="1" applyBorder="1"/>
    <xf numFmtId="9" fontId="5" fillId="0" borderId="1" xfId="1" applyNumberFormat="1" applyFont="1" applyBorder="1"/>
    <xf numFmtId="169" fontId="5" fillId="0" borderId="0" xfId="4" applyNumberFormat="1" applyFont="1" applyAlignment="1">
      <alignment horizontal="center"/>
    </xf>
    <xf numFmtId="3" fontId="22" fillId="0" borderId="1" xfId="0" applyNumberFormat="1" applyFont="1" applyFill="1" applyBorder="1" applyAlignment="1">
      <alignment horizontal="center" vertical="center"/>
    </xf>
    <xf numFmtId="10" fontId="5" fillId="0" borderId="0" xfId="1" applyNumberFormat="1" applyFont="1" applyAlignment="1">
      <alignment vertical="center"/>
    </xf>
    <xf numFmtId="0" fontId="45" fillId="3" borderId="0" xfId="0" applyFont="1" applyFill="1" applyAlignment="1">
      <alignment horizontal="left"/>
    </xf>
    <xf numFmtId="10" fontId="31" fillId="0" borderId="0" xfId="1" applyNumberFormat="1" applyFont="1"/>
    <xf numFmtId="10" fontId="31" fillId="0" borderId="3" xfId="1" applyNumberFormat="1" applyFont="1" applyBorder="1"/>
    <xf numFmtId="10" fontId="31" fillId="0" borderId="4" xfId="1" applyNumberFormat="1" applyFont="1" applyBorder="1"/>
    <xf numFmtId="10" fontId="31" fillId="0" borderId="2" xfId="1" applyNumberFormat="1" applyFont="1" applyBorder="1"/>
    <xf numFmtId="10" fontId="5" fillId="0" borderId="6" xfId="1" applyNumberFormat="1" applyFont="1" applyBorder="1"/>
    <xf numFmtId="0" fontId="22" fillId="0" borderId="4" xfId="0" applyFont="1" applyBorder="1" applyAlignment="1">
      <alignment horizontal="left"/>
    </xf>
    <xf numFmtId="10" fontId="31" fillId="0" borderId="0" xfId="1" applyNumberFormat="1" applyFont="1" applyBorder="1"/>
    <xf numFmtId="169" fontId="5" fillId="0" borderId="1" xfId="0" applyNumberFormat="1" applyFont="1" applyFill="1" applyBorder="1"/>
    <xf numFmtId="0" fontId="22" fillId="0" borderId="1" xfId="0" applyFont="1" applyFill="1" applyBorder="1"/>
    <xf numFmtId="169" fontId="5" fillId="0" borderId="1" xfId="0" applyNumberFormat="1" applyFont="1" applyFill="1" applyBorder="1" applyAlignment="1">
      <alignment horizontal="center"/>
    </xf>
    <xf numFmtId="169" fontId="5" fillId="0" borderId="4" xfId="0" applyNumberFormat="1" applyFont="1" applyFill="1" applyBorder="1" applyAlignment="1">
      <alignment horizontal="center"/>
    </xf>
    <xf numFmtId="10" fontId="21" fillId="0" borderId="0" xfId="1" applyNumberFormat="1" applyFont="1"/>
    <xf numFmtId="43" fontId="13" fillId="0" borderId="0" xfId="0" applyNumberFormat="1" applyFont="1"/>
    <xf numFmtId="0" fontId="21" fillId="0" borderId="0" xfId="4" applyNumberFormat="1" applyFont="1" applyFill="1" applyBorder="1"/>
    <xf numFmtId="167" fontId="21" fillId="0" borderId="0" xfId="3" applyNumberFormat="1" applyFont="1" applyFill="1" applyBorder="1"/>
    <xf numFmtId="3" fontId="21" fillId="0" borderId="0" xfId="4" applyNumberFormat="1" applyFont="1" applyFill="1" applyBorder="1"/>
    <xf numFmtId="44" fontId="22" fillId="0" borderId="1" xfId="4" applyNumberFormat="1" applyFont="1" applyBorder="1" applyAlignment="1">
      <alignment vertical="center"/>
    </xf>
    <xf numFmtId="169" fontId="21" fillId="0" borderId="0" xfId="4" applyNumberFormat="1" applyFont="1" applyBorder="1" applyAlignment="1">
      <alignment vertical="center"/>
    </xf>
    <xf numFmtId="167" fontId="2" fillId="0" borderId="4" xfId="0" applyNumberFormat="1" applyFont="1" applyBorder="1"/>
    <xf numFmtId="169" fontId="2" fillId="0" borderId="4" xfId="0" applyNumberFormat="1" applyFont="1" applyBorder="1"/>
    <xf numFmtId="3" fontId="5" fillId="0" borderId="4" xfId="0" applyNumberFormat="1" applyFont="1" applyBorder="1" applyAlignment="1">
      <alignment horizontal="left"/>
    </xf>
    <xf numFmtId="3" fontId="5" fillId="0" borderId="4" xfId="0" applyNumberFormat="1" applyFont="1" applyBorder="1" applyAlignment="1">
      <alignment horizontal="center"/>
    </xf>
    <xf numFmtId="0" fontId="30" fillId="3" borderId="4" xfId="0" applyFont="1" applyFill="1" applyBorder="1" applyAlignment="1">
      <alignment horizontal="left"/>
    </xf>
    <xf numFmtId="3" fontId="2" fillId="0" borderId="4" xfId="0" applyNumberFormat="1" applyFont="1" applyBorder="1"/>
    <xf numFmtId="9" fontId="5" fillId="0" borderId="4" xfId="0" applyNumberFormat="1" applyFont="1" applyBorder="1"/>
    <xf numFmtId="0" fontId="2" fillId="0" borderId="4" xfId="0" applyFont="1" applyBorder="1"/>
    <xf numFmtId="3" fontId="30" fillId="0" borderId="3" xfId="0" applyNumberFormat="1" applyFont="1" applyBorder="1" applyAlignment="1">
      <alignment horizontal="left"/>
    </xf>
    <xf numFmtId="3" fontId="5" fillId="0" borderId="3" xfId="0" applyNumberFormat="1" applyFont="1" applyBorder="1" applyAlignment="1">
      <alignment horizontal="center"/>
    </xf>
    <xf numFmtId="169" fontId="5" fillId="0" borderId="3" xfId="0" applyNumberFormat="1" applyFont="1" applyFill="1" applyBorder="1"/>
    <xf numFmtId="0" fontId="5" fillId="0" borderId="4" xfId="0" applyFont="1" applyBorder="1"/>
    <xf numFmtId="0" fontId="40" fillId="3" borderId="3" xfId="0" applyFont="1" applyFill="1" applyBorder="1" applyAlignment="1">
      <alignment horizontal="left"/>
    </xf>
    <xf numFmtId="3" fontId="2" fillId="0" borderId="3" xfId="0" applyNumberFormat="1" applyFont="1" applyBorder="1"/>
    <xf numFmtId="3" fontId="5" fillId="0" borderId="3" xfId="0" applyNumberFormat="1" applyFont="1" applyBorder="1" applyAlignment="1">
      <alignment horizontal="left"/>
    </xf>
    <xf numFmtId="0" fontId="46" fillId="0" borderId="0" xfId="0" applyFont="1" applyAlignment="1">
      <alignment horizontal="left" vertical="top"/>
    </xf>
    <xf numFmtId="0" fontId="39" fillId="0" borderId="0" xfId="2" applyFont="1" applyBorder="1" applyAlignment="1">
      <alignment horizontal="left" vertical="top" wrapText="1"/>
    </xf>
    <xf numFmtId="0" fontId="39" fillId="0" borderId="3" xfId="2" applyFont="1" applyBorder="1" applyAlignment="1">
      <alignment horizontal="left" vertical="top" wrapText="1"/>
    </xf>
    <xf numFmtId="0" fontId="39" fillId="0" borderId="4" xfId="2" applyFont="1" applyBorder="1" applyAlignment="1">
      <alignment horizontal="left" vertical="top" wrapText="1"/>
    </xf>
    <xf numFmtId="0" fontId="47" fillId="0" borderId="0" xfId="0" applyFont="1" applyBorder="1"/>
    <xf numFmtId="3" fontId="5" fillId="0" borderId="0" xfId="0" applyNumberFormat="1" applyFont="1" applyAlignment="1">
      <alignment vertical="center"/>
    </xf>
    <xf numFmtId="3" fontId="2" fillId="0" borderId="3" xfId="0" applyNumberFormat="1" applyFont="1" applyBorder="1" applyAlignment="1">
      <alignment vertical="center"/>
    </xf>
    <xf numFmtId="3" fontId="5" fillId="0" borderId="3" xfId="0" applyNumberFormat="1" applyFont="1" applyBorder="1" applyAlignment="1">
      <alignment vertical="center"/>
    </xf>
    <xf numFmtId="3" fontId="2" fillId="0" borderId="4" xfId="0" applyNumberFormat="1" applyFont="1" applyBorder="1" applyAlignment="1">
      <alignment vertical="center"/>
    </xf>
    <xf numFmtId="3" fontId="5" fillId="0" borderId="4" xfId="0" applyNumberFormat="1" applyFont="1" applyBorder="1" applyAlignment="1">
      <alignment vertical="center"/>
    </xf>
    <xf numFmtId="3" fontId="5" fillId="0" borderId="0" xfId="0" applyNumberFormat="1" applyFont="1" applyAlignment="1">
      <alignment vertical="top"/>
    </xf>
    <xf numFmtId="3" fontId="5" fillId="0" borderId="3" xfId="0" applyNumberFormat="1" applyFont="1" applyBorder="1" applyAlignment="1">
      <alignment vertical="top"/>
    </xf>
    <xf numFmtId="3" fontId="2" fillId="0" borderId="0" xfId="0" applyNumberFormat="1" applyFont="1" applyAlignment="1">
      <alignment vertical="top"/>
    </xf>
    <xf numFmtId="3" fontId="2" fillId="0" borderId="3" xfId="0" applyNumberFormat="1" applyFont="1" applyBorder="1" applyAlignment="1">
      <alignment vertical="top"/>
    </xf>
    <xf numFmtId="169" fontId="2" fillId="0" borderId="0" xfId="4" applyNumberFormat="1" applyFont="1"/>
    <xf numFmtId="169" fontId="22" fillId="0" borderId="1" xfId="0" applyNumberFormat="1" applyFont="1" applyFill="1" applyBorder="1" applyAlignment="1">
      <alignment horizontal="center" vertical="center"/>
    </xf>
    <xf numFmtId="169" fontId="22" fillId="0" borderId="1" xfId="0" applyNumberFormat="1" applyFont="1" applyFill="1" applyBorder="1"/>
    <xf numFmtId="9" fontId="5" fillId="0" borderId="0" xfId="1" applyNumberFormat="1" applyFont="1" applyBorder="1"/>
    <xf numFmtId="0" fontId="47" fillId="3" borderId="0" xfId="0" applyFont="1" applyFill="1" applyAlignment="1">
      <alignment horizontal="left"/>
    </xf>
    <xf numFmtId="9" fontId="5" fillId="0" borderId="3" xfId="0" applyNumberFormat="1" applyFont="1" applyBorder="1"/>
    <xf numFmtId="0" fontId="6" fillId="0" borderId="0" xfId="0" applyFont="1" applyFill="1" applyAlignment="1">
      <alignment horizontal="center" vertical="center" wrapText="1"/>
    </xf>
    <xf numFmtId="0" fontId="6" fillId="4" borderId="3" xfId="0" applyFont="1" applyFill="1" applyBorder="1" applyAlignment="1">
      <alignment horizontal="center" vertical="center"/>
    </xf>
    <xf numFmtId="0" fontId="6" fillId="4" borderId="2" xfId="0" applyFont="1" applyFill="1" applyBorder="1" applyAlignment="1">
      <alignment horizontal="center" vertical="center"/>
    </xf>
    <xf numFmtId="0" fontId="4" fillId="0" borderId="0" xfId="0" applyFont="1" applyAlignment="1">
      <alignment horizontal="left" vertical="center" wrapText="1"/>
    </xf>
    <xf numFmtId="0" fontId="18" fillId="4" borderId="4" xfId="0" applyFont="1" applyFill="1" applyBorder="1" applyAlignment="1">
      <alignment horizontal="center" vertical="center" wrapText="1"/>
    </xf>
    <xf numFmtId="0" fontId="44" fillId="0" borderId="0" xfId="0" applyFont="1" applyAlignment="1">
      <alignment horizontal="center" wrapText="1"/>
    </xf>
    <xf numFmtId="0" fontId="11" fillId="4" borderId="2" xfId="0" applyFont="1" applyFill="1" applyBorder="1" applyAlignment="1">
      <alignment horizontal="center" vertical="center"/>
    </xf>
    <xf numFmtId="0" fontId="11" fillId="4" borderId="3" xfId="0" quotePrefix="1" applyFont="1" applyFill="1" applyBorder="1" applyAlignment="1">
      <alignment horizontal="center"/>
    </xf>
    <xf numFmtId="0" fontId="11" fillId="4" borderId="3" xfId="0" applyFont="1" applyFill="1" applyBorder="1" applyAlignment="1">
      <alignment horizontal="center"/>
    </xf>
    <xf numFmtId="169" fontId="5" fillId="3" borderId="4" xfId="0" applyNumberFormat="1" applyFont="1" applyFill="1" applyBorder="1"/>
    <xf numFmtId="169" fontId="5" fillId="0" borderId="0" xfId="0" applyNumberFormat="1" applyFont="1" applyAlignment="1">
      <alignment vertical="center"/>
    </xf>
    <xf numFmtId="169" fontId="5" fillId="0" borderId="5" xfId="0" applyNumberFormat="1" applyFont="1" applyBorder="1" applyAlignment="1">
      <alignment vertical="center"/>
    </xf>
    <xf numFmtId="169" fontId="5" fillId="3" borderId="1" xfId="0" applyNumberFormat="1" applyFont="1" applyFill="1" applyBorder="1" applyAlignment="1">
      <alignment horizontal="center"/>
    </xf>
  </cellXfs>
  <cellStyles count="5">
    <cellStyle name="Millares" xfId="3" builtinId="3"/>
    <cellStyle name="Moneda" xfId="4" builtinId="4"/>
    <cellStyle name="Normal" xfId="0" builtinId="0"/>
    <cellStyle name="Normal_Hoja1" xfId="2"/>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jpg"/></Relationships>
</file>

<file path=xl/charts/_rels/chart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4.png"/><Relationship Id="rId1" Type="http://schemas.openxmlformats.org/officeDocument/2006/relationships/image" Target="../media/image10.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jpg"/></Relationships>
</file>

<file path=xl/charts/_rels/chart8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jpg"/><Relationship Id="rId1" Type="http://schemas.openxmlformats.org/officeDocument/2006/relationships/image" Target="../media/image4.png"/><Relationship Id="rId5" Type="http://schemas.openxmlformats.org/officeDocument/2006/relationships/image" Target="../media/image16.jpg"/><Relationship Id="rId4" Type="http://schemas.openxmlformats.org/officeDocument/2006/relationships/image" Target="../media/image15.jpg"/></Relationships>
</file>

<file path=xl/charts/_rels/chart84.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16.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9.jpg"/><Relationship Id="rId5" Type="http://schemas.openxmlformats.org/officeDocument/2006/relationships/image" Target="../media/image18.jpg"/><Relationship Id="rId4" Type="http://schemas.openxmlformats.org/officeDocument/2006/relationships/image" Target="../media/image17.jpg"/></Relationships>
</file>

<file path=xl/charts/_rels/chart85.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17.jpg"/><Relationship Id="rId2" Type="http://schemas.openxmlformats.org/officeDocument/2006/relationships/image" Target="../media/image3.png"/><Relationship Id="rId1" Type="http://schemas.openxmlformats.org/officeDocument/2006/relationships/image" Target="../media/image4.png"/><Relationship Id="rId6" Type="http://schemas.openxmlformats.org/officeDocument/2006/relationships/image" Target="../media/image20.jpg"/><Relationship Id="rId5" Type="http://schemas.openxmlformats.org/officeDocument/2006/relationships/image" Target="../media/image19.jpg"/><Relationship Id="rId4" Type="http://schemas.openxmlformats.org/officeDocument/2006/relationships/image" Target="../media/image6.jpg"/></Relationships>
</file>

<file path=xl/charts/_rels/chart88.xml.rels><?xml version="1.0" encoding="UTF-8" standalone="yes"?>
<Relationships xmlns="http://schemas.openxmlformats.org/package/2006/relationships"><Relationship Id="rId3" Type="http://schemas.openxmlformats.org/officeDocument/2006/relationships/image" Target="../media/image17.jpg"/><Relationship Id="rId7" Type="http://schemas.openxmlformats.org/officeDocument/2006/relationships/image" Target="../media/image21.jpg"/><Relationship Id="rId2" Type="http://schemas.openxmlformats.org/officeDocument/2006/relationships/image" Target="../media/image5.jpg"/><Relationship Id="rId1" Type="http://schemas.openxmlformats.org/officeDocument/2006/relationships/image" Target="../media/image3.png"/><Relationship Id="rId6" Type="http://schemas.openxmlformats.org/officeDocument/2006/relationships/image" Target="../media/image20.jpg"/><Relationship Id="rId5" Type="http://schemas.openxmlformats.org/officeDocument/2006/relationships/image" Target="../media/image19.jpg"/><Relationship Id="rId4" Type="http://schemas.openxmlformats.org/officeDocument/2006/relationships/image" Target="../media/image6.jpg"/></Relationships>
</file>

<file path=xl/charts/_rels/chart8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jpg"/><Relationship Id="rId1" Type="http://schemas.openxmlformats.org/officeDocument/2006/relationships/image" Target="../media/image4.png"/><Relationship Id="rId4" Type="http://schemas.openxmlformats.org/officeDocument/2006/relationships/image" Target="../media/image16.jp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de tarjeta de crédito</a:t>
            </a:r>
          </a:p>
        </c:rich>
      </c:tx>
      <c:layout/>
      <c:overlay val="1"/>
    </c:title>
    <c:autoTitleDeleted val="0"/>
    <c:plotArea>
      <c:layout>
        <c:manualLayout>
          <c:layoutTarget val="inner"/>
          <c:xMode val="edge"/>
          <c:yMode val="edge"/>
          <c:x val="0.17171198449768646"/>
          <c:y val="0.15760230068498693"/>
          <c:w val="0.74350338164251206"/>
          <c:h val="0.68768275048026739"/>
        </c:manualLayout>
      </c:layout>
      <c:bubbleChart>
        <c:varyColors val="0"/>
        <c:ser>
          <c:idx val="0"/>
          <c:order val="0"/>
          <c:tx>
            <c:strRef>
              <c:f>'Año 2018'!$B$389</c:f>
              <c:strCache>
                <c:ptCount val="1"/>
                <c:pt idx="0">
                  <c:v>Banco Diners club</c:v>
                </c:pt>
              </c:strCache>
            </c:strRef>
          </c:tx>
          <c:spPr>
            <a:blipFill>
              <a:blip xmlns:r="http://schemas.openxmlformats.org/officeDocument/2006/relationships" r:embed="rId1"/>
              <a:stretch>
                <a:fillRect/>
              </a:stretch>
            </a:blipFill>
          </c:spPr>
          <c:invertIfNegative val="0"/>
          <c:dPt>
            <c:idx val="0"/>
            <c:invertIfNegative val="0"/>
            <c:bubble3D val="1"/>
            <c:spPr>
              <a:blipFill>
                <a:blip xmlns:r="http://schemas.openxmlformats.org/officeDocument/2006/relationships" r:embed="rId2"/>
                <a:stretch>
                  <a:fillRect/>
                </a:stretch>
              </a:blipFill>
            </c:spPr>
            <c:extLst xmlns:c16r2="http://schemas.microsoft.com/office/drawing/2015/06/chart">
              <c:ext xmlns:c16="http://schemas.microsoft.com/office/drawing/2014/chart" uri="{C3380CC4-5D6E-409C-BE32-E72D297353CC}">
                <c16:uniqueId val="{00000001-E881-49BF-887C-B479ED909735}"/>
              </c:ext>
            </c:extLst>
          </c:dPt>
          <c:xVal>
            <c:numRef>
              <c:f>'Año 2018'!$C$389</c:f>
              <c:numCache>
                <c:formatCode>#,##0</c:formatCode>
                <c:ptCount val="1"/>
                <c:pt idx="0">
                  <c:v>541754.99999999919</c:v>
                </c:pt>
              </c:numCache>
            </c:numRef>
          </c:xVal>
          <c:yVal>
            <c:numRef>
              <c:f>'Año 2018'!$D$389</c:f>
              <c:numCache>
                <c:formatCode>_("$"\ * #,##0_);_("$"\ * \(#,##0\);_("$"\ * "-"??_);_(@_)</c:formatCode>
                <c:ptCount val="1"/>
                <c:pt idx="0">
                  <c:v>1984717944.1876087</c:v>
                </c:pt>
              </c:numCache>
            </c:numRef>
          </c:yVal>
          <c:bubbleSize>
            <c:numRef>
              <c:f>'Año 2018'!$E$389</c:f>
              <c:numCache>
                <c:formatCode>_("$"\ * #,##0_);_("$"\ * \(#,##0\);_("$"\ * "-"??_);_(@_)</c:formatCode>
                <c:ptCount val="1"/>
                <c:pt idx="0">
                  <c:v>3663.4972343358377</c:v>
                </c:pt>
              </c:numCache>
            </c:numRef>
          </c:bubbleSize>
          <c:bubble3D val="1"/>
          <c:extLst xmlns:c16r2="http://schemas.microsoft.com/office/drawing/2015/06/chart">
            <c:ext xmlns:c16="http://schemas.microsoft.com/office/drawing/2014/chart" uri="{C3380CC4-5D6E-409C-BE32-E72D297353CC}">
              <c16:uniqueId val="{00000001-A3E3-4A85-9A54-7F52CB675B25}"/>
            </c:ext>
          </c:extLst>
        </c:ser>
        <c:ser>
          <c:idx val="1"/>
          <c:order val="1"/>
          <c:tx>
            <c:strRef>
              <c:f>'Año 2018'!$B$390</c:f>
              <c:strCache>
                <c:ptCount val="1"/>
                <c:pt idx="0">
                  <c:v>Banco Pacífico</c:v>
                </c:pt>
              </c:strCache>
            </c:strRef>
          </c:tx>
          <c:spPr>
            <a:blipFill>
              <a:blip xmlns:r="http://schemas.openxmlformats.org/officeDocument/2006/relationships" r:embed="rId1"/>
              <a:stretch>
                <a:fillRect/>
              </a:stretch>
            </a:blipFill>
            <a:ln w="25400">
              <a:noFill/>
            </a:ln>
          </c:spPr>
          <c:invertIfNegative val="0"/>
          <c:xVal>
            <c:numRef>
              <c:f>'Año 2018'!$C$390</c:f>
              <c:numCache>
                <c:formatCode>#,##0</c:formatCode>
                <c:ptCount val="1"/>
                <c:pt idx="0">
                  <c:v>806505.00000000221</c:v>
                </c:pt>
              </c:numCache>
            </c:numRef>
          </c:xVal>
          <c:yVal>
            <c:numRef>
              <c:f>'Año 2018'!$D$390</c:f>
              <c:numCache>
                <c:formatCode>_("$"\ * #,##0_);_("$"\ * \(#,##0\);_("$"\ * "-"??_);_(@_)</c:formatCode>
                <c:ptCount val="1"/>
                <c:pt idx="0">
                  <c:v>1453897021.6899967</c:v>
                </c:pt>
              </c:numCache>
            </c:numRef>
          </c:yVal>
          <c:bubbleSize>
            <c:numRef>
              <c:f>'Año 2018'!$E$390</c:f>
              <c:numCache>
                <c:formatCode>_("$"\ * #,##0_);_("$"\ * \(#,##0\);_("$"\ * "-"??_);_(@_)</c:formatCode>
                <c:ptCount val="1"/>
                <c:pt idx="0">
                  <c:v>1802.712967297156</c:v>
                </c:pt>
              </c:numCache>
            </c:numRef>
          </c:bubbleSize>
          <c:bubble3D val="1"/>
          <c:extLst xmlns:c16r2="http://schemas.microsoft.com/office/drawing/2015/06/chart">
            <c:ext xmlns:c16="http://schemas.microsoft.com/office/drawing/2014/chart" uri="{C3380CC4-5D6E-409C-BE32-E72D297353CC}">
              <c16:uniqueId val="{00000003-A3E3-4A85-9A54-7F52CB675B25}"/>
            </c:ext>
          </c:extLst>
        </c:ser>
        <c:ser>
          <c:idx val="2"/>
          <c:order val="2"/>
          <c:tx>
            <c:strRef>
              <c:f>'Año 2018'!$B$391</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'Año 2018'!$C$391</c:f>
              <c:numCache>
                <c:formatCode>#,##0</c:formatCode>
                <c:ptCount val="1"/>
                <c:pt idx="0">
                  <c:v>583284.00000000012</c:v>
                </c:pt>
              </c:numCache>
            </c:numRef>
          </c:xVal>
          <c:yVal>
            <c:numRef>
              <c:f>'Año 2018'!$D$391</c:f>
              <c:numCache>
                <c:formatCode>_("$"\ * #,##0_);_("$"\ * \(#,##0\);_("$"\ * "-"??_);_(@_)</c:formatCode>
                <c:ptCount val="1"/>
                <c:pt idx="0">
                  <c:v>843942289.35000098</c:v>
                </c:pt>
              </c:numCache>
            </c:numRef>
          </c:yVal>
          <c:bubbleSize>
            <c:numRef>
              <c:f>'Año 2018'!$E$391</c:f>
              <c:numCache>
                <c:formatCode>_("$"\ * #,##0_);_("$"\ * \(#,##0\);_("$"\ * "-"??_);_(@_)</c:formatCode>
                <c:ptCount val="1"/>
                <c:pt idx="0">
                  <c:v>1446.8805750714932</c:v>
                </c:pt>
              </c:numCache>
            </c:numRef>
          </c:bubbleSize>
          <c:bubble3D val="1"/>
          <c:extLst xmlns:c16r2="http://schemas.microsoft.com/office/drawing/2015/06/chart">
            <c:ext xmlns:c16="http://schemas.microsoft.com/office/drawing/2014/chart" uri="{C3380CC4-5D6E-409C-BE32-E72D297353CC}">
              <c16:uniqueId val="{00000005-A3E3-4A85-9A54-7F52CB675B25}"/>
            </c:ext>
          </c:extLst>
        </c:ser>
        <c:ser>
          <c:idx val="4"/>
          <c:order val="3"/>
          <c:tx>
            <c:strRef>
              <c:f>'Año 2018'!$B$393</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'Año 2018'!$C$393</c:f>
              <c:numCache>
                <c:formatCode>#,##0</c:formatCode>
                <c:ptCount val="1"/>
                <c:pt idx="0">
                  <c:v>167913.99999999983</c:v>
                </c:pt>
              </c:numCache>
            </c:numRef>
          </c:xVal>
          <c:yVal>
            <c:numRef>
              <c:f>'Año 2018'!$D$393</c:f>
              <c:numCache>
                <c:formatCode>_("$"\ * #,##0_);_("$"\ * \(#,##0\);_("$"\ * "-"??_);_(@_)</c:formatCode>
                <c:ptCount val="1"/>
                <c:pt idx="0">
                  <c:v>441725791.73943132</c:v>
                </c:pt>
              </c:numCache>
            </c:numRef>
          </c:yVal>
          <c:bubbleSize>
            <c:numRef>
              <c:f>'Año 2018'!$E$393</c:f>
              <c:numCache>
                <c:formatCode>_("$"\ * #,##0_);_("$"\ * \(#,##0\);_("$"\ * "-"??_);_(@_)</c:formatCode>
                <c:ptCount val="1"/>
                <c:pt idx="0">
                  <c:v>2630.6668398074717</c:v>
                </c:pt>
              </c:numCache>
            </c:numRef>
          </c:bubbleSize>
          <c:bubble3D val="1"/>
          <c:extLst xmlns:c16r2="http://schemas.microsoft.com/office/drawing/2015/06/chart">
            <c:ext xmlns:c16="http://schemas.microsoft.com/office/drawing/2014/chart" uri="{C3380CC4-5D6E-409C-BE32-E72D297353CC}">
              <c16:uniqueId val="{00000009-A3E3-4A85-9A54-7F52CB675B25}"/>
            </c:ext>
          </c:extLst>
        </c:ser>
        <c:ser>
          <c:idx val="5"/>
          <c:order val="4"/>
          <c:tx>
            <c:strRef>
              <c:f>'Año 2018'!$B$395</c:f>
              <c:strCache>
                <c:ptCount val="1"/>
                <c:pt idx="0">
                  <c:v>Banco del Austro</c:v>
                </c:pt>
              </c:strCache>
            </c:strRef>
          </c:tx>
          <c:spPr>
            <a:blipFill>
              <a:blip xmlns:r="http://schemas.openxmlformats.org/officeDocument/2006/relationships" r:embed="rId5"/>
              <a:stretch>
                <a:fillRect/>
              </a:stretch>
            </a:blipFill>
            <a:ln w="25400">
              <a:noFill/>
            </a:ln>
          </c:spPr>
          <c:invertIfNegative val="0"/>
          <c:xVal>
            <c:numRef>
              <c:f>'Año 2018'!$C$395</c:f>
              <c:numCache>
                <c:formatCode>#,##0</c:formatCode>
                <c:ptCount val="1"/>
                <c:pt idx="0">
                  <c:v>228662.99999999974</c:v>
                </c:pt>
              </c:numCache>
            </c:numRef>
          </c:xVal>
          <c:yVal>
            <c:numRef>
              <c:f>'Año 2018'!$D$395</c:f>
              <c:numCache>
                <c:formatCode>_("$"\ * #,##0_);_("$"\ * \(#,##0\);_("$"\ * "-"??_);_(@_)</c:formatCode>
                <c:ptCount val="1"/>
                <c:pt idx="0">
                  <c:v>246320120.37999988</c:v>
                </c:pt>
              </c:numCache>
            </c:numRef>
          </c:yVal>
          <c:bubbleSize>
            <c:numRef>
              <c:f>'Año 2018'!$E$395</c:f>
              <c:numCache>
                <c:formatCode>_("$"\ * #,##0_);_("$"\ * \(#,##0\);_("$"\ * "-"??_);_(@_)</c:formatCode>
                <c:ptCount val="1"/>
                <c:pt idx="0">
                  <c:v>1077.2189658143213</c:v>
                </c:pt>
              </c:numCache>
            </c:numRef>
          </c:bubbleSize>
          <c:bubble3D val="1"/>
          <c:extLst xmlns:c16r2="http://schemas.microsoft.com/office/drawing/2015/06/chart">
            <c:ext xmlns:c16="http://schemas.microsoft.com/office/drawing/2014/chart" uri="{C3380CC4-5D6E-409C-BE32-E72D297353CC}">
              <c16:uniqueId val="{00000002-E881-49BF-887C-B479ED909735}"/>
            </c:ext>
          </c:extLst>
        </c:ser>
        <c:ser>
          <c:idx val="3"/>
          <c:order val="5"/>
          <c:tx>
            <c:strRef>
              <c:f>'Año 2018'!$B$392</c:f>
              <c:strCache>
                <c:ptCount val="1"/>
                <c:pt idx="0">
                  <c:v>Banco Guayaquil</c:v>
                </c:pt>
              </c:strCache>
            </c:strRef>
          </c:tx>
          <c:spPr>
            <a:blipFill>
              <a:blip xmlns:r="http://schemas.openxmlformats.org/officeDocument/2006/relationships" r:embed="rId6"/>
              <a:stretch>
                <a:fillRect/>
              </a:stretch>
            </a:blipFill>
            <a:ln w="25400">
              <a:noFill/>
            </a:ln>
          </c:spPr>
          <c:invertIfNegative val="0"/>
          <c:dPt>
            <c:idx val="0"/>
            <c:invertIfNegative val="0"/>
            <c:bubble3D val="1"/>
            <c:spPr>
              <a:blipFill>
                <a:blip xmlns:r="http://schemas.openxmlformats.org/officeDocument/2006/relationships" r:embed="rId7"/>
                <a:stretch>
                  <a:fillRect/>
                </a:stretch>
              </a:blipFill>
              <a:ln w="25400">
                <a:noFill/>
              </a:ln>
            </c:spPr>
          </c:dPt>
          <c:xVal>
            <c:numRef>
              <c:f>'Año 2018'!$C$392</c:f>
              <c:numCache>
                <c:formatCode>#,##0</c:formatCode>
                <c:ptCount val="1"/>
                <c:pt idx="0">
                  <c:v>321452</c:v>
                </c:pt>
              </c:numCache>
            </c:numRef>
          </c:xVal>
          <c:yVal>
            <c:numRef>
              <c:f>'Año 2018'!$D$392</c:f>
              <c:numCache>
                <c:formatCode>_("$"\ * #,##0_);_("$"\ * \(#,##0\);_("$"\ * "-"??_);_(@_)</c:formatCode>
                <c:ptCount val="1"/>
                <c:pt idx="0">
                  <c:v>580215533.56424606</c:v>
                </c:pt>
              </c:numCache>
            </c:numRef>
          </c:yVal>
          <c:bubbleSize>
            <c:numRef>
              <c:f>'Año 2018'!$E$392</c:f>
              <c:numCache>
                <c:formatCode>_("$"\ * #,##0_);_("$"\ * \(#,##0\);_("$"\ * "-"??_);_(@_)</c:formatCode>
                <c:ptCount val="1"/>
                <c:pt idx="0">
                  <c:v>1804.9834300743069</c:v>
                </c:pt>
              </c:numCache>
            </c:numRef>
          </c:bubbleSize>
          <c:bubble3D val="1"/>
        </c:ser>
        <c:dLbls>
          <c:showLegendKey val="0"/>
          <c:showVal val="0"/>
          <c:showCatName val="0"/>
          <c:showSerName val="0"/>
          <c:showPercent val="0"/>
          <c:showBubbleSize val="0"/>
        </c:dLbls>
        <c:bubbleScale val="100"/>
        <c:showNegBubbles val="0"/>
        <c:axId val="156889472"/>
        <c:axId val="157025024"/>
      </c:bubbleChart>
      <c:valAx>
        <c:axId val="156889472"/>
        <c:scaling>
          <c:orientation val="minMax"/>
          <c:min val="0"/>
        </c:scaling>
        <c:delete val="0"/>
        <c:axPos val="b"/>
        <c:title>
          <c:tx>
            <c:rich>
              <a:bodyPr/>
              <a:lstStyle/>
              <a:p>
                <a:pPr>
                  <a:defRPr/>
                </a:pPr>
                <a:r>
                  <a:rPr lang="es-EC"/>
                  <a:t>Número</a:t>
                </a:r>
                <a:r>
                  <a:rPr lang="es-EC" baseline="0"/>
                  <a:t> de tarjetas</a:t>
                </a:r>
                <a:endParaRPr lang="es-EC"/>
              </a:p>
            </c:rich>
          </c:tx>
          <c:layout/>
          <c:overlay val="0"/>
        </c:title>
        <c:numFmt formatCode="#,##0" sourceLinked="1"/>
        <c:majorTickMark val="out"/>
        <c:minorTickMark val="none"/>
        <c:tickLblPos val="low"/>
        <c:crossAx val="157025024"/>
        <c:crosses val="autoZero"/>
        <c:crossBetween val="midCat"/>
      </c:valAx>
      <c:valAx>
        <c:axId val="157025024"/>
        <c:scaling>
          <c:orientation val="minMax"/>
          <c:min val="0"/>
        </c:scaling>
        <c:delete val="0"/>
        <c:axPos val="l"/>
        <c:title>
          <c:tx>
            <c:rich>
              <a:bodyPr rot="-5400000" vert="horz"/>
              <a:lstStyle/>
              <a:p>
                <a:pPr>
                  <a:defRPr/>
                </a:pPr>
                <a:r>
                  <a:rPr lang="es-EC"/>
                  <a:t>Saldo</a:t>
                </a:r>
                <a:r>
                  <a:rPr lang="es-EC" baseline="0"/>
                  <a:t> total (USD)</a:t>
                </a:r>
                <a:endParaRPr lang="es-EC"/>
              </a:p>
            </c:rich>
          </c:tx>
          <c:layout/>
          <c:overlay val="0"/>
        </c:title>
        <c:numFmt formatCode="_(&quot;$&quot;\ * #,##0_);_(&quot;$&quot;\ * \(#,##0\);_(&quot;$&quot;\ * &quot;-&quot;??_);_(@_)" sourceLinked="1"/>
        <c:majorTickMark val="out"/>
        <c:minorTickMark val="none"/>
        <c:tickLblPos val="nextTo"/>
        <c:crossAx val="15688947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marca de tarjeta de crédito</a:t>
            </a:r>
          </a:p>
        </c:rich>
      </c:tx>
      <c:layout/>
      <c:overlay val="1"/>
    </c:title>
    <c:autoTitleDeleted val="0"/>
    <c:plotArea>
      <c:layout>
        <c:manualLayout>
          <c:layoutTarget val="inner"/>
          <c:xMode val="edge"/>
          <c:yMode val="edge"/>
          <c:x val="0.16339598090115628"/>
          <c:y val="0.14808236216720183"/>
          <c:w val="0.75208943408647366"/>
          <c:h val="0.7276075265745503"/>
        </c:manualLayout>
      </c:layout>
      <c:bubbleChart>
        <c:varyColors val="0"/>
        <c:ser>
          <c:idx val="0"/>
          <c:order val="0"/>
          <c:tx>
            <c:strRef>
              <c:f>'Año 2018'!$B$701</c:f>
              <c:strCache>
                <c:ptCount val="1"/>
                <c:pt idx="0">
                  <c:v>Visa</c:v>
                </c:pt>
              </c:strCache>
            </c:strRef>
          </c:tx>
          <c:spPr>
            <a:blipFill>
              <a:blip xmlns:r="http://schemas.openxmlformats.org/officeDocument/2006/relationships" r:embed="rId1"/>
              <a:stretch>
                <a:fillRect/>
              </a:stretch>
            </a:blipFill>
          </c:spPr>
          <c:invertIfNegative val="0"/>
          <c:xVal>
            <c:numRef>
              <c:f>'Año 2018'!$C$701</c:f>
              <c:numCache>
                <c:formatCode>#,##0</c:formatCode>
                <c:ptCount val="1"/>
                <c:pt idx="0">
                  <c:v>1458158.9999999958</c:v>
                </c:pt>
              </c:numCache>
            </c:numRef>
          </c:xVal>
          <c:yVal>
            <c:numRef>
              <c:f>'Año 2018'!$D$701</c:f>
              <c:numCache>
                <c:formatCode>_("$"\ * #,##0_);_("$"\ * \(#,##0\);_("$"\ * "-"??_);_(@_)</c:formatCode>
                <c:ptCount val="1"/>
                <c:pt idx="0">
                  <c:v>2568854798.7080975</c:v>
                </c:pt>
              </c:numCache>
            </c:numRef>
          </c:yVal>
          <c:bubbleSize>
            <c:numRef>
              <c:f>'Año 2018'!$E$701</c:f>
              <c:numCache>
                <c:formatCode>_("$"\ * #,##0_);_("$"\ * \(#,##0\);_("$"\ * "-"??_);_(@_)</c:formatCode>
                <c:ptCount val="1"/>
                <c:pt idx="0">
                  <c:v>1761.7110333702326</c:v>
                </c:pt>
              </c:numCache>
            </c:numRef>
          </c:bubbleSize>
          <c:bubble3D val="1"/>
          <c:extLst xmlns:c16r2="http://schemas.microsoft.com/office/drawing/2015/06/chart">
            <c:ext xmlns:c16="http://schemas.microsoft.com/office/drawing/2014/chart" uri="{C3380CC4-5D6E-409C-BE32-E72D297353CC}">
              <c16:uniqueId val="{00000000-6ADD-4C44-B0C1-B82948ECDC3C}"/>
            </c:ext>
          </c:extLst>
        </c:ser>
        <c:ser>
          <c:idx val="1"/>
          <c:order val="1"/>
          <c:tx>
            <c:strRef>
              <c:f>'Año 2018'!$B$703</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'Año 2018'!$C$703</c:f>
              <c:numCache>
                <c:formatCode>#,##0</c:formatCode>
                <c:ptCount val="1"/>
                <c:pt idx="0">
                  <c:v>317792.00000000076</c:v>
                </c:pt>
              </c:numCache>
            </c:numRef>
          </c:xVal>
          <c:yVal>
            <c:numRef>
              <c:f>'Año 2018'!$D$703</c:f>
              <c:numCache>
                <c:formatCode>_("$"\ * #,##0_);_("$"\ * \(#,##0\);_("$"\ * "-"??_);_(@_)</c:formatCode>
                <c:ptCount val="1"/>
                <c:pt idx="0">
                  <c:v>1338659758.5676129</c:v>
                </c:pt>
              </c:numCache>
            </c:numRef>
          </c:yVal>
          <c:bubbleSize>
            <c:numRef>
              <c:f>'Año 2018'!$E$703</c:f>
              <c:numCache>
                <c:formatCode>_("$"\ * #,##0_);_("$"\ * \(#,##0\);_("$"\ * "-"??_);_(@_)</c:formatCode>
                <c:ptCount val="1"/>
                <c:pt idx="0">
                  <c:v>4212.377147843903</c:v>
                </c:pt>
              </c:numCache>
            </c:numRef>
          </c:bubbleSize>
          <c:bubble3D val="1"/>
          <c:extLst xmlns:c16r2="http://schemas.microsoft.com/office/drawing/2015/06/chart">
            <c:ext xmlns:c16="http://schemas.microsoft.com/office/drawing/2014/chart" uri="{C3380CC4-5D6E-409C-BE32-E72D297353CC}">
              <c16:uniqueId val="{00000001-6ADD-4C44-B0C1-B82948ECDC3C}"/>
            </c:ext>
          </c:extLst>
        </c:ser>
        <c:ser>
          <c:idx val="4"/>
          <c:order val="2"/>
          <c:tx>
            <c:strRef>
              <c:f>'Año 2018'!$B$702</c:f>
              <c:strCache>
                <c:ptCount val="1"/>
                <c:pt idx="0">
                  <c:v>Mastercard</c:v>
                </c:pt>
              </c:strCache>
            </c:strRef>
          </c:tx>
          <c:spPr>
            <a:blipFill>
              <a:blip xmlns:r="http://schemas.openxmlformats.org/officeDocument/2006/relationships" r:embed="rId3"/>
              <a:stretch>
                <a:fillRect/>
              </a:stretch>
            </a:blipFill>
            <a:ln w="25400">
              <a:noFill/>
            </a:ln>
          </c:spPr>
          <c:invertIfNegative val="0"/>
          <c:xVal>
            <c:numRef>
              <c:f>'Año 2018'!$C$702</c:f>
              <c:numCache>
                <c:formatCode>#,##0</c:formatCode>
                <c:ptCount val="1"/>
                <c:pt idx="0">
                  <c:v>891182.0000000014</c:v>
                </c:pt>
              </c:numCache>
            </c:numRef>
          </c:xVal>
          <c:yVal>
            <c:numRef>
              <c:f>'Año 2018'!$D$702</c:f>
              <c:numCache>
                <c:formatCode>_("$"\ * #,##0_);_("$"\ * \(#,##0\);_("$"\ * "-"??_);_(@_)</c:formatCode>
                <c:ptCount val="1"/>
                <c:pt idx="0">
                  <c:v>1656933720.0501447</c:v>
                </c:pt>
              </c:numCache>
            </c:numRef>
          </c:yVal>
          <c:bubbleSize>
            <c:numRef>
              <c:f>'Año 2018'!$E$702</c:f>
              <c:numCache>
                <c:formatCode>_("$"\ * #,##0_);_("$"\ * \(#,##0\);_("$"\ * "-"??_);_(@_)</c:formatCode>
                <c:ptCount val="1"/>
                <c:pt idx="0">
                  <c:v>1859.2540244867403</c:v>
                </c:pt>
              </c:numCache>
            </c:numRef>
          </c:bubbleSize>
          <c:bubble3D val="1"/>
          <c:extLst xmlns:c16r2="http://schemas.microsoft.com/office/drawing/2015/06/chart">
            <c:ext xmlns:c16="http://schemas.microsoft.com/office/drawing/2014/chart" uri="{C3380CC4-5D6E-409C-BE32-E72D297353CC}">
              <c16:uniqueId val="{00000004-6ADD-4C44-B0C1-B82948ECDC3C}"/>
            </c:ext>
          </c:extLst>
        </c:ser>
        <c:ser>
          <c:idx val="5"/>
          <c:order val="3"/>
          <c:tx>
            <c:strRef>
              <c:f>'Año 2018'!$B$704</c:f>
              <c:strCache>
                <c:ptCount val="1"/>
                <c:pt idx="0">
                  <c:v>American Express</c:v>
                </c:pt>
              </c:strCache>
            </c:strRef>
          </c:tx>
          <c:spPr>
            <a:blipFill>
              <a:blip xmlns:r="http://schemas.openxmlformats.org/officeDocument/2006/relationships" r:embed="rId4"/>
              <a:stretch>
                <a:fillRect/>
              </a:stretch>
            </a:blipFill>
            <a:ln w="25400">
              <a:noFill/>
            </a:ln>
          </c:spPr>
          <c:invertIfNegative val="0"/>
          <c:xVal>
            <c:numRef>
              <c:f>'Año 2018'!$C$704</c:f>
              <c:numCache>
                <c:formatCode>#,##0</c:formatCode>
                <c:ptCount val="1"/>
                <c:pt idx="0">
                  <c:v>230864.99999999953</c:v>
                </c:pt>
              </c:numCache>
            </c:numRef>
          </c:xVal>
          <c:yVal>
            <c:numRef>
              <c:f>'Año 2018'!$D$704</c:f>
              <c:numCache>
                <c:formatCode>_("$"\ * #,##0_);_("$"\ * \(#,##0\);_("$"\ * "-"??_);_(@_)</c:formatCode>
                <c:ptCount val="1"/>
                <c:pt idx="0">
                  <c:v>428963190.03424597</c:v>
                </c:pt>
              </c:numCache>
            </c:numRef>
          </c:yVal>
          <c:bubbleSize>
            <c:numRef>
              <c:f>'Año 2018'!$E$704</c:f>
              <c:numCache>
                <c:formatCode>_("$"\ * #,##0_);_("$"\ * \(#,##0\);_("$"\ * "-"??_);_(@_)</c:formatCode>
                <c:ptCount val="1"/>
                <c:pt idx="0">
                  <c:v>1858.0693913509922</c:v>
                </c:pt>
              </c:numCache>
            </c:numRef>
          </c:bubbleSize>
          <c:bubble3D val="1"/>
          <c:extLst xmlns:c16r2="http://schemas.microsoft.com/office/drawing/2015/06/chart">
            <c:ext xmlns:c16="http://schemas.microsoft.com/office/drawing/2014/chart" uri="{C3380CC4-5D6E-409C-BE32-E72D297353CC}">
              <c16:uniqueId val="{00000005-6ADD-4C44-B0C1-B82948ECDC3C}"/>
            </c:ext>
          </c:extLst>
        </c:ser>
        <c:ser>
          <c:idx val="2"/>
          <c:order val="4"/>
          <c:tx>
            <c:strRef>
              <c:f>'Año 2018'!$B$705</c:f>
              <c:strCache>
                <c:ptCount val="1"/>
                <c:pt idx="0">
                  <c:v>Alía</c:v>
                </c:pt>
              </c:strCache>
            </c:strRef>
          </c:tx>
          <c:spPr>
            <a:blipFill>
              <a:blip xmlns:r="http://schemas.openxmlformats.org/officeDocument/2006/relationships" r:embed="rId5"/>
              <a:stretch>
                <a:fillRect/>
              </a:stretch>
            </a:blipFill>
            <a:ln w="25400">
              <a:noFill/>
            </a:ln>
          </c:spPr>
          <c:invertIfNegative val="0"/>
          <c:xVal>
            <c:numRef>
              <c:f>'Año 2018'!$C$705</c:f>
              <c:numCache>
                <c:formatCode>#,##0</c:formatCode>
                <c:ptCount val="1"/>
                <c:pt idx="0">
                  <c:v>136934.99999999988</c:v>
                </c:pt>
              </c:numCache>
            </c:numRef>
          </c:xVal>
          <c:yVal>
            <c:numRef>
              <c:f>'Año 2018'!$D$705</c:f>
              <c:numCache>
                <c:formatCode>_("$"\ * #,##0_);_("$"\ * \(#,##0\);_("$"\ * "-"??_);_(@_)</c:formatCode>
                <c:ptCount val="1"/>
                <c:pt idx="0">
                  <c:v>219367939.56215119</c:v>
                </c:pt>
              </c:numCache>
            </c:numRef>
          </c:yVal>
          <c:bubbleSize>
            <c:numRef>
              <c:f>'Año 2018'!$E$705</c:f>
              <c:numCache>
                <c:formatCode>_("$"\ * #,##0_);_("$"\ * \(#,##0\);_("$"\ * "-"??_);_(@_)</c:formatCode>
                <c:ptCount val="1"/>
                <c:pt idx="0">
                  <c:v>1601.9859025242004</c:v>
                </c:pt>
              </c:numCache>
            </c:numRef>
          </c:bubbleSize>
          <c:bubble3D val="1"/>
          <c:extLst xmlns:c16r2="http://schemas.microsoft.com/office/drawing/2015/06/chart">
            <c:ext xmlns:c16="http://schemas.microsoft.com/office/drawing/2014/chart" uri="{C3380CC4-5D6E-409C-BE32-E72D297353CC}">
              <c16:uniqueId val="{00000003-6ADD-4C44-B0C1-B82948ECDC3C}"/>
            </c:ext>
          </c:extLst>
        </c:ser>
        <c:ser>
          <c:idx val="6"/>
          <c:order val="5"/>
          <c:tx>
            <c:strRef>
              <c:f>'Año 2018'!$B$706</c:f>
              <c:strCache>
                <c:ptCount val="1"/>
                <c:pt idx="0">
                  <c:v>Discover</c:v>
                </c:pt>
              </c:strCache>
            </c:strRef>
          </c:tx>
          <c:spPr>
            <a:blipFill>
              <a:blip xmlns:r="http://schemas.openxmlformats.org/officeDocument/2006/relationships" r:embed="rId6"/>
              <a:stretch>
                <a:fillRect/>
              </a:stretch>
            </a:blipFill>
            <a:ln w="25400">
              <a:noFill/>
            </a:ln>
          </c:spPr>
          <c:invertIfNegative val="0"/>
          <c:xVal>
            <c:numRef>
              <c:f>'Año 2018'!$C$706</c:f>
              <c:numCache>
                <c:formatCode>#,##0</c:formatCode>
                <c:ptCount val="1"/>
                <c:pt idx="0">
                  <c:v>96406.999999999956</c:v>
                </c:pt>
              </c:numCache>
            </c:numRef>
          </c:xVal>
          <c:yVal>
            <c:numRef>
              <c:f>'Año 2018'!$D$706</c:f>
              <c:numCache>
                <c:formatCode>_("$"\ * #,##0_);_("$"\ * \(#,##0\);_("$"\ * "-"??_);_(@_)</c:formatCode>
                <c:ptCount val="1"/>
                <c:pt idx="0">
                  <c:v>196180043.49000001</c:v>
                </c:pt>
              </c:numCache>
            </c:numRef>
          </c:yVal>
          <c:bubbleSize>
            <c:numRef>
              <c:f>'Año 2018'!$E$706</c:f>
              <c:numCache>
                <c:formatCode>_("$"\ * #,##0_);_("$"\ * \(#,##0\);_("$"\ * "-"??_);_(@_)</c:formatCode>
                <c:ptCount val="1"/>
                <c:pt idx="0">
                  <c:v>2034.9149282728442</c:v>
                </c:pt>
              </c:numCache>
            </c:numRef>
          </c:bubbleSize>
          <c:bubble3D val="1"/>
          <c:extLst xmlns:c16r2="http://schemas.microsoft.com/office/drawing/2015/06/chart">
            <c:ext xmlns:c16="http://schemas.microsoft.com/office/drawing/2014/chart" uri="{C3380CC4-5D6E-409C-BE32-E72D297353CC}">
              <c16:uniqueId val="{00000006-6ADD-4C44-B0C1-B82948ECDC3C}"/>
            </c:ext>
          </c:extLst>
        </c:ser>
        <c:dLbls>
          <c:showLegendKey val="0"/>
          <c:showVal val="0"/>
          <c:showCatName val="0"/>
          <c:showSerName val="0"/>
          <c:showPercent val="0"/>
          <c:showBubbleSize val="0"/>
        </c:dLbls>
        <c:bubbleScale val="100"/>
        <c:showNegBubbles val="0"/>
        <c:axId val="161391744"/>
        <c:axId val="161393664"/>
      </c:bubbleChart>
      <c:valAx>
        <c:axId val="161391744"/>
        <c:scaling>
          <c:orientation val="minMax"/>
          <c:min val="-200000"/>
        </c:scaling>
        <c:delete val="0"/>
        <c:axPos val="b"/>
        <c:title>
          <c:tx>
            <c:rich>
              <a:bodyPr/>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61393664"/>
        <c:crosses val="autoZero"/>
        <c:crossBetween val="midCat"/>
        <c:majorUnit val="500000"/>
        <c:minorUnit val="40000"/>
      </c:valAx>
      <c:valAx>
        <c:axId val="161393664"/>
        <c:scaling>
          <c:orientation val="minMax"/>
          <c:min val="-400000000"/>
        </c:scaling>
        <c:delete val="0"/>
        <c:axPos val="l"/>
        <c:title>
          <c:tx>
            <c:rich>
              <a:bodyPr rot="-5400000" vert="horz"/>
              <a:lstStyle/>
              <a:p>
                <a:pPr>
                  <a:defRPr/>
                </a:pPr>
                <a:r>
                  <a:rPr lang="es-EC"/>
                  <a:t>Saldo</a:t>
                </a:r>
                <a:r>
                  <a:rPr lang="es-EC" baseline="0"/>
                  <a:t> total (USD)</a:t>
                </a:r>
                <a:endParaRPr lang="es-EC"/>
              </a:p>
            </c:rich>
          </c:tx>
          <c:layout/>
          <c:overlay val="0"/>
        </c:title>
        <c:numFmt formatCode="_(&quot;$&quot;\ * #,##0_);_(&quot;$&quot;\ * \(#,##0\);_(&quot;$&quot;\ * &quot;-&quot;??_);_(@_)" sourceLinked="1"/>
        <c:majorTickMark val="out"/>
        <c:minorTickMark val="none"/>
        <c:tickLblPos val="nextTo"/>
        <c:crossAx val="161391744"/>
        <c:crosses val="autoZero"/>
        <c:crossBetween val="midCat"/>
      </c:valAx>
      <c:spPr>
        <a:noFill/>
        <a:ln>
          <a:solidFill>
            <a:schemeClr val="bg1"/>
          </a:solidFill>
        </a:ln>
      </c:spPr>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la clasificación de tarjeta de crédito </a:t>
            </a:r>
          </a:p>
        </c:rich>
      </c:tx>
      <c:layout/>
      <c:overlay val="1"/>
    </c:title>
    <c:autoTitleDeleted val="0"/>
    <c:plotArea>
      <c:layout>
        <c:manualLayout>
          <c:layoutTarget val="inner"/>
          <c:xMode val="edge"/>
          <c:yMode val="edge"/>
          <c:x val="0.15275874038763501"/>
          <c:y val="0.13833082522635073"/>
          <c:w val="0.76983232350808284"/>
          <c:h val="0.73135556675527869"/>
        </c:manualLayout>
      </c:layout>
      <c:bubbleChart>
        <c:varyColors val="0"/>
        <c:ser>
          <c:idx val="0"/>
          <c:order val="0"/>
          <c:tx>
            <c:strRef>
              <c:f>'Año 2018'!$B$1008</c:f>
              <c:strCache>
                <c:ptCount val="1"/>
                <c:pt idx="0">
                  <c:v>Persona natural</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2018'!$C$1008</c:f>
              <c:numCache>
                <c:formatCode>#,##0</c:formatCode>
                <c:ptCount val="1"/>
                <c:pt idx="0">
                  <c:v>2725322.0000000298</c:v>
                </c:pt>
              </c:numCache>
            </c:numRef>
          </c:xVal>
          <c:yVal>
            <c:numRef>
              <c:f>'Año 2018'!$D$1008</c:f>
              <c:numCache>
                <c:formatCode>_("$"\ * #,##0_);_("$"\ * \(#,##0\);_("$"\ * "-"??_);_(@_)</c:formatCode>
                <c:ptCount val="1"/>
                <c:pt idx="0">
                  <c:v>5624423024.70541</c:v>
                </c:pt>
              </c:numCache>
            </c:numRef>
          </c:yVal>
          <c:bubbleSize>
            <c:numRef>
              <c:f>'Año 2018'!$E$1008</c:f>
              <c:numCache>
                <c:formatCode>_("$"\ * #,##0_);_("$"\ * \(#,##0\);_("$"\ * "-"??_);_(@_)</c:formatCode>
                <c:ptCount val="1"/>
                <c:pt idx="0">
                  <c:v>2063.7645844070348</c:v>
                </c:pt>
              </c:numCache>
            </c:numRef>
          </c:bubbleSize>
          <c:bubble3D val="1"/>
          <c:extLst xmlns:c16r2="http://schemas.microsoft.com/office/drawing/2015/06/chart">
            <c:ext xmlns:c16="http://schemas.microsoft.com/office/drawing/2014/chart" uri="{C3380CC4-5D6E-409C-BE32-E72D297353CC}">
              <c16:uniqueId val="{00000000-91FC-4D64-A3A9-6A315AD9E398}"/>
            </c:ext>
          </c:extLst>
        </c:ser>
        <c:ser>
          <c:idx val="1"/>
          <c:order val="1"/>
          <c:tx>
            <c:strRef>
              <c:f>'Año 2018'!$B$1009</c:f>
              <c:strCache>
                <c:ptCount val="1"/>
                <c:pt idx="0">
                  <c:v>Marca compartida</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2018'!$C$1009</c:f>
              <c:numCache>
                <c:formatCode>#,##0</c:formatCode>
                <c:ptCount val="1"/>
                <c:pt idx="0">
                  <c:v>236464.00000000023</c:v>
                </c:pt>
              </c:numCache>
            </c:numRef>
          </c:xVal>
          <c:yVal>
            <c:numRef>
              <c:f>'Año 2018'!$D$1009</c:f>
              <c:numCache>
                <c:formatCode>_("$"\ * #,##0_);_("$"\ * \(#,##0\);_("$"\ * "-"??_);_(@_)</c:formatCode>
                <c:ptCount val="1"/>
                <c:pt idx="0">
                  <c:v>475119973.91012669</c:v>
                </c:pt>
              </c:numCache>
            </c:numRef>
          </c:yVal>
          <c:bubbleSize>
            <c:numRef>
              <c:f>'Año 2018'!$E$1009</c:f>
              <c:numCache>
                <c:formatCode>_("$"\ * #,##0_);_("$"\ * \(#,##0\);_("$"\ * "-"??_);_(@_)</c:formatCode>
                <c:ptCount val="1"/>
                <c:pt idx="0">
                  <c:v>2009.2697996740569</c:v>
                </c:pt>
              </c:numCache>
            </c:numRef>
          </c:bubbleSize>
          <c:bubble3D val="1"/>
          <c:extLst xmlns:c16r2="http://schemas.microsoft.com/office/drawing/2015/06/chart">
            <c:ext xmlns:c16="http://schemas.microsoft.com/office/drawing/2014/chart" uri="{C3380CC4-5D6E-409C-BE32-E72D297353CC}">
              <c16:uniqueId val="{00000001-91FC-4D64-A3A9-6A315AD9E398}"/>
            </c:ext>
          </c:extLst>
        </c:ser>
        <c:ser>
          <c:idx val="2"/>
          <c:order val="2"/>
          <c:tx>
            <c:strRef>
              <c:f>'Año 2018'!$B$1010</c:f>
              <c:strCache>
                <c:ptCount val="1"/>
                <c:pt idx="0">
                  <c:v>Empresarial</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2018'!$C$1010</c:f>
              <c:numCache>
                <c:formatCode>#,##0</c:formatCode>
                <c:ptCount val="1"/>
                <c:pt idx="0">
                  <c:v>25450.999999999993</c:v>
                </c:pt>
              </c:numCache>
            </c:numRef>
          </c:xVal>
          <c:yVal>
            <c:numRef>
              <c:f>'Año 2018'!$D$1010</c:f>
              <c:numCache>
                <c:formatCode>_("$"\ * #,##0_);_("$"\ * \(#,##0\);_("$"\ * "-"??_);_(@_)</c:formatCode>
                <c:ptCount val="1"/>
                <c:pt idx="0">
                  <c:v>188529092.23212427</c:v>
                </c:pt>
              </c:numCache>
            </c:numRef>
          </c:yVal>
          <c:bubbleSize>
            <c:numRef>
              <c:f>'Año 2018'!$E$1010</c:f>
              <c:numCache>
                <c:formatCode>_("$"\ * #,##0_);_("$"\ * \(#,##0\);_("$"\ * "-"??_);_(@_)</c:formatCode>
                <c:ptCount val="1"/>
                <c:pt idx="0">
                  <c:v>7407.531815336306</c:v>
                </c:pt>
              </c:numCache>
            </c:numRef>
          </c:bubbleSize>
          <c:bubble3D val="1"/>
          <c:extLst xmlns:c16r2="http://schemas.microsoft.com/office/drawing/2015/06/chart">
            <c:ext xmlns:c16="http://schemas.microsoft.com/office/drawing/2014/chart" uri="{C3380CC4-5D6E-409C-BE32-E72D297353CC}">
              <c16:uniqueId val="{00000002-91FC-4D64-A3A9-6A315AD9E398}"/>
            </c:ext>
          </c:extLst>
        </c:ser>
        <c:ser>
          <c:idx val="3"/>
          <c:order val="3"/>
          <c:tx>
            <c:strRef>
              <c:f>'Año 2018'!$B$1011</c:f>
              <c:strCache>
                <c:ptCount val="1"/>
                <c:pt idx="0">
                  <c:v>Micro</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2018'!$C$1011</c:f>
              <c:numCache>
                <c:formatCode>#,##0</c:formatCode>
                <c:ptCount val="1"/>
                <c:pt idx="0">
                  <c:v>135893.99999999994</c:v>
                </c:pt>
              </c:numCache>
            </c:numRef>
          </c:xVal>
          <c:yVal>
            <c:numRef>
              <c:f>'Año 2018'!$D$1011</c:f>
              <c:numCache>
                <c:formatCode>_("$"\ * #,##0_);_("$"\ * \(#,##0\);_("$"\ * "-"??_);_(@_)</c:formatCode>
                <c:ptCount val="1"/>
                <c:pt idx="0">
                  <c:v>91599055.069999948</c:v>
                </c:pt>
              </c:numCache>
            </c:numRef>
          </c:yVal>
          <c:bubbleSize>
            <c:numRef>
              <c:f>'Año 2018'!$E$1011</c:f>
              <c:numCache>
                <c:formatCode>_("$"\ * #,##0_);_("$"\ * \(#,##0\);_("$"\ * "-"??_);_(@_)</c:formatCode>
                <c:ptCount val="1"/>
                <c:pt idx="0">
                  <c:v>674.04782455443205</c:v>
                </c:pt>
              </c:numCache>
            </c:numRef>
          </c:bubbleSize>
          <c:bubble3D val="1"/>
          <c:extLst xmlns:c16r2="http://schemas.microsoft.com/office/drawing/2015/06/chart">
            <c:ext xmlns:c16="http://schemas.microsoft.com/office/drawing/2014/chart" uri="{C3380CC4-5D6E-409C-BE32-E72D297353CC}">
              <c16:uniqueId val="{00000003-91FC-4D64-A3A9-6A315AD9E398}"/>
            </c:ext>
          </c:extLst>
        </c:ser>
        <c:dLbls>
          <c:showLegendKey val="0"/>
          <c:showVal val="0"/>
          <c:showCatName val="0"/>
          <c:showSerName val="0"/>
          <c:showPercent val="0"/>
          <c:showBubbleSize val="0"/>
        </c:dLbls>
        <c:bubbleScale val="100"/>
        <c:showNegBubbles val="0"/>
        <c:axId val="161303168"/>
        <c:axId val="161313536"/>
      </c:bubbleChart>
      <c:valAx>
        <c:axId val="161303168"/>
        <c:scaling>
          <c:orientation val="minMax"/>
          <c:min val="-400000"/>
        </c:scaling>
        <c:delete val="0"/>
        <c:axPos val="b"/>
        <c:title>
          <c:tx>
            <c:rich>
              <a:bodyPr/>
              <a:lstStyle/>
              <a:p>
                <a:pPr>
                  <a:defRPr/>
                </a:pPr>
                <a:r>
                  <a:rPr lang="es-EC"/>
                  <a:t>Número de tarjetas</a:t>
                </a:r>
              </a:p>
            </c:rich>
          </c:tx>
          <c:layout/>
          <c:overlay val="0"/>
        </c:title>
        <c:numFmt formatCode="#,##0" sourceLinked="1"/>
        <c:majorTickMark val="out"/>
        <c:minorTickMark val="none"/>
        <c:tickLblPos val="nextTo"/>
        <c:crossAx val="161313536"/>
        <c:crosses val="autoZero"/>
        <c:crossBetween val="midCat"/>
      </c:valAx>
      <c:valAx>
        <c:axId val="161313536"/>
        <c:scaling>
          <c:orientation val="minMax"/>
          <c:min val="-2000000000"/>
        </c:scaling>
        <c:delete val="0"/>
        <c:axPos val="l"/>
        <c:title>
          <c:tx>
            <c:rich>
              <a:bodyPr rot="-5400000" vert="horz"/>
              <a:lstStyle/>
              <a:p>
                <a:pPr>
                  <a:defRPr/>
                </a:pPr>
                <a:r>
                  <a:rPr lang="es-EC"/>
                  <a:t>Saldo total (USD)</a:t>
                </a:r>
              </a:p>
            </c:rich>
          </c:tx>
          <c:layout/>
          <c:overlay val="0"/>
        </c:title>
        <c:numFmt formatCode="_(&quot;$&quot;\ * #,##0_);_(&quot;$&quot;\ * \(#,##0\);_(&quot;$&quot;\ * &quot;-&quot;??_);_(@_)" sourceLinked="1"/>
        <c:majorTickMark val="out"/>
        <c:minorTickMark val="none"/>
        <c:tickLblPos val="nextTo"/>
        <c:crossAx val="161303168"/>
        <c:crosses val="autoZero"/>
        <c:crossBetween val="midCat"/>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por calificación de riesgo de tarjeta de crédito</a:t>
            </a:r>
            <a:endParaRPr lang="es-EC"/>
          </a:p>
        </c:rich>
      </c:tx>
      <c:layout/>
      <c:overlay val="1"/>
    </c:title>
    <c:autoTitleDeleted val="0"/>
    <c:plotArea>
      <c:layout>
        <c:manualLayout>
          <c:layoutTarget val="inner"/>
          <c:xMode val="edge"/>
          <c:yMode val="edge"/>
          <c:x val="0.18977479749428935"/>
          <c:y val="0.23693225981622201"/>
          <c:w val="0.71891657744599502"/>
          <c:h val="0.63275413216540732"/>
        </c:manualLayout>
      </c:layout>
      <c:bubbleChart>
        <c:varyColors val="0"/>
        <c:ser>
          <c:idx val="0"/>
          <c:order val="0"/>
          <c:tx>
            <c:strRef>
              <c:f>'Año 2018'!$B$1359</c:f>
              <c:strCache>
                <c:ptCount val="1"/>
                <c:pt idx="0">
                  <c:v>A1</c:v>
                </c:pt>
              </c:strCache>
            </c:strRef>
          </c:tx>
          <c:spPr>
            <a:solidFill>
              <a:srgbClr val="00B050"/>
            </a:solidFill>
            <a:ln w="25400">
              <a:noFill/>
            </a:ln>
          </c:spPr>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2018'!$C$1359</c:f>
              <c:numCache>
                <c:formatCode>#,##0</c:formatCode>
                <c:ptCount val="1"/>
                <c:pt idx="0">
                  <c:v>2920294.0000000047</c:v>
                </c:pt>
              </c:numCache>
            </c:numRef>
          </c:xVal>
          <c:yVal>
            <c:numRef>
              <c:f>'Año 2018'!$D$1359</c:f>
              <c:numCache>
                <c:formatCode>_("$"\ * #,##0_);_("$"\ * \(#,##0\);_("$"\ * "-"??_);_(@_)</c:formatCode>
                <c:ptCount val="1"/>
                <c:pt idx="0">
                  <c:v>5881892447.4318457</c:v>
                </c:pt>
              </c:numCache>
            </c:numRef>
          </c:yVal>
          <c:bubbleSize>
            <c:numRef>
              <c:f>'Año 2018'!$E$1359</c:f>
              <c:numCache>
                <c:formatCode>_("$"\ * #,##0_);_("$"\ * \(#,##0\);_("$"\ * "-"??_);_(@_)</c:formatCode>
                <c:ptCount val="1"/>
                <c:pt idx="0">
                  <c:v>2014.1439346284437</c:v>
                </c:pt>
              </c:numCache>
            </c:numRef>
          </c:bubbleSize>
          <c:bubble3D val="1"/>
          <c:extLst xmlns:c16r2="http://schemas.microsoft.com/office/drawing/2015/06/chart">
            <c:ext xmlns:c16="http://schemas.microsoft.com/office/drawing/2014/chart" uri="{C3380CC4-5D6E-409C-BE32-E72D297353CC}">
              <c16:uniqueId val="{00000000-AFC7-425A-86A5-0C783F0BE94E}"/>
            </c:ext>
          </c:extLst>
        </c:ser>
        <c:ser>
          <c:idx val="3"/>
          <c:order val="1"/>
          <c:tx>
            <c:strRef>
              <c:f>'Año 2018'!$B$1360</c:f>
              <c:strCache>
                <c:ptCount val="1"/>
                <c:pt idx="0">
                  <c:v>A2</c:v>
                </c:pt>
              </c:strCache>
            </c:strRef>
          </c:tx>
          <c:spPr>
            <a:solidFill>
              <a:schemeClr val="accent3">
                <a:lumMod val="75000"/>
              </a:schemeClr>
            </a:solidFill>
            <a:ln w="25400">
              <a:noFill/>
            </a:ln>
          </c:spPr>
          <c:invertIfNegative val="0"/>
          <c:dLbls>
            <c:dLbl>
              <c:idx val="0"/>
              <c:layout>
                <c:manualLayout>
                  <c:x val="-1.4432989951078098E-2"/>
                  <c:y val="-5.6343676908497869E-2"/>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0-6DA2-4508-B30F-1760E37246E0}"/>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'Año 2018'!$C$1360</c:f>
              <c:numCache>
                <c:formatCode>#,##0</c:formatCode>
                <c:ptCount val="1"/>
                <c:pt idx="0">
                  <c:v>33447</c:v>
                </c:pt>
              </c:numCache>
            </c:numRef>
          </c:xVal>
          <c:yVal>
            <c:numRef>
              <c:f>'Año 2018'!$D$1360</c:f>
              <c:numCache>
                <c:formatCode>_("$"\ * #,##0_);_("$"\ * \(#,##0\);_("$"\ * "-"??_);_(@_)</c:formatCode>
                <c:ptCount val="1"/>
                <c:pt idx="0">
                  <c:v>100584564.48645391</c:v>
                </c:pt>
              </c:numCache>
            </c:numRef>
          </c:yVal>
          <c:bubbleSize>
            <c:numRef>
              <c:f>'Año 2018'!$E$1360</c:f>
              <c:numCache>
                <c:formatCode>_("$"\ * #,##0_);_("$"\ * \(#,##0\);_("$"\ * "-"??_);_(@_)</c:formatCode>
                <c:ptCount val="1"/>
                <c:pt idx="0">
                  <c:v>3007.2821026236707</c:v>
                </c:pt>
              </c:numCache>
            </c:numRef>
          </c:bubbleSize>
          <c:bubble3D val="1"/>
          <c:extLst xmlns:c16r2="http://schemas.microsoft.com/office/drawing/2015/06/chart">
            <c:ext xmlns:c16="http://schemas.microsoft.com/office/drawing/2014/chart" uri="{C3380CC4-5D6E-409C-BE32-E72D297353CC}">
              <c16:uniqueId val="{00000001-6DA2-4508-B30F-1760E37246E0}"/>
            </c:ext>
          </c:extLst>
        </c:ser>
        <c:ser>
          <c:idx val="1"/>
          <c:order val="2"/>
          <c:tx>
            <c:strRef>
              <c:f>'Año 2018'!$B$1365</c:f>
              <c:strCache>
                <c:ptCount val="1"/>
                <c:pt idx="0">
                  <c:v>C2</c:v>
                </c:pt>
              </c:strCache>
            </c:strRef>
          </c:tx>
          <c:spPr>
            <a:ln w="25400">
              <a:noFill/>
            </a:ln>
          </c:spPr>
          <c:invertIfNegative val="0"/>
          <c:xVal>
            <c:numRef>
              <c:f>'Año 2018'!$C$1365</c:f>
              <c:numCache>
                <c:formatCode>#,##0</c:formatCode>
                <c:ptCount val="1"/>
                <c:pt idx="0">
                  <c:v>10887.999999999991</c:v>
                </c:pt>
              </c:numCache>
            </c:numRef>
          </c:xVal>
          <c:yVal>
            <c:numRef>
              <c:f>'Año 2018'!$D$1365</c:f>
              <c:numCache>
                <c:formatCode>_("$"\ * #,##0_);_("$"\ * \(#,##0\);_("$"\ * "-"??_);_(@_)</c:formatCode>
                <c:ptCount val="1"/>
                <c:pt idx="0">
                  <c:v>21864713.296165965</c:v>
                </c:pt>
              </c:numCache>
            </c:numRef>
          </c:yVal>
          <c:bubbleSize>
            <c:numRef>
              <c:f>'Año 2018'!$E$1365</c:f>
              <c:numCache>
                <c:formatCode>_("$"\ * #,##0_);_("$"\ * \(#,##0\);_("$"\ * "-"??_);_(@_)</c:formatCode>
                <c:ptCount val="1"/>
                <c:pt idx="0">
                  <c:v>2008.1478045707186</c:v>
                </c:pt>
              </c:numCache>
            </c:numRef>
          </c:bubbleSize>
          <c:bubble3D val="1"/>
          <c:extLst xmlns:c16r2="http://schemas.microsoft.com/office/drawing/2015/06/chart">
            <c:ext xmlns:c16="http://schemas.microsoft.com/office/drawing/2014/chart" uri="{C3380CC4-5D6E-409C-BE32-E72D297353CC}">
              <c16:uniqueId val="{00000001-AFC7-425A-86A5-0C783F0BE94E}"/>
            </c:ext>
          </c:extLst>
        </c:ser>
        <c:ser>
          <c:idx val="2"/>
          <c:order val="3"/>
          <c:tx>
            <c:strRef>
              <c:f>'Año 2018'!$B$1367</c:f>
              <c:strCache>
                <c:ptCount val="1"/>
                <c:pt idx="0">
                  <c:v>D1</c:v>
                </c:pt>
              </c:strCache>
            </c:strRef>
          </c:tx>
          <c:spPr>
            <a:ln w="25400">
              <a:noFill/>
            </a:ln>
          </c:spPr>
          <c:invertIfNegative val="0"/>
          <c:xVal>
            <c:numRef>
              <c:f>'Año 2018'!$C$1367</c:f>
              <c:numCache>
                <c:formatCode>#,##0</c:formatCode>
                <c:ptCount val="1"/>
                <c:pt idx="0">
                  <c:v>0</c:v>
                </c:pt>
              </c:numCache>
            </c:numRef>
          </c:xVal>
          <c:yVal>
            <c:numRef>
              <c:f>'Año 2018'!$D$1367</c:f>
              <c:numCache>
                <c:formatCode>_("$"\ * #,##0_);_("$"\ * \(#,##0\);_("$"\ * "-"??_);_(@_)</c:formatCode>
                <c:ptCount val="1"/>
                <c:pt idx="0">
                  <c:v>0</c:v>
                </c:pt>
              </c:numCache>
            </c:numRef>
          </c:yVal>
          <c:bubbleSize>
            <c:numRef>
              <c:f>'Año 2018'!$E$1367</c:f>
              <c:numCache>
                <c:formatCode>_("$"\ * #,##0_);_("$"\ * \(#,##0\);_("$"\ * "-"??_);_(@_)</c:formatCode>
                <c:ptCount val="1"/>
              </c:numCache>
            </c:numRef>
          </c:bubbleSize>
          <c:bubble3D val="1"/>
          <c:extLst xmlns:c16r2="http://schemas.microsoft.com/office/drawing/2015/06/chart">
            <c:ext xmlns:c16="http://schemas.microsoft.com/office/drawing/2014/chart" uri="{C3380CC4-5D6E-409C-BE32-E72D297353CC}">
              <c16:uniqueId val="{00000002-AFC7-425A-86A5-0C783F0BE94E}"/>
            </c:ext>
          </c:extLst>
        </c:ser>
        <c:ser>
          <c:idx val="4"/>
          <c:order val="4"/>
          <c:tx>
            <c:strRef>
              <c:f>'Año 2018'!$B$1361</c:f>
              <c:strCache>
                <c:ptCount val="1"/>
                <c:pt idx="0">
                  <c:v>A3</c:v>
                </c:pt>
              </c:strCache>
            </c:strRef>
          </c:tx>
          <c:spPr>
            <a:solidFill>
              <a:schemeClr val="accent3">
                <a:lumMod val="40000"/>
                <a:lumOff val="60000"/>
              </a:schemeClr>
            </a:solidFill>
            <a:ln w="25400">
              <a:noFill/>
            </a:ln>
          </c:spPr>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2018'!$C$1361</c:f>
              <c:numCache>
                <c:formatCode>#,##0</c:formatCode>
                <c:ptCount val="1"/>
                <c:pt idx="0">
                  <c:v>79103.000000000029</c:v>
                </c:pt>
              </c:numCache>
            </c:numRef>
          </c:xVal>
          <c:yVal>
            <c:numRef>
              <c:f>'Año 2018'!$D$1361</c:f>
              <c:numCache>
                <c:formatCode>_("$"\ * #,##0_);_("$"\ * \(#,##0\);_("$"\ * "-"??_);_(@_)</c:formatCode>
                <c:ptCount val="1"/>
                <c:pt idx="0">
                  <c:v>225567173.79960221</c:v>
                </c:pt>
              </c:numCache>
            </c:numRef>
          </c:yVal>
          <c:bubbleSize>
            <c:numRef>
              <c:f>'Año 2018'!$E$1361</c:f>
              <c:numCache>
                <c:formatCode>_("$"\ * #,##0_);_("$"\ * \(#,##0\);_("$"\ * "-"??_);_(@_)</c:formatCode>
                <c:ptCount val="1"/>
                <c:pt idx="0">
                  <c:v>2851.5628206212423</c:v>
                </c:pt>
              </c:numCache>
            </c:numRef>
          </c:bubbleSize>
          <c:bubble3D val="1"/>
          <c:extLst xmlns:c16r2="http://schemas.microsoft.com/office/drawing/2015/06/chart">
            <c:ext xmlns:c16="http://schemas.microsoft.com/office/drawing/2014/chart" uri="{C3380CC4-5D6E-409C-BE32-E72D297353CC}">
              <c16:uniqueId val="{00000002-6DA2-4508-B30F-1760E37246E0}"/>
            </c:ext>
          </c:extLst>
        </c:ser>
        <c:ser>
          <c:idx val="5"/>
          <c:order val="5"/>
          <c:tx>
            <c:strRef>
              <c:f>'Año 2018'!$B$1370</c:f>
              <c:strCache>
                <c:ptCount val="1"/>
                <c:pt idx="0">
                  <c:v>E2</c:v>
                </c:pt>
              </c:strCache>
            </c:strRef>
          </c:tx>
          <c:spPr>
            <a:solidFill>
              <a:srgbClr val="FF0000"/>
            </a:solidFill>
            <a:ln w="25400">
              <a:noFill/>
            </a:ln>
          </c:spPr>
          <c:invertIfNegative val="0"/>
          <c:dLbls>
            <c:dLbl>
              <c:idx val="0"/>
              <c:layout>
                <c:manualLayout>
                  <c:x val="-8.0183277505989442E-2"/>
                  <c:y val="-2.8171838454248935E-2"/>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3-6DA2-4508-B30F-1760E37246E0}"/>
                </c:ext>
                <c:ext xmlns:c15="http://schemas.microsoft.com/office/drawing/2012/chart" uri="{CE6537A1-D6FC-4f65-9D91-7224C49458BB}"/>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'Año 2018'!$C$1370</c:f>
              <c:numCache>
                <c:formatCode>#,##0</c:formatCode>
                <c:ptCount val="1"/>
                <c:pt idx="0">
                  <c:v>0</c:v>
                </c:pt>
              </c:numCache>
            </c:numRef>
          </c:xVal>
          <c:yVal>
            <c:numRef>
              <c:f>'Año 2018'!$D$1370</c:f>
              <c:numCache>
                <c:formatCode>_("$"\ * #,##0_);_("$"\ * \(#,##0\);_("$"\ * "-"??_);_(@_)</c:formatCode>
                <c:ptCount val="1"/>
                <c:pt idx="0">
                  <c:v>0</c:v>
                </c:pt>
              </c:numCache>
            </c:numRef>
          </c:yVal>
          <c:bubbleSize>
            <c:numRef>
              <c:f>'Año 2018'!$E$1370</c:f>
              <c:numCache>
                <c:formatCode>_("$"\ * #,##0_);_("$"\ * \(#,##0\);_("$"\ * "-"??_);_(@_)</c:formatCode>
                <c:ptCount val="1"/>
              </c:numCache>
            </c:numRef>
          </c:bubbleSize>
          <c:bubble3D val="1"/>
          <c:extLst xmlns:c16r2="http://schemas.microsoft.com/office/drawing/2015/06/chart">
            <c:ext xmlns:c16="http://schemas.microsoft.com/office/drawing/2014/chart" uri="{C3380CC4-5D6E-409C-BE32-E72D297353CC}">
              <c16:uniqueId val="{00000004-6DA2-4508-B30F-1760E37246E0}"/>
            </c:ext>
          </c:extLst>
        </c:ser>
        <c:dLbls>
          <c:showLegendKey val="0"/>
          <c:showVal val="0"/>
          <c:showCatName val="0"/>
          <c:showSerName val="0"/>
          <c:showPercent val="0"/>
          <c:showBubbleSize val="0"/>
        </c:dLbls>
        <c:bubbleScale val="100"/>
        <c:showNegBubbles val="0"/>
        <c:axId val="171793024"/>
        <c:axId val="171811584"/>
      </c:bubbleChart>
      <c:valAx>
        <c:axId val="171793024"/>
        <c:scaling>
          <c:orientation val="minMax"/>
          <c:min val="-1000000"/>
        </c:scaling>
        <c:delete val="0"/>
        <c:axPos val="b"/>
        <c:title>
          <c:tx>
            <c:rich>
              <a:bodyPr/>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71811584"/>
        <c:crosses val="autoZero"/>
        <c:crossBetween val="midCat"/>
        <c:majorUnit val="800000"/>
      </c:valAx>
      <c:valAx>
        <c:axId val="171811584"/>
        <c:scaling>
          <c:orientation val="minMax"/>
          <c:min val="-2000000000"/>
        </c:scaling>
        <c:delete val="0"/>
        <c:axPos val="l"/>
        <c:title>
          <c:tx>
            <c:rich>
              <a:bodyPr rot="-5400000" vert="horz"/>
              <a:lstStyle/>
              <a:p>
                <a:pPr>
                  <a:defRPr/>
                </a:pPr>
                <a:r>
                  <a:rPr lang="es-EC"/>
                  <a:t>Saldo</a:t>
                </a:r>
                <a:r>
                  <a:rPr lang="es-EC" baseline="0"/>
                  <a:t> total (USD)</a:t>
                </a:r>
                <a:endParaRPr lang="es-EC"/>
              </a:p>
            </c:rich>
          </c:tx>
          <c:layout>
            <c:manualLayout>
              <c:xMode val="edge"/>
              <c:yMode val="edge"/>
              <c:x val="1.3321060344078584E-2"/>
              <c:y val="0.4481808259696945"/>
            </c:manualLayout>
          </c:layout>
          <c:overlay val="0"/>
        </c:title>
        <c:numFmt formatCode="_(&quot;$&quot;\ * #,##0_);_(&quot;$&quot;\ * \(#,##0\);_(&quot;$&quot;\ * &quot;-&quot;??_);_(@_)" sourceLinked="1"/>
        <c:majorTickMark val="out"/>
        <c:minorTickMark val="none"/>
        <c:tickLblPos val="nextTo"/>
        <c:crossAx val="171793024"/>
        <c:crosses val="autoZero"/>
        <c:crossBetween val="midCat"/>
        <c:majorUnit val="2000000000"/>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provincias por tarjeta de crédito</a:t>
            </a:r>
          </a:p>
        </c:rich>
      </c:tx>
      <c:layout>
        <c:manualLayout>
          <c:xMode val="edge"/>
          <c:yMode val="edge"/>
          <c:x val="0.20220088476335374"/>
          <c:y val="2.5002219685251584E-2"/>
        </c:manualLayout>
      </c:layout>
      <c:overlay val="1"/>
    </c:title>
    <c:autoTitleDeleted val="0"/>
    <c:plotArea>
      <c:layout>
        <c:manualLayout>
          <c:layoutTarget val="inner"/>
          <c:xMode val="edge"/>
          <c:yMode val="edge"/>
          <c:x val="0.14550831041506671"/>
          <c:y val="0.13284720017082555"/>
          <c:w val="0.73493032506150791"/>
          <c:h val="0.751431885282134"/>
        </c:manualLayout>
      </c:layout>
      <c:bubbleChart>
        <c:varyColors val="0"/>
        <c:ser>
          <c:idx val="0"/>
          <c:order val="0"/>
          <c:tx>
            <c:strRef>
              <c:f>'Año 2018'!$B$1821</c:f>
              <c:strCache>
                <c:ptCount val="1"/>
                <c:pt idx="0">
                  <c:v>Pichincha</c:v>
                </c:pt>
              </c:strCache>
            </c:strRef>
          </c:tx>
          <c:invertIfNegative val="0"/>
          <c:dLbls>
            <c:dLbl>
              <c:idx val="0"/>
              <c:layout>
                <c:manualLayout>
                  <c:x val="-2.6877848011342593E-2"/>
                  <c:y val="-9.5040279866644276E-2"/>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0-0F6A-4504-A208-07897E3EA9F7}"/>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'Año 2018'!$C$1821</c:f>
              <c:numCache>
                <c:formatCode>#,##0</c:formatCode>
                <c:ptCount val="1"/>
                <c:pt idx="0">
                  <c:v>1133076.9999999988</c:v>
                </c:pt>
              </c:numCache>
            </c:numRef>
          </c:xVal>
          <c:yVal>
            <c:numRef>
              <c:f>'Año 2018'!$D$1821</c:f>
              <c:numCache>
                <c:formatCode>_("$"\ * #,##0_);_("$"\ * \(#,##0\);_("$"\ * "-"??_);_(@_)</c:formatCode>
                <c:ptCount val="1"/>
                <c:pt idx="0">
                  <c:v>2611573745.2646599</c:v>
                </c:pt>
              </c:numCache>
            </c:numRef>
          </c:yVal>
          <c:bubbleSize>
            <c:numRef>
              <c:f>'Año 2018'!$E$1821</c:f>
              <c:numCache>
                <c:formatCode>_("$"\ * #,##0_);_("$"\ * \(#,##0\);_("$"\ * "-"??_);_(@_)</c:formatCode>
                <c:ptCount val="1"/>
                <c:pt idx="0">
                  <c:v>2304.8510783156507</c:v>
                </c:pt>
              </c:numCache>
            </c:numRef>
          </c:bubbleSize>
          <c:bubble3D val="1"/>
          <c:extLst xmlns:c16r2="http://schemas.microsoft.com/office/drawing/2015/06/chart">
            <c:ext xmlns:c16="http://schemas.microsoft.com/office/drawing/2014/chart" uri="{C3380CC4-5D6E-409C-BE32-E72D297353CC}">
              <c16:uniqueId val="{00000000-BDB6-4551-896D-443B738567CC}"/>
            </c:ext>
          </c:extLst>
        </c:ser>
        <c:ser>
          <c:idx val="1"/>
          <c:order val="1"/>
          <c:tx>
            <c:strRef>
              <c:f>'Año 2018'!$B$1822</c:f>
              <c:strCache>
                <c:ptCount val="1"/>
                <c:pt idx="0">
                  <c:v>Guayas</c:v>
                </c:pt>
              </c:strCache>
            </c:strRef>
          </c:tx>
          <c:invertIfNegative val="0"/>
          <c:dLbls>
            <c:dLbl>
              <c:idx val="0"/>
              <c:layout>
                <c:manualLayout>
                  <c:x val="-0.13456744513286151"/>
                  <c:y val="-0.13509243726612935"/>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1-0F6A-4504-A208-07897E3EA9F7}"/>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'Año 2018'!$C$1822</c:f>
              <c:numCache>
                <c:formatCode>#,##0</c:formatCode>
                <c:ptCount val="1"/>
                <c:pt idx="0">
                  <c:v>909596.00000000338</c:v>
                </c:pt>
              </c:numCache>
            </c:numRef>
          </c:xVal>
          <c:yVal>
            <c:numRef>
              <c:f>'Año 2018'!$D$1822</c:f>
              <c:numCache>
                <c:formatCode>_("$"\ * #,##0_);_("$"\ * \(#,##0\);_("$"\ * "-"??_);_(@_)</c:formatCode>
                <c:ptCount val="1"/>
                <c:pt idx="0">
                  <c:v>1956232982.5642107</c:v>
                </c:pt>
              </c:numCache>
            </c:numRef>
          </c:yVal>
          <c:bubbleSize>
            <c:numRef>
              <c:f>'Año 2018'!$E$1822</c:f>
              <c:numCache>
                <c:formatCode>_("$"\ * #,##0_);_("$"\ * \(#,##0\);_("$"\ * "-"??_);_(@_)</c:formatCode>
                <c:ptCount val="1"/>
                <c:pt idx="0">
                  <c:v>2150.6613733615841</c:v>
                </c:pt>
              </c:numCache>
            </c:numRef>
          </c:bubbleSize>
          <c:bubble3D val="1"/>
          <c:extLst xmlns:c16r2="http://schemas.microsoft.com/office/drawing/2015/06/chart">
            <c:ext xmlns:c16="http://schemas.microsoft.com/office/drawing/2014/chart" uri="{C3380CC4-5D6E-409C-BE32-E72D297353CC}">
              <c16:uniqueId val="{00000001-BDB6-4551-896D-443B738567CC}"/>
            </c:ext>
          </c:extLst>
        </c:ser>
        <c:ser>
          <c:idx val="2"/>
          <c:order val="2"/>
          <c:tx>
            <c:strRef>
              <c:f>'Año 2018'!$B$1823</c:f>
              <c:strCache>
                <c:ptCount val="1"/>
                <c:pt idx="0">
                  <c:v>Manabí</c:v>
                </c:pt>
              </c:strCache>
            </c:strRef>
          </c:tx>
          <c:invertIfNegative val="0"/>
          <c:dLbls>
            <c:dLbl>
              <c:idx val="0"/>
              <c:layout>
                <c:manualLayout>
                  <c:x val="-3.7469407787094747E-2"/>
                  <c:y val="-0.11927806010134515"/>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2-0F6A-4504-A208-07897E3EA9F7}"/>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'Año 2018'!$C$1823</c:f>
              <c:numCache>
                <c:formatCode>#,##0</c:formatCode>
                <c:ptCount val="1"/>
                <c:pt idx="0">
                  <c:v>191094.99999999939</c:v>
                </c:pt>
              </c:numCache>
            </c:numRef>
          </c:xVal>
          <c:yVal>
            <c:numRef>
              <c:f>'Año 2018'!$D$1823</c:f>
              <c:numCache>
                <c:formatCode>_("$"\ * #,##0_);_("$"\ * \(#,##0\);_("$"\ * "-"??_);_(@_)</c:formatCode>
                <c:ptCount val="1"/>
                <c:pt idx="0">
                  <c:v>339182362.4065696</c:v>
                </c:pt>
              </c:numCache>
            </c:numRef>
          </c:yVal>
          <c:bubbleSize>
            <c:numRef>
              <c:f>'Año 2018'!$E$1823</c:f>
              <c:numCache>
                <c:formatCode>_("$"\ * #,##0_);_("$"\ * \(#,##0\);_("$"\ * "-"??_);_(@_)</c:formatCode>
                <c:ptCount val="1"/>
                <c:pt idx="0">
                  <c:v>1774.9410628565408</c:v>
                </c:pt>
              </c:numCache>
            </c:numRef>
          </c:bubbleSize>
          <c:bubble3D val="1"/>
          <c:extLst xmlns:c16r2="http://schemas.microsoft.com/office/drawing/2015/06/chart">
            <c:ext xmlns:c16="http://schemas.microsoft.com/office/drawing/2014/chart" uri="{C3380CC4-5D6E-409C-BE32-E72D297353CC}">
              <c16:uniqueId val="{00000002-BDB6-4551-896D-443B738567CC}"/>
            </c:ext>
          </c:extLst>
        </c:ser>
        <c:ser>
          <c:idx val="3"/>
          <c:order val="3"/>
          <c:tx>
            <c:strRef>
              <c:f>'Año 2018'!$B$1824</c:f>
              <c:strCache>
                <c:ptCount val="1"/>
                <c:pt idx="0">
                  <c:v>Azuay</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'Año 2018'!$C$1824</c:f>
              <c:numCache>
                <c:formatCode>#,##0</c:formatCode>
                <c:ptCount val="1"/>
                <c:pt idx="0">
                  <c:v>170331.00000000026</c:v>
                </c:pt>
              </c:numCache>
            </c:numRef>
          </c:xVal>
          <c:yVal>
            <c:numRef>
              <c:f>'Año 2018'!$D$1824</c:f>
              <c:numCache>
                <c:formatCode>_("$"\ * #,##0_);_("$"\ * \(#,##0\);_("$"\ * "-"??_);_(@_)</c:formatCode>
                <c:ptCount val="1"/>
                <c:pt idx="0">
                  <c:v>280625795.30188262</c:v>
                </c:pt>
              </c:numCache>
            </c:numRef>
          </c:yVal>
          <c:bubbleSize>
            <c:numRef>
              <c:f>'Año 2018'!$E$1824</c:f>
              <c:numCache>
                <c:formatCode>_("$"\ * #,##0_);_("$"\ * \(#,##0\);_("$"\ * "-"??_);_(@_)</c:formatCode>
                <c:ptCount val="1"/>
                <c:pt idx="0">
                  <c:v>1647.5321303924841</c:v>
                </c:pt>
              </c:numCache>
            </c:numRef>
          </c:bubbleSize>
          <c:bubble3D val="1"/>
          <c:extLst xmlns:c16r2="http://schemas.microsoft.com/office/drawing/2015/06/chart">
            <c:ext xmlns:c16="http://schemas.microsoft.com/office/drawing/2014/chart" uri="{C3380CC4-5D6E-409C-BE32-E72D297353CC}">
              <c16:uniqueId val="{00000003-BDB6-4551-896D-443B738567CC}"/>
            </c:ext>
          </c:extLst>
        </c:ser>
        <c:dLbls>
          <c:showLegendKey val="0"/>
          <c:showVal val="0"/>
          <c:showCatName val="0"/>
          <c:showSerName val="0"/>
          <c:showPercent val="0"/>
          <c:showBubbleSize val="0"/>
        </c:dLbls>
        <c:bubbleScale val="100"/>
        <c:showNegBubbles val="0"/>
        <c:axId val="171856256"/>
        <c:axId val="171858176"/>
      </c:bubbleChart>
      <c:valAx>
        <c:axId val="171856256"/>
        <c:scaling>
          <c:orientation val="minMax"/>
          <c:min val="0"/>
        </c:scaling>
        <c:delete val="0"/>
        <c:axPos val="b"/>
        <c:title>
          <c:tx>
            <c:rich>
              <a:bodyPr/>
              <a:lstStyle/>
              <a:p>
                <a:pPr>
                  <a:defRPr/>
                </a:pPr>
                <a:r>
                  <a:rPr lang="es-EC"/>
                  <a:t>Número de tarjetas</a:t>
                </a:r>
              </a:p>
            </c:rich>
          </c:tx>
          <c:layout/>
          <c:overlay val="0"/>
        </c:title>
        <c:numFmt formatCode="#,##0" sourceLinked="1"/>
        <c:majorTickMark val="out"/>
        <c:minorTickMark val="none"/>
        <c:tickLblPos val="nextTo"/>
        <c:crossAx val="171858176"/>
        <c:crosses val="autoZero"/>
        <c:crossBetween val="midCat"/>
      </c:valAx>
      <c:valAx>
        <c:axId val="171858176"/>
        <c:scaling>
          <c:orientation val="minMax"/>
          <c:min val="-200000000"/>
        </c:scaling>
        <c:delete val="0"/>
        <c:axPos val="l"/>
        <c:title>
          <c:tx>
            <c:rich>
              <a:bodyPr rot="-5400000" vert="horz"/>
              <a:lstStyle/>
              <a:p>
                <a:pPr>
                  <a:defRPr/>
                </a:pPr>
                <a:r>
                  <a:rPr lang="es-EC"/>
                  <a:t>Saldo total (USD)</a:t>
                </a:r>
              </a:p>
            </c:rich>
          </c:tx>
          <c:layout/>
          <c:overlay val="0"/>
        </c:title>
        <c:numFmt formatCode="_(&quot;$&quot;\ * #,##0_);_(&quot;$&quot;\ * \(#,##0\);_(&quot;$&quot;\ * &quot;-&quot;??_);_(@_)" sourceLinked="1"/>
        <c:majorTickMark val="out"/>
        <c:minorTickMark val="none"/>
        <c:tickLblPos val="nextTo"/>
        <c:crossAx val="171856256"/>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sz="1800" b="1" i="0" baseline="0">
                <a:effectLst/>
              </a:rPr>
              <a:t>Número de tarjetas de crédito por emisor</a:t>
            </a:r>
            <a:endParaRPr lang="es-EC">
              <a:effectLst/>
            </a:endParaRPr>
          </a:p>
        </c:rich>
      </c:tx>
      <c:layout>
        <c:manualLayout>
          <c:xMode val="edge"/>
          <c:yMode val="edge"/>
          <c:x val="0.15821195652173917"/>
          <c:y val="3.0300703574962465E-2"/>
        </c:manualLayout>
      </c:layout>
      <c:overlay val="1"/>
    </c:title>
    <c:autoTitleDeleted val="0"/>
    <c:plotArea>
      <c:layout>
        <c:manualLayout>
          <c:layoutTarget val="inner"/>
          <c:xMode val="edge"/>
          <c:yMode val="edge"/>
          <c:x val="0.10725350241545893"/>
          <c:y val="0.13250365365319772"/>
          <c:w val="0.5966858668057462"/>
          <c:h val="0.58361475898035209"/>
        </c:manualLayout>
      </c:layout>
      <c:lineChart>
        <c:grouping val="standard"/>
        <c:varyColors val="0"/>
        <c:ser>
          <c:idx val="0"/>
          <c:order val="0"/>
          <c:tx>
            <c:strRef>
              <c:f>'Año 2018'!$B$56</c:f>
              <c:strCache>
                <c:ptCount val="1"/>
                <c:pt idx="0">
                  <c:v>Banco Pacífico</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2018'!$C$56:$N$56</c:f>
              <c:numCache>
                <c:formatCode>#,##0</c:formatCode>
                <c:ptCount val="12"/>
                <c:pt idx="0">
                  <c:v>711360.00000000093</c:v>
                </c:pt>
                <c:pt idx="1">
                  <c:v>730619.00000000105</c:v>
                </c:pt>
                <c:pt idx="2">
                  <c:v>749060.99999999802</c:v>
                </c:pt>
                <c:pt idx="3">
                  <c:v>742570.9999999979</c:v>
                </c:pt>
                <c:pt idx="4">
                  <c:v>754581.99999999837</c:v>
                </c:pt>
                <c:pt idx="5">
                  <c:v>758582.99999999872</c:v>
                </c:pt>
                <c:pt idx="6">
                  <c:v>763606.99999999942</c:v>
                </c:pt>
                <c:pt idx="7">
                  <c:v>789964.99999999988</c:v>
                </c:pt>
                <c:pt idx="8">
                  <c:v>792360.99999999814</c:v>
                </c:pt>
                <c:pt idx="9">
                  <c:v>796959.99999999709</c:v>
                </c:pt>
                <c:pt idx="10">
                  <c:v>801959.99999999907</c:v>
                </c:pt>
                <c:pt idx="11">
                  <c:v>806505.00000000221</c:v>
                </c:pt>
              </c:numCache>
            </c:numRef>
          </c:val>
          <c:smooth val="1"/>
          <c:extLst xmlns:c16r2="http://schemas.microsoft.com/office/drawing/2015/06/chart">
            <c:ext xmlns:c16="http://schemas.microsoft.com/office/drawing/2014/chart" uri="{C3380CC4-5D6E-409C-BE32-E72D297353CC}">
              <c16:uniqueId val="{00000000-A5A9-40FD-9B4B-6896704A7C55}"/>
            </c:ext>
          </c:extLst>
        </c:ser>
        <c:ser>
          <c:idx val="1"/>
          <c:order val="1"/>
          <c:tx>
            <c:strRef>
              <c:f>'Año 2018'!$B$57</c:f>
              <c:strCache>
                <c:ptCount val="1"/>
                <c:pt idx="0">
                  <c:v>Banco Pichincha</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2018'!$C$57:$N$57</c:f>
              <c:numCache>
                <c:formatCode>#,##0</c:formatCode>
                <c:ptCount val="12"/>
                <c:pt idx="0">
                  <c:v>551486.0000000007</c:v>
                </c:pt>
                <c:pt idx="1">
                  <c:v>555429.00000000035</c:v>
                </c:pt>
                <c:pt idx="2">
                  <c:v>547851.0000000014</c:v>
                </c:pt>
                <c:pt idx="3">
                  <c:v>572887.99999999988</c:v>
                </c:pt>
                <c:pt idx="4">
                  <c:v>566011.00000000035</c:v>
                </c:pt>
                <c:pt idx="5">
                  <c:v>570711.9999999979</c:v>
                </c:pt>
                <c:pt idx="6">
                  <c:v>592315.99999999814</c:v>
                </c:pt>
                <c:pt idx="7">
                  <c:v>582277.99999999953</c:v>
                </c:pt>
                <c:pt idx="8">
                  <c:v>597917.00000000116</c:v>
                </c:pt>
                <c:pt idx="9">
                  <c:v>581009.99999999907</c:v>
                </c:pt>
                <c:pt idx="10">
                  <c:v>581189.00000000047</c:v>
                </c:pt>
                <c:pt idx="11">
                  <c:v>583284.00000000012</c:v>
                </c:pt>
              </c:numCache>
            </c:numRef>
          </c:val>
          <c:smooth val="1"/>
          <c:extLst xmlns:c16r2="http://schemas.microsoft.com/office/drawing/2015/06/chart">
            <c:ext xmlns:c16="http://schemas.microsoft.com/office/drawing/2014/chart" uri="{C3380CC4-5D6E-409C-BE32-E72D297353CC}">
              <c16:uniqueId val="{00000001-A5A9-40FD-9B4B-6896704A7C55}"/>
            </c:ext>
          </c:extLst>
        </c:ser>
        <c:ser>
          <c:idx val="2"/>
          <c:order val="2"/>
          <c:tx>
            <c:strRef>
              <c:f>'Año 2018'!$B$58</c:f>
              <c:strCache>
                <c:ptCount val="1"/>
                <c:pt idx="0">
                  <c:v>Banco Diners Club</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2018'!$C$58:$N$58</c:f>
              <c:numCache>
                <c:formatCode>#,##0</c:formatCode>
                <c:ptCount val="12"/>
                <c:pt idx="0">
                  <c:v>461161.00000000052</c:v>
                </c:pt>
                <c:pt idx="1">
                  <c:v>462425.00000000175</c:v>
                </c:pt>
                <c:pt idx="2">
                  <c:v>466350.00000000058</c:v>
                </c:pt>
                <c:pt idx="3">
                  <c:v>470704.99999999889</c:v>
                </c:pt>
                <c:pt idx="4">
                  <c:v>476976.99999999942</c:v>
                </c:pt>
                <c:pt idx="5">
                  <c:v>485231.00000000233</c:v>
                </c:pt>
                <c:pt idx="6">
                  <c:v>496415.00000000204</c:v>
                </c:pt>
                <c:pt idx="7">
                  <c:v>508679.00000000099</c:v>
                </c:pt>
                <c:pt idx="8">
                  <c:v>518604.00000000151</c:v>
                </c:pt>
                <c:pt idx="9">
                  <c:v>525221.99999999802</c:v>
                </c:pt>
                <c:pt idx="10">
                  <c:v>534102.00000000105</c:v>
                </c:pt>
                <c:pt idx="11">
                  <c:v>541754.99999999919</c:v>
                </c:pt>
              </c:numCache>
            </c:numRef>
          </c:val>
          <c:smooth val="1"/>
          <c:extLst xmlns:c16r2="http://schemas.microsoft.com/office/drawing/2015/06/chart">
            <c:ext xmlns:c16="http://schemas.microsoft.com/office/drawing/2014/chart" uri="{C3380CC4-5D6E-409C-BE32-E72D297353CC}">
              <c16:uniqueId val="{00000002-A5A9-40FD-9B4B-6896704A7C55}"/>
            </c:ext>
          </c:extLst>
        </c:ser>
        <c:ser>
          <c:idx val="3"/>
          <c:order val="3"/>
          <c:tx>
            <c:strRef>
              <c:f>'Año 2018'!$B$59</c:f>
              <c:strCache>
                <c:ptCount val="1"/>
                <c:pt idx="0">
                  <c:v>Banco Guayaquil</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2018'!$C$59:$N$59</c:f>
              <c:numCache>
                <c:formatCode>#,##0</c:formatCode>
                <c:ptCount val="12"/>
                <c:pt idx="0">
                  <c:v>291521.00000000064</c:v>
                </c:pt>
                <c:pt idx="1">
                  <c:v>293524.99999999983</c:v>
                </c:pt>
                <c:pt idx="2">
                  <c:v>294499.00000000041</c:v>
                </c:pt>
                <c:pt idx="3">
                  <c:v>299101.99999999953</c:v>
                </c:pt>
                <c:pt idx="4">
                  <c:v>301531.00000000064</c:v>
                </c:pt>
                <c:pt idx="5">
                  <c:v>304489.99999999953</c:v>
                </c:pt>
                <c:pt idx="6">
                  <c:v>307581.00000000029</c:v>
                </c:pt>
                <c:pt idx="7">
                  <c:v>310924.00000000017</c:v>
                </c:pt>
                <c:pt idx="8">
                  <c:v>314594.99999999907</c:v>
                </c:pt>
                <c:pt idx="9">
                  <c:v>316328.99999999942</c:v>
                </c:pt>
                <c:pt idx="10">
                  <c:v>321248.00000000035</c:v>
                </c:pt>
                <c:pt idx="11">
                  <c:v>321452</c:v>
                </c:pt>
              </c:numCache>
            </c:numRef>
          </c:val>
          <c:smooth val="1"/>
          <c:extLst xmlns:c16r2="http://schemas.microsoft.com/office/drawing/2015/06/chart">
            <c:ext xmlns:c16="http://schemas.microsoft.com/office/drawing/2014/chart" uri="{C3380CC4-5D6E-409C-BE32-E72D297353CC}">
              <c16:uniqueId val="{00000003-A5A9-40FD-9B4B-6896704A7C55}"/>
            </c:ext>
          </c:extLst>
        </c:ser>
        <c:ser>
          <c:idx val="4"/>
          <c:order val="4"/>
          <c:tx>
            <c:strRef>
              <c:f>'Año 2018'!$B$60</c:f>
              <c:strCache>
                <c:ptCount val="1"/>
                <c:pt idx="0">
                  <c:v>Banco del Austro</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2018'!$C$60:$N$60</c:f>
              <c:numCache>
                <c:formatCode>#,##0</c:formatCode>
                <c:ptCount val="12"/>
                <c:pt idx="0">
                  <c:v>242658.00000000029</c:v>
                </c:pt>
                <c:pt idx="1">
                  <c:v>243577.00000000012</c:v>
                </c:pt>
                <c:pt idx="2">
                  <c:v>243391.00000000026</c:v>
                </c:pt>
                <c:pt idx="3">
                  <c:v>241827.99999999924</c:v>
                </c:pt>
                <c:pt idx="4">
                  <c:v>240099.00000000038</c:v>
                </c:pt>
                <c:pt idx="5">
                  <c:v>238689.99999999985</c:v>
                </c:pt>
                <c:pt idx="6">
                  <c:v>235774.99999999956</c:v>
                </c:pt>
                <c:pt idx="7">
                  <c:v>232239.99999999988</c:v>
                </c:pt>
                <c:pt idx="8">
                  <c:v>231423.99999999983</c:v>
                </c:pt>
                <c:pt idx="9">
                  <c:v>230842.99999999942</c:v>
                </c:pt>
                <c:pt idx="10">
                  <c:v>229776.00000000026</c:v>
                </c:pt>
                <c:pt idx="11">
                  <c:v>228662.99999999974</c:v>
                </c:pt>
              </c:numCache>
            </c:numRef>
          </c:val>
          <c:smooth val="0"/>
          <c:extLst xmlns:c16r2="http://schemas.microsoft.com/office/drawing/2015/06/chart">
            <c:ext xmlns:c16="http://schemas.microsoft.com/office/drawing/2014/chart" uri="{C3380CC4-5D6E-409C-BE32-E72D297353CC}">
              <c16:uniqueId val="{00000004-A5A9-40FD-9B4B-6896704A7C55}"/>
            </c:ext>
          </c:extLst>
        </c:ser>
        <c:ser>
          <c:idx val="5"/>
          <c:order val="5"/>
          <c:tx>
            <c:strRef>
              <c:f>'Año 2018'!$B$61</c:f>
              <c:strCache>
                <c:ptCount val="1"/>
                <c:pt idx="0">
                  <c:v>Produbanco Grupo Promerica</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2018'!$C$61:$N$61</c:f>
              <c:numCache>
                <c:formatCode>#,##0</c:formatCode>
                <c:ptCount val="12"/>
                <c:pt idx="0">
                  <c:v>136394</c:v>
                </c:pt>
                <c:pt idx="1">
                  <c:v>137379.00000000003</c:v>
                </c:pt>
                <c:pt idx="2">
                  <c:v>138810.00000000023</c:v>
                </c:pt>
                <c:pt idx="3">
                  <c:v>141489.99999999994</c:v>
                </c:pt>
                <c:pt idx="4">
                  <c:v>144586.99999999974</c:v>
                </c:pt>
                <c:pt idx="5">
                  <c:v>149034.00000000006</c:v>
                </c:pt>
                <c:pt idx="6">
                  <c:v>153330.99999999988</c:v>
                </c:pt>
                <c:pt idx="7">
                  <c:v>157324.00000000032</c:v>
                </c:pt>
                <c:pt idx="8">
                  <c:v>159973.00000000029</c:v>
                </c:pt>
                <c:pt idx="9">
                  <c:v>161601.0000000002</c:v>
                </c:pt>
                <c:pt idx="10">
                  <c:v>164768.99999999988</c:v>
                </c:pt>
                <c:pt idx="11">
                  <c:v>167913.99999999983</c:v>
                </c:pt>
              </c:numCache>
            </c:numRef>
          </c:val>
          <c:smooth val="0"/>
          <c:extLst xmlns:c16r2="http://schemas.microsoft.com/office/drawing/2015/06/chart">
            <c:ext xmlns:c16="http://schemas.microsoft.com/office/drawing/2014/chart" uri="{C3380CC4-5D6E-409C-BE32-E72D297353CC}">
              <c16:uniqueId val="{00000005-A5A9-40FD-9B4B-6896704A7C55}"/>
            </c:ext>
          </c:extLst>
        </c:ser>
        <c:ser>
          <c:idx val="6"/>
          <c:order val="6"/>
          <c:tx>
            <c:strRef>
              <c:f>'Año 2018'!$B$62</c:f>
              <c:strCache>
                <c:ptCount val="1"/>
                <c:pt idx="0">
                  <c:v>Banco Bolivariano</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2018'!$C$62:$N$62</c:f>
              <c:numCache>
                <c:formatCode>#,##0</c:formatCode>
                <c:ptCount val="12"/>
                <c:pt idx="0">
                  <c:v>132550.0000000002</c:v>
                </c:pt>
                <c:pt idx="1">
                  <c:v>133027.99999999971</c:v>
                </c:pt>
                <c:pt idx="2">
                  <c:v>134013.99999999983</c:v>
                </c:pt>
                <c:pt idx="3">
                  <c:v>135229.99999999985</c:v>
                </c:pt>
                <c:pt idx="4">
                  <c:v>136051.99999999985</c:v>
                </c:pt>
                <c:pt idx="5">
                  <c:v>137811.00000000041</c:v>
                </c:pt>
                <c:pt idx="6">
                  <c:v>138704.99999999991</c:v>
                </c:pt>
                <c:pt idx="7">
                  <c:v>139399.00000000023</c:v>
                </c:pt>
                <c:pt idx="8">
                  <c:v>141151.00000000006</c:v>
                </c:pt>
                <c:pt idx="9">
                  <c:v>141312.00000000029</c:v>
                </c:pt>
                <c:pt idx="10">
                  <c:v>144146</c:v>
                </c:pt>
                <c:pt idx="11">
                  <c:v>145176.99999999974</c:v>
                </c:pt>
              </c:numCache>
            </c:numRef>
          </c:val>
          <c:smooth val="0"/>
          <c:extLst xmlns:c16r2="http://schemas.microsoft.com/office/drawing/2015/06/chart">
            <c:ext xmlns:c16="http://schemas.microsoft.com/office/drawing/2014/chart" uri="{C3380CC4-5D6E-409C-BE32-E72D297353CC}">
              <c16:uniqueId val="{00000006-A5A9-40FD-9B4B-6896704A7C55}"/>
            </c:ext>
          </c:extLst>
        </c:ser>
        <c:ser>
          <c:idx val="7"/>
          <c:order val="7"/>
          <c:tx>
            <c:strRef>
              <c:f>'Año 2018'!$B$63</c:f>
              <c:strCache>
                <c:ptCount val="1"/>
                <c:pt idx="0">
                  <c:v>Banco Solidario</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2018'!$C$63:$N$63</c:f>
              <c:numCache>
                <c:formatCode>#,##0</c:formatCode>
                <c:ptCount val="12"/>
                <c:pt idx="0">
                  <c:v>133273.00000000006</c:v>
                </c:pt>
                <c:pt idx="1">
                  <c:v>133327.00000000012</c:v>
                </c:pt>
                <c:pt idx="2">
                  <c:v>132828.99999999997</c:v>
                </c:pt>
                <c:pt idx="3">
                  <c:v>132750.00000000006</c:v>
                </c:pt>
                <c:pt idx="4">
                  <c:v>133306.00000000006</c:v>
                </c:pt>
                <c:pt idx="5">
                  <c:v>133699.00000000009</c:v>
                </c:pt>
                <c:pt idx="6">
                  <c:v>134515.00000000012</c:v>
                </c:pt>
                <c:pt idx="7">
                  <c:v>135111.99999999994</c:v>
                </c:pt>
                <c:pt idx="8">
                  <c:v>135911.99999999983</c:v>
                </c:pt>
                <c:pt idx="9">
                  <c:v>136710.9999999998</c:v>
                </c:pt>
                <c:pt idx="10">
                  <c:v>137403.99999999994</c:v>
                </c:pt>
                <c:pt idx="11">
                  <c:v>137395</c:v>
                </c:pt>
              </c:numCache>
            </c:numRef>
          </c:val>
          <c:smooth val="0"/>
          <c:extLst xmlns:c16r2="http://schemas.microsoft.com/office/drawing/2015/06/chart">
            <c:ext xmlns:c16="http://schemas.microsoft.com/office/drawing/2014/chart" uri="{C3380CC4-5D6E-409C-BE32-E72D297353CC}">
              <c16:uniqueId val="{00000007-A5A9-40FD-9B4B-6896704A7C55}"/>
            </c:ext>
          </c:extLst>
        </c:ser>
        <c:ser>
          <c:idx val="8"/>
          <c:order val="8"/>
          <c:tx>
            <c:strRef>
              <c:f>'Año 2018'!$B$64</c:f>
              <c:strCache>
                <c:ptCount val="1"/>
                <c:pt idx="0">
                  <c:v>Banco Internacional</c:v>
                </c:pt>
              </c:strCache>
            </c:strRef>
          </c:tx>
          <c:cat>
            <c:strRef>
              <c:f>'Año 2018'!$C$55:$N$55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2018'!$C$64:$N$64</c:f>
              <c:numCache>
                <c:formatCode>#,##0</c:formatCode>
                <c:ptCount val="12"/>
                <c:pt idx="0">
                  <c:v>134970.00000000003</c:v>
                </c:pt>
                <c:pt idx="1">
                  <c:v>136974.99999999994</c:v>
                </c:pt>
                <c:pt idx="2">
                  <c:v>137626.99999999988</c:v>
                </c:pt>
                <c:pt idx="3">
                  <c:v>136252.99999999991</c:v>
                </c:pt>
                <c:pt idx="4">
                  <c:v>135733.00000000012</c:v>
                </c:pt>
                <c:pt idx="5">
                  <c:v>135668.00000000017</c:v>
                </c:pt>
                <c:pt idx="6">
                  <c:v>135131.00000000006</c:v>
                </c:pt>
                <c:pt idx="7">
                  <c:v>135535.00000000009</c:v>
                </c:pt>
                <c:pt idx="8">
                  <c:v>135347.99999999977</c:v>
                </c:pt>
                <c:pt idx="9">
                  <c:v>136519.00000000029</c:v>
                </c:pt>
                <c:pt idx="10">
                  <c:v>135653.99999999985</c:v>
                </c:pt>
                <c:pt idx="11">
                  <c:v>133628.00000000006</c:v>
                </c:pt>
              </c:numCache>
            </c:numRef>
          </c:val>
          <c:smooth val="1"/>
          <c:extLst xmlns:c16r2="http://schemas.microsoft.com/office/drawing/2015/06/chart">
            <c:ext xmlns:c16="http://schemas.microsoft.com/office/drawing/2014/chart" uri="{C3380CC4-5D6E-409C-BE32-E72D297353CC}">
              <c16:uniqueId val="{00000008-A5A9-40FD-9B4B-6896704A7C55}"/>
            </c:ext>
          </c:extLst>
        </c:ser>
        <c:dLbls>
          <c:showLegendKey val="0"/>
          <c:showVal val="0"/>
          <c:showCatName val="0"/>
          <c:showSerName val="0"/>
          <c:showPercent val="0"/>
          <c:showBubbleSize val="0"/>
        </c:dLbls>
        <c:marker val="1"/>
        <c:smooth val="0"/>
        <c:axId val="172458368"/>
        <c:axId val="172460288"/>
      </c:lineChart>
      <c:catAx>
        <c:axId val="17245836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460288"/>
        <c:crosses val="autoZero"/>
        <c:auto val="1"/>
        <c:lblAlgn val="ctr"/>
        <c:lblOffset val="100"/>
        <c:noMultiLvlLbl val="0"/>
      </c:catAx>
      <c:valAx>
        <c:axId val="172460288"/>
        <c:scaling>
          <c:orientation val="minMax"/>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7245836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corriente por emisor</a:t>
            </a:r>
            <a:endParaRPr lang="es-EC"/>
          </a:p>
        </c:rich>
      </c:tx>
      <c:layout>
        <c:manualLayout>
          <c:xMode val="edge"/>
          <c:yMode val="edge"/>
          <c:x val="0.18949240282144614"/>
          <c:y val="1.6527660080256756E-2"/>
        </c:manualLayout>
      </c:layout>
      <c:overlay val="1"/>
    </c:title>
    <c:autoTitleDeleted val="0"/>
    <c:plotArea>
      <c:layout>
        <c:manualLayout>
          <c:layoutTarget val="inner"/>
          <c:xMode val="edge"/>
          <c:yMode val="edge"/>
          <c:x val="0.13159632653606412"/>
          <c:y val="9.9448362232518156E-2"/>
          <c:w val="0.59363856643037982"/>
          <c:h val="0.61666998882756208"/>
        </c:manualLayout>
      </c:layout>
      <c:lineChart>
        <c:grouping val="standard"/>
        <c:varyColors val="0"/>
        <c:ser>
          <c:idx val="0"/>
          <c:order val="0"/>
          <c:tx>
            <c:strRef>
              <c:f>'Año 2018'!$B$101</c:f>
              <c:strCache>
                <c:ptCount val="1"/>
                <c:pt idx="0">
                  <c:v>Banco Diners club</c:v>
                </c:pt>
              </c:strCache>
            </c:strRef>
          </c:tx>
          <c:cat>
            <c:strRef>
              <c:f>'Año 2018'!$C$100:$N$100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2018'!$C$101:$N$101</c:f>
              <c:numCache>
                <c:formatCode>_("$"\ * #,##0_);_("$"\ * \(#,##0\);_("$"\ * "-"??_);_(@_)</c:formatCode>
                <c:ptCount val="12"/>
                <c:pt idx="0">
                  <c:v>245178981.7800014</c:v>
                </c:pt>
                <c:pt idx="1">
                  <c:v>250453363.17000139</c:v>
                </c:pt>
                <c:pt idx="2">
                  <c:v>267968932.42000023</c:v>
                </c:pt>
                <c:pt idx="3">
                  <c:v>275937021.93000251</c:v>
                </c:pt>
                <c:pt idx="4">
                  <c:v>264523969.10999906</c:v>
                </c:pt>
                <c:pt idx="5">
                  <c:v>261182310.60000002</c:v>
                </c:pt>
                <c:pt idx="6">
                  <c:v>200461662.46999905</c:v>
                </c:pt>
                <c:pt idx="7">
                  <c:v>265828984.10999972</c:v>
                </c:pt>
                <c:pt idx="8">
                  <c:v>256505469.10000011</c:v>
                </c:pt>
                <c:pt idx="9">
                  <c:v>214795719.43061921</c:v>
                </c:pt>
                <c:pt idx="10">
                  <c:v>223020351.14999986</c:v>
                </c:pt>
                <c:pt idx="11">
                  <c:v>210857897.2276158</c:v>
                </c:pt>
              </c:numCache>
            </c:numRef>
          </c:val>
          <c:smooth val="1"/>
          <c:extLst xmlns:c16r2="http://schemas.microsoft.com/office/drawing/2015/06/chart">
            <c:ext xmlns:c16="http://schemas.microsoft.com/office/drawing/2014/chart" uri="{C3380CC4-5D6E-409C-BE32-E72D297353CC}">
              <c16:uniqueId val="{00000000-FD88-440E-815C-ACFCF2724A76}"/>
            </c:ext>
          </c:extLst>
        </c:ser>
        <c:ser>
          <c:idx val="1"/>
          <c:order val="1"/>
          <c:tx>
            <c:strRef>
              <c:f>'Año 2018'!$B$102</c:f>
              <c:strCache>
                <c:ptCount val="1"/>
                <c:pt idx="0">
                  <c:v>Banco Guayaquil</c:v>
                </c:pt>
              </c:strCache>
            </c:strRef>
          </c:tx>
          <c:cat>
            <c:strRef>
              <c:f>'Año 2018'!$C$100:$N$100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2018'!$C$102:$N$102</c:f>
              <c:numCache>
                <c:formatCode>_("$"\ * #,##0_);_("$"\ * \(#,##0\);_("$"\ * "-"??_);_(@_)</c:formatCode>
                <c:ptCount val="12"/>
                <c:pt idx="0">
                  <c:v>40511952.379999876</c:v>
                </c:pt>
                <c:pt idx="1">
                  <c:v>40655847.589999974</c:v>
                </c:pt>
                <c:pt idx="2">
                  <c:v>40560479.120000072</c:v>
                </c:pt>
                <c:pt idx="3">
                  <c:v>41414743.009999938</c:v>
                </c:pt>
                <c:pt idx="4">
                  <c:v>40903145.11999996</c:v>
                </c:pt>
                <c:pt idx="5">
                  <c:v>40574882.519999951</c:v>
                </c:pt>
                <c:pt idx="6">
                  <c:v>39135704.66999995</c:v>
                </c:pt>
                <c:pt idx="7">
                  <c:v>40227289.370000049</c:v>
                </c:pt>
                <c:pt idx="8">
                  <c:v>41339222.36999996</c:v>
                </c:pt>
                <c:pt idx="9">
                  <c:v>39568191.54061456</c:v>
                </c:pt>
                <c:pt idx="10">
                  <c:v>42303907.060000025</c:v>
                </c:pt>
                <c:pt idx="11">
                  <c:v>42589168.314245798</c:v>
                </c:pt>
              </c:numCache>
            </c:numRef>
          </c:val>
          <c:smooth val="1"/>
          <c:extLst xmlns:c16r2="http://schemas.microsoft.com/office/drawing/2015/06/chart">
            <c:ext xmlns:c16="http://schemas.microsoft.com/office/drawing/2014/chart" uri="{C3380CC4-5D6E-409C-BE32-E72D297353CC}">
              <c16:uniqueId val="{00000001-FD88-440E-815C-ACFCF2724A76}"/>
            </c:ext>
          </c:extLst>
        </c:ser>
        <c:ser>
          <c:idx val="2"/>
          <c:order val="2"/>
          <c:tx>
            <c:strRef>
              <c:f>'Año 2018'!$B$103</c:f>
              <c:strCache>
                <c:ptCount val="1"/>
                <c:pt idx="0">
                  <c:v>Banco Solidario</c:v>
                </c:pt>
              </c:strCache>
            </c:strRef>
          </c:tx>
          <c:cat>
            <c:strRef>
              <c:f>'Año 2018'!$C$100:$N$100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2018'!$C$103:$N$103</c:f>
              <c:numCache>
                <c:formatCode>_("$"\ * #,##0_);_("$"\ * \(#,##0\);_("$"\ * "-"??_);_(@_)</c:formatCode>
                <c:ptCount val="12"/>
                <c:pt idx="0">
                  <c:v>2038837.7400000026</c:v>
                </c:pt>
                <c:pt idx="1">
                  <c:v>2034229.1899999997</c:v>
                </c:pt>
                <c:pt idx="2">
                  <c:v>2280601.3299999996</c:v>
                </c:pt>
                <c:pt idx="3">
                  <c:v>2069223.5699999998</c:v>
                </c:pt>
                <c:pt idx="4">
                  <c:v>2481685.8499999996</c:v>
                </c:pt>
                <c:pt idx="5">
                  <c:v>2327195.2299999986</c:v>
                </c:pt>
                <c:pt idx="6">
                  <c:v>2492922.9700000021</c:v>
                </c:pt>
                <c:pt idx="7">
                  <c:v>2315306.3399999994</c:v>
                </c:pt>
                <c:pt idx="8">
                  <c:v>2266325.8600000008</c:v>
                </c:pt>
                <c:pt idx="9">
                  <c:v>2462211.281565954</c:v>
                </c:pt>
                <c:pt idx="10">
                  <c:v>2844081.8599999994</c:v>
                </c:pt>
                <c:pt idx="11">
                  <c:v>2659664.6920913663</c:v>
                </c:pt>
              </c:numCache>
            </c:numRef>
          </c:val>
          <c:smooth val="0"/>
          <c:extLst xmlns:c16r2="http://schemas.microsoft.com/office/drawing/2015/06/chart">
            <c:ext xmlns:c16="http://schemas.microsoft.com/office/drawing/2014/chart" uri="{C3380CC4-5D6E-409C-BE32-E72D297353CC}">
              <c16:uniqueId val="{00000002-FD88-440E-815C-ACFCF2724A76}"/>
            </c:ext>
          </c:extLst>
        </c:ser>
        <c:ser>
          <c:idx val="3"/>
          <c:order val="3"/>
          <c:tx>
            <c:strRef>
              <c:f>'Año 2018'!$B$104</c:f>
              <c:strCache>
                <c:ptCount val="1"/>
                <c:pt idx="0">
                  <c:v>Produbanco Grupo Promerica</c:v>
                </c:pt>
              </c:strCache>
            </c:strRef>
          </c:tx>
          <c:cat>
            <c:strRef>
              <c:f>'Año 2018'!$C$100:$N$100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2018'!$C$104:$N$104</c:f>
              <c:numCache>
                <c:formatCode>_("$"\ * #,##0_);_("$"\ * \(#,##0\);_("$"\ * "-"??_);_(@_)</c:formatCode>
                <c:ptCount val="12"/>
                <c:pt idx="0">
                  <c:v>123907.16000000013</c:v>
                </c:pt>
                <c:pt idx="1">
                  <c:v>106492.49000000012</c:v>
                </c:pt>
                <c:pt idx="2">
                  <c:v>115497.51000000013</c:v>
                </c:pt>
                <c:pt idx="3">
                  <c:v>156981.12999999971</c:v>
                </c:pt>
                <c:pt idx="4">
                  <c:v>187541.60000000033</c:v>
                </c:pt>
                <c:pt idx="5">
                  <c:v>144985.10999999984</c:v>
                </c:pt>
                <c:pt idx="6">
                  <c:v>118807.12999999992</c:v>
                </c:pt>
                <c:pt idx="7">
                  <c:v>129434.59999999982</c:v>
                </c:pt>
                <c:pt idx="8">
                  <c:v>109667.84999999973</c:v>
                </c:pt>
                <c:pt idx="9">
                  <c:v>159477.84898687984</c:v>
                </c:pt>
                <c:pt idx="10">
                  <c:v>170364.75999999978</c:v>
                </c:pt>
                <c:pt idx="11">
                  <c:v>150488.73943135704</c:v>
                </c:pt>
              </c:numCache>
            </c:numRef>
          </c:val>
          <c:smooth val="0"/>
          <c:extLst xmlns:c16r2="http://schemas.microsoft.com/office/drawing/2015/06/chart">
            <c:ext xmlns:c16="http://schemas.microsoft.com/office/drawing/2014/chart" uri="{C3380CC4-5D6E-409C-BE32-E72D297353CC}">
              <c16:uniqueId val="{00000003-FD88-440E-815C-ACFCF2724A76}"/>
            </c:ext>
          </c:extLst>
        </c:ser>
        <c:ser>
          <c:idx val="4"/>
          <c:order val="4"/>
          <c:tx>
            <c:strRef>
              <c:f>'Año 2018'!$B$105</c:f>
              <c:strCache>
                <c:ptCount val="1"/>
                <c:pt idx="0">
                  <c:v>Banco Bolivariano</c:v>
                </c:pt>
              </c:strCache>
            </c:strRef>
          </c:tx>
          <c:cat>
            <c:strRef>
              <c:f>'Año 2018'!$C$100:$N$100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2018'!$C$105:$N$105</c:f>
              <c:numCache>
                <c:formatCode>_("$"\ * #,##0_);_("$"\ * \(#,##0\);_("$"\ * "-"??_);_(@_)</c:formatCode>
                <c:ptCount val="12"/>
                <c:pt idx="0">
                  <c:v>117842.24999999975</c:v>
                </c:pt>
                <c:pt idx="1">
                  <c:v>97413.779999999737</c:v>
                </c:pt>
                <c:pt idx="2">
                  <c:v>91694.730000000171</c:v>
                </c:pt>
                <c:pt idx="3">
                  <c:v>118722.71000000008</c:v>
                </c:pt>
                <c:pt idx="4">
                  <c:v>138280.65000000043</c:v>
                </c:pt>
                <c:pt idx="5">
                  <c:v>100771.83000000013</c:v>
                </c:pt>
                <c:pt idx="6">
                  <c:v>119770.67000000001</c:v>
                </c:pt>
                <c:pt idx="7">
                  <c:v>105073.08000000003</c:v>
                </c:pt>
                <c:pt idx="8">
                  <c:v>104170.90999999984</c:v>
                </c:pt>
                <c:pt idx="9">
                  <c:v>120830.60919746984</c:v>
                </c:pt>
                <c:pt idx="10">
                  <c:v>136624.02000000002</c:v>
                </c:pt>
                <c:pt idx="11">
                  <c:v>116513.74931832899</c:v>
                </c:pt>
              </c:numCache>
            </c:numRef>
          </c:val>
          <c:smooth val="0"/>
          <c:extLst xmlns:c16r2="http://schemas.microsoft.com/office/drawing/2015/06/chart">
            <c:ext xmlns:c16="http://schemas.microsoft.com/office/drawing/2014/chart" uri="{C3380CC4-5D6E-409C-BE32-E72D297353CC}">
              <c16:uniqueId val="{00000004-FD88-440E-815C-ACFCF2724A76}"/>
            </c:ext>
          </c:extLst>
        </c:ser>
        <c:ser>
          <c:idx val="5"/>
          <c:order val="5"/>
          <c:tx>
            <c:strRef>
              <c:f>'Año 2018'!$B$106</c:f>
              <c:strCache>
                <c:ptCount val="1"/>
                <c:pt idx="0">
                  <c:v>Banco de Machala</c:v>
                </c:pt>
              </c:strCache>
            </c:strRef>
          </c:tx>
          <c:cat>
            <c:strRef>
              <c:f>'Año 2018'!$C$100:$N$100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2018'!$C$106:$N$106</c:f>
              <c:numCache>
                <c:formatCode>_("$"\ * #,##0_);_("$"\ * \(#,##0\);_("$"\ * "-"??_);_(@_)</c:formatCode>
                <c:ptCount val="12"/>
                <c:pt idx="0">
                  <c:v>37072.650000000045</c:v>
                </c:pt>
                <c:pt idx="1">
                  <c:v>39930.599999999984</c:v>
                </c:pt>
                <c:pt idx="2">
                  <c:v>52272.810000000034</c:v>
                </c:pt>
                <c:pt idx="3">
                  <c:v>52505.700000000004</c:v>
                </c:pt>
                <c:pt idx="4">
                  <c:v>47946.26</c:v>
                </c:pt>
                <c:pt idx="5">
                  <c:v>35125.609999999993</c:v>
                </c:pt>
                <c:pt idx="6">
                  <c:v>51169.479999999967</c:v>
                </c:pt>
                <c:pt idx="7">
                  <c:v>36282.669999999991</c:v>
                </c:pt>
                <c:pt idx="8">
                  <c:v>54063.86</c:v>
                </c:pt>
                <c:pt idx="9">
                  <c:v>73822.698422899979</c:v>
                </c:pt>
                <c:pt idx="10">
                  <c:v>46829.909999999989</c:v>
                </c:pt>
                <c:pt idx="11">
                  <c:v>44403.969477720006</c:v>
                </c:pt>
              </c:numCache>
            </c:numRef>
          </c:val>
          <c:smooth val="0"/>
          <c:extLst xmlns:c16r2="http://schemas.microsoft.com/office/drawing/2015/06/chart">
            <c:ext xmlns:c16="http://schemas.microsoft.com/office/drawing/2014/chart" uri="{C3380CC4-5D6E-409C-BE32-E72D297353CC}">
              <c16:uniqueId val="{00000005-FD88-440E-815C-ACFCF2724A76}"/>
            </c:ext>
          </c:extLst>
        </c:ser>
        <c:dLbls>
          <c:showLegendKey val="0"/>
          <c:showVal val="0"/>
          <c:showCatName val="0"/>
          <c:showSerName val="0"/>
          <c:showPercent val="0"/>
          <c:showBubbleSize val="0"/>
        </c:dLbls>
        <c:marker val="1"/>
        <c:smooth val="0"/>
        <c:axId val="172242048"/>
        <c:axId val="172243968"/>
      </c:lineChart>
      <c:catAx>
        <c:axId val="17224204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243968"/>
        <c:crosses val="autoZero"/>
        <c:auto val="1"/>
        <c:lblAlgn val="ctr"/>
        <c:lblOffset val="100"/>
        <c:noMultiLvlLbl val="0"/>
      </c:catAx>
      <c:valAx>
        <c:axId val="172243968"/>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17224204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rotativo por emisor</a:t>
            </a:r>
            <a:endParaRPr lang="es-EC"/>
          </a:p>
        </c:rich>
      </c:tx>
      <c:layout>
        <c:manualLayout>
          <c:xMode val="edge"/>
          <c:yMode val="edge"/>
          <c:x val="0.20648973270068724"/>
          <c:y val="1.6527667249906789E-2"/>
        </c:manualLayout>
      </c:layout>
      <c:overlay val="1"/>
    </c:title>
    <c:autoTitleDeleted val="0"/>
    <c:plotArea>
      <c:layout>
        <c:manualLayout>
          <c:layoutTarget val="inner"/>
          <c:xMode val="edge"/>
          <c:yMode val="edge"/>
          <c:x val="0.13159632653606412"/>
          <c:y val="9.6693794164605593E-2"/>
          <c:w val="0.56892801747305088"/>
          <c:h val="0.61942443374845546"/>
        </c:manualLayout>
      </c:layout>
      <c:lineChart>
        <c:grouping val="standard"/>
        <c:varyColors val="0"/>
        <c:ser>
          <c:idx val="0"/>
          <c:order val="0"/>
          <c:tx>
            <c:strRef>
              <c:f>'Año 2018'!$B$145</c:f>
              <c:strCache>
                <c:ptCount val="1"/>
                <c:pt idx="0">
                  <c:v>Banco Pacífico</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2018'!$C$145:$N$145</c:f>
              <c:numCache>
                <c:formatCode>_("$"\ * #,##0_);_("$"\ * \(#,##0\);_("$"\ * "-"??_);_(@_)</c:formatCode>
                <c:ptCount val="12"/>
                <c:pt idx="0">
                  <c:v>802978209.84999752</c:v>
                </c:pt>
                <c:pt idx="1">
                  <c:v>824234645.62000155</c:v>
                </c:pt>
                <c:pt idx="2">
                  <c:v>832144213.41999686</c:v>
                </c:pt>
                <c:pt idx="3">
                  <c:v>817640083.00000107</c:v>
                </c:pt>
                <c:pt idx="4">
                  <c:v>830991463.82000279</c:v>
                </c:pt>
                <c:pt idx="5">
                  <c:v>816067535.63999879</c:v>
                </c:pt>
                <c:pt idx="6">
                  <c:v>806737247.42000115</c:v>
                </c:pt>
                <c:pt idx="7">
                  <c:v>821282554.02000344</c:v>
                </c:pt>
                <c:pt idx="8">
                  <c:v>823739051.83999777</c:v>
                </c:pt>
                <c:pt idx="9">
                  <c:v>821353963.67999744</c:v>
                </c:pt>
                <c:pt idx="10">
                  <c:v>848016638.28000104</c:v>
                </c:pt>
                <c:pt idx="11">
                  <c:v>858775537.27999794</c:v>
                </c:pt>
              </c:numCache>
            </c:numRef>
          </c:val>
          <c:smooth val="0"/>
          <c:extLst xmlns:c16r2="http://schemas.microsoft.com/office/drawing/2015/06/chart">
            <c:ext xmlns:c16="http://schemas.microsoft.com/office/drawing/2014/chart" uri="{C3380CC4-5D6E-409C-BE32-E72D297353CC}">
              <c16:uniqueId val="{00000000-8BE2-4266-958F-D186420CF113}"/>
            </c:ext>
          </c:extLst>
        </c:ser>
        <c:ser>
          <c:idx val="1"/>
          <c:order val="1"/>
          <c:tx>
            <c:strRef>
              <c:f>'Año 2018'!$B$146</c:f>
              <c:strCache>
                <c:ptCount val="1"/>
                <c:pt idx="0">
                  <c:v>Banco Pichincha</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2018'!$C$146:$N$146</c:f>
              <c:numCache>
                <c:formatCode>_("$"\ * #,##0_);_("$"\ * \(#,##0\);_("$"\ * "-"??_);_(@_)</c:formatCode>
                <c:ptCount val="12"/>
                <c:pt idx="0">
                  <c:v>410722543.6299988</c:v>
                </c:pt>
                <c:pt idx="1">
                  <c:v>412753348.17999858</c:v>
                </c:pt>
                <c:pt idx="2">
                  <c:v>421952716.94000065</c:v>
                </c:pt>
                <c:pt idx="3">
                  <c:v>422377367.01999992</c:v>
                </c:pt>
                <c:pt idx="4">
                  <c:v>431960297.62000173</c:v>
                </c:pt>
                <c:pt idx="5">
                  <c:v>426404209.19999832</c:v>
                </c:pt>
                <c:pt idx="6">
                  <c:v>438514947.42999941</c:v>
                </c:pt>
                <c:pt idx="7">
                  <c:v>449598993.27999955</c:v>
                </c:pt>
                <c:pt idx="8">
                  <c:v>456983050.03999877</c:v>
                </c:pt>
                <c:pt idx="9">
                  <c:v>463837939.13000089</c:v>
                </c:pt>
                <c:pt idx="10">
                  <c:v>475015269.32999933</c:v>
                </c:pt>
                <c:pt idx="11">
                  <c:v>470769367.36000091</c:v>
                </c:pt>
              </c:numCache>
            </c:numRef>
          </c:val>
          <c:smooth val="0"/>
          <c:extLst xmlns:c16r2="http://schemas.microsoft.com/office/drawing/2015/06/chart">
            <c:ext xmlns:c16="http://schemas.microsoft.com/office/drawing/2014/chart" uri="{C3380CC4-5D6E-409C-BE32-E72D297353CC}">
              <c16:uniqueId val="{00000001-8BE2-4266-958F-D186420CF113}"/>
            </c:ext>
          </c:extLst>
        </c:ser>
        <c:ser>
          <c:idx val="2"/>
          <c:order val="2"/>
          <c:tx>
            <c:strRef>
              <c:f>'Año 2018'!$B$147</c:f>
              <c:strCache>
                <c:ptCount val="1"/>
                <c:pt idx="0">
                  <c:v>Banco Diners club</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2018'!$C$147:$N$147</c:f>
              <c:numCache>
                <c:formatCode>_("$"\ * #,##0_);_("$"\ * \(#,##0\);_("$"\ * "-"??_);_(@_)</c:formatCode>
                <c:ptCount val="12"/>
                <c:pt idx="0">
                  <c:v>273299667.8700003</c:v>
                </c:pt>
                <c:pt idx="1">
                  <c:v>281793590.26000053</c:v>
                </c:pt>
                <c:pt idx="2">
                  <c:v>297873137.76000011</c:v>
                </c:pt>
                <c:pt idx="3">
                  <c:v>307678025.26999956</c:v>
                </c:pt>
                <c:pt idx="4">
                  <c:v>321450806.80000007</c:v>
                </c:pt>
                <c:pt idx="5">
                  <c:v>333077989.5799998</c:v>
                </c:pt>
                <c:pt idx="6">
                  <c:v>348425548.20999974</c:v>
                </c:pt>
                <c:pt idx="7">
                  <c:v>380335868.98000103</c:v>
                </c:pt>
                <c:pt idx="8">
                  <c:v>400691792.13999909</c:v>
                </c:pt>
                <c:pt idx="9">
                  <c:v>414398100.8700012</c:v>
                </c:pt>
                <c:pt idx="10">
                  <c:v>441708213.8300001</c:v>
                </c:pt>
                <c:pt idx="11">
                  <c:v>449111895.79000062</c:v>
                </c:pt>
              </c:numCache>
            </c:numRef>
          </c:val>
          <c:smooth val="1"/>
          <c:extLst xmlns:c16r2="http://schemas.microsoft.com/office/drawing/2015/06/chart">
            <c:ext xmlns:c16="http://schemas.microsoft.com/office/drawing/2014/chart" uri="{C3380CC4-5D6E-409C-BE32-E72D297353CC}">
              <c16:uniqueId val="{00000002-8BE2-4266-958F-D186420CF113}"/>
            </c:ext>
          </c:extLst>
        </c:ser>
        <c:ser>
          <c:idx val="4"/>
          <c:order val="3"/>
          <c:tx>
            <c:strRef>
              <c:f>'Año 2018'!$B$148</c:f>
              <c:strCache>
                <c:ptCount val="1"/>
                <c:pt idx="0">
                  <c:v>Banco Guayaquil</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2018'!$C$148:$N$148</c:f>
              <c:numCache>
                <c:formatCode>_("$"\ * #,##0_);_("$"\ * \(#,##0\);_("$"\ * "-"??_);_(@_)</c:formatCode>
                <c:ptCount val="12"/>
                <c:pt idx="0">
                  <c:v>294177918.22999948</c:v>
                </c:pt>
                <c:pt idx="1">
                  <c:v>294202181.43999964</c:v>
                </c:pt>
                <c:pt idx="2">
                  <c:v>290114604.89999986</c:v>
                </c:pt>
                <c:pt idx="3">
                  <c:v>295058660.2900002</c:v>
                </c:pt>
                <c:pt idx="4">
                  <c:v>298779561.19999975</c:v>
                </c:pt>
                <c:pt idx="5">
                  <c:v>301474435.22000027</c:v>
                </c:pt>
                <c:pt idx="6">
                  <c:v>301179301.22999984</c:v>
                </c:pt>
                <c:pt idx="7">
                  <c:v>306858088.44999957</c:v>
                </c:pt>
                <c:pt idx="8">
                  <c:v>313093631.27999961</c:v>
                </c:pt>
                <c:pt idx="9">
                  <c:v>310893270.39000028</c:v>
                </c:pt>
                <c:pt idx="10">
                  <c:v>321518377.66000009</c:v>
                </c:pt>
                <c:pt idx="11">
                  <c:v>313162453.90999991</c:v>
                </c:pt>
              </c:numCache>
            </c:numRef>
          </c:val>
          <c:smooth val="1"/>
          <c:extLst xmlns:c16r2="http://schemas.microsoft.com/office/drawing/2015/06/chart">
            <c:ext xmlns:c16="http://schemas.microsoft.com/office/drawing/2014/chart" uri="{C3380CC4-5D6E-409C-BE32-E72D297353CC}">
              <c16:uniqueId val="{00000004-8BE2-4266-958F-D186420CF113}"/>
            </c:ext>
          </c:extLst>
        </c:ser>
        <c:ser>
          <c:idx val="5"/>
          <c:order val="4"/>
          <c:tx>
            <c:strRef>
              <c:f>'Año 2018'!$B$149</c:f>
              <c:strCache>
                <c:ptCount val="1"/>
                <c:pt idx="0">
                  <c:v>Banco Bolivariano</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2018'!$C$149:$N$149</c:f>
              <c:numCache>
                <c:formatCode>_("$"\ * #,##0_);_("$"\ * \(#,##0\);_("$"\ * "-"??_);_(@_)</c:formatCode>
                <c:ptCount val="12"/>
                <c:pt idx="0">
                  <c:v>192614000.39999998</c:v>
                </c:pt>
                <c:pt idx="1">
                  <c:v>194270673.85999963</c:v>
                </c:pt>
                <c:pt idx="2">
                  <c:v>196621914.62000021</c:v>
                </c:pt>
                <c:pt idx="3">
                  <c:v>197617017.69999981</c:v>
                </c:pt>
                <c:pt idx="4">
                  <c:v>206010170.89999986</c:v>
                </c:pt>
                <c:pt idx="5">
                  <c:v>209271729.85000011</c:v>
                </c:pt>
                <c:pt idx="6">
                  <c:v>213928084.24000043</c:v>
                </c:pt>
                <c:pt idx="7">
                  <c:v>216764822.94000068</c:v>
                </c:pt>
                <c:pt idx="8">
                  <c:v>221025578.03999972</c:v>
                </c:pt>
                <c:pt idx="9">
                  <c:v>224488711.28999993</c:v>
                </c:pt>
                <c:pt idx="10">
                  <c:v>232120097.04999995</c:v>
                </c:pt>
                <c:pt idx="11">
                  <c:v>233437843.93000013</c:v>
                </c:pt>
              </c:numCache>
            </c:numRef>
          </c:val>
          <c:smooth val="1"/>
          <c:extLst xmlns:c16r2="http://schemas.microsoft.com/office/drawing/2015/06/chart">
            <c:ext xmlns:c16="http://schemas.microsoft.com/office/drawing/2014/chart" uri="{C3380CC4-5D6E-409C-BE32-E72D297353CC}">
              <c16:uniqueId val="{00000005-8BE2-4266-958F-D186420CF113}"/>
            </c:ext>
          </c:extLst>
        </c:ser>
        <c:ser>
          <c:idx val="6"/>
          <c:order val="5"/>
          <c:tx>
            <c:strRef>
              <c:f>'Año 2018'!$B$150</c:f>
              <c:strCache>
                <c:ptCount val="1"/>
                <c:pt idx="0">
                  <c:v>Produbanco Grupo Promerica</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2018'!$C$150:$N$150</c:f>
              <c:numCache>
                <c:formatCode>_("$"\ * #,##0_);_("$"\ * \(#,##0\);_("$"\ * "-"??_);_(@_)</c:formatCode>
                <c:ptCount val="12"/>
                <c:pt idx="0">
                  <c:v>176614741.41000021</c:v>
                </c:pt>
                <c:pt idx="1">
                  <c:v>180601487.57999989</c:v>
                </c:pt>
                <c:pt idx="2">
                  <c:v>185317994.64999983</c:v>
                </c:pt>
                <c:pt idx="3">
                  <c:v>188775424.85000023</c:v>
                </c:pt>
                <c:pt idx="4">
                  <c:v>198599510.32999957</c:v>
                </c:pt>
                <c:pt idx="5">
                  <c:v>201584635.51999995</c:v>
                </c:pt>
                <c:pt idx="6">
                  <c:v>209674740.09999982</c:v>
                </c:pt>
                <c:pt idx="7">
                  <c:v>219508697.08000007</c:v>
                </c:pt>
                <c:pt idx="8">
                  <c:v>225607167.04999954</c:v>
                </c:pt>
                <c:pt idx="9">
                  <c:v>235185802.33000022</c:v>
                </c:pt>
                <c:pt idx="10">
                  <c:v>245957322.5999999</c:v>
                </c:pt>
                <c:pt idx="11">
                  <c:v>247167227.50000006</c:v>
                </c:pt>
              </c:numCache>
            </c:numRef>
          </c:val>
          <c:smooth val="0"/>
          <c:extLst xmlns:c16r2="http://schemas.microsoft.com/office/drawing/2015/06/chart">
            <c:ext xmlns:c16="http://schemas.microsoft.com/office/drawing/2014/chart" uri="{C3380CC4-5D6E-409C-BE32-E72D297353CC}">
              <c16:uniqueId val="{00000006-8BE2-4266-958F-D186420CF113}"/>
            </c:ext>
          </c:extLst>
        </c:ser>
        <c:ser>
          <c:idx val="7"/>
          <c:order val="6"/>
          <c:tx>
            <c:strRef>
              <c:f>'Año 2018'!$B$151</c:f>
              <c:strCache>
                <c:ptCount val="1"/>
                <c:pt idx="0">
                  <c:v>Banco del Austro</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2018'!$C$151:$N$151</c:f>
              <c:numCache>
                <c:formatCode>_("$"\ * #,##0_);_("$"\ * \(#,##0\);_("$"\ * "-"??_);_(@_)</c:formatCode>
                <c:ptCount val="12"/>
                <c:pt idx="0">
                  <c:v>122693402.87000018</c:v>
                </c:pt>
                <c:pt idx="1">
                  <c:v>125137535.0800001</c:v>
                </c:pt>
                <c:pt idx="2">
                  <c:v>127500821.74000037</c:v>
                </c:pt>
                <c:pt idx="3">
                  <c:v>128459975.92999987</c:v>
                </c:pt>
                <c:pt idx="4">
                  <c:v>129401936.87000009</c:v>
                </c:pt>
                <c:pt idx="5">
                  <c:v>128470083.74999994</c:v>
                </c:pt>
                <c:pt idx="6">
                  <c:v>129002816.4499999</c:v>
                </c:pt>
                <c:pt idx="7">
                  <c:v>130006141.02000014</c:v>
                </c:pt>
                <c:pt idx="8">
                  <c:v>130573310.20000046</c:v>
                </c:pt>
                <c:pt idx="9">
                  <c:v>130326758.59999979</c:v>
                </c:pt>
                <c:pt idx="10">
                  <c:v>130500504.30000025</c:v>
                </c:pt>
                <c:pt idx="11">
                  <c:v>128543081.06999987</c:v>
                </c:pt>
              </c:numCache>
            </c:numRef>
          </c:val>
          <c:smooth val="1"/>
          <c:extLst xmlns:c16r2="http://schemas.microsoft.com/office/drawing/2015/06/chart">
            <c:ext xmlns:c16="http://schemas.microsoft.com/office/drawing/2014/chart" uri="{C3380CC4-5D6E-409C-BE32-E72D297353CC}">
              <c16:uniqueId val="{00000007-8BE2-4266-958F-D186420CF113}"/>
            </c:ext>
          </c:extLst>
        </c:ser>
        <c:ser>
          <c:idx val="8"/>
          <c:order val="7"/>
          <c:tx>
            <c:strRef>
              <c:f>'Año 2018'!$B$152</c:f>
              <c:strCache>
                <c:ptCount val="1"/>
                <c:pt idx="0">
                  <c:v>Banco Internacional</c:v>
                </c:pt>
              </c:strCache>
            </c:strRef>
          </c:tx>
          <c:cat>
            <c:strRef>
              <c:f>'Año 2018'!$C$144:$N$144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2018'!$C$152:$N$152</c:f>
              <c:numCache>
                <c:formatCode>_("$"\ * #,##0_);_("$"\ * \(#,##0\);_("$"\ * "-"??_);_(@_)</c:formatCode>
                <c:ptCount val="12"/>
                <c:pt idx="0">
                  <c:v>108445494.88999991</c:v>
                </c:pt>
                <c:pt idx="1">
                  <c:v>109979889.86999983</c:v>
                </c:pt>
                <c:pt idx="2">
                  <c:v>108613508.47999953</c:v>
                </c:pt>
                <c:pt idx="3">
                  <c:v>109172255.85999984</c:v>
                </c:pt>
                <c:pt idx="4">
                  <c:v>111002628.77000017</c:v>
                </c:pt>
                <c:pt idx="5">
                  <c:v>109176176.87000018</c:v>
                </c:pt>
                <c:pt idx="6">
                  <c:v>110709711.76999998</c:v>
                </c:pt>
                <c:pt idx="7">
                  <c:v>111784697.14000021</c:v>
                </c:pt>
                <c:pt idx="8">
                  <c:v>111148100.36000004</c:v>
                </c:pt>
                <c:pt idx="9">
                  <c:v>113515644.67000012</c:v>
                </c:pt>
                <c:pt idx="10">
                  <c:v>115300923.57999998</c:v>
                </c:pt>
                <c:pt idx="11">
                  <c:v>113202494.15000021</c:v>
                </c:pt>
              </c:numCache>
            </c:numRef>
          </c:val>
          <c:smooth val="0"/>
          <c:extLst xmlns:c16r2="http://schemas.microsoft.com/office/drawing/2015/06/chart">
            <c:ext xmlns:c16="http://schemas.microsoft.com/office/drawing/2014/chart" uri="{C3380CC4-5D6E-409C-BE32-E72D297353CC}">
              <c16:uniqueId val="{00000008-8BE2-4266-958F-D186420CF113}"/>
            </c:ext>
          </c:extLst>
        </c:ser>
        <c:dLbls>
          <c:showLegendKey val="0"/>
          <c:showVal val="0"/>
          <c:showCatName val="0"/>
          <c:showSerName val="0"/>
          <c:showPercent val="0"/>
          <c:showBubbleSize val="0"/>
        </c:dLbls>
        <c:marker val="1"/>
        <c:smooth val="0"/>
        <c:axId val="172310912"/>
        <c:axId val="172312832"/>
      </c:lineChart>
      <c:catAx>
        <c:axId val="17231091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312832"/>
        <c:crosses val="autoZero"/>
        <c:auto val="1"/>
        <c:lblAlgn val="ctr"/>
        <c:lblOffset val="100"/>
        <c:noMultiLvlLbl val="0"/>
      </c:catAx>
      <c:valAx>
        <c:axId val="172312832"/>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172310912"/>
        <c:crosses val="autoZero"/>
        <c:crossBetween val="between"/>
      </c:valAx>
      <c:spPr>
        <a:ln>
          <a:solidFill>
            <a:schemeClr val="tx1"/>
          </a:solidFill>
        </a:ln>
      </c:spPr>
    </c:plotArea>
    <c:legend>
      <c:legendPos val="r"/>
      <c:layout>
        <c:manualLayout>
          <c:xMode val="edge"/>
          <c:yMode val="edge"/>
          <c:x val="0.71708802544967321"/>
          <c:y val="0.27458181952168975"/>
          <c:w val="0.28291197455032674"/>
          <c:h val="0.44536325984797276"/>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emisor</a:t>
            </a:r>
            <a:endParaRPr lang="es-EC"/>
          </a:p>
        </c:rich>
      </c:tx>
      <c:layout>
        <c:manualLayout>
          <c:xMode val="edge"/>
          <c:yMode val="edge"/>
          <c:x val="0.22149722222222223"/>
          <c:y val="1.9282274275927828E-2"/>
        </c:manualLayout>
      </c:layout>
      <c:overlay val="1"/>
    </c:title>
    <c:autoTitleDeleted val="0"/>
    <c:plotArea>
      <c:layout>
        <c:manualLayout>
          <c:layoutTarget val="inner"/>
          <c:xMode val="edge"/>
          <c:yMode val="edge"/>
          <c:x val="0.13445579710144928"/>
          <c:y val="0.14076754296541857"/>
          <c:w val="0.58040297558474863"/>
          <c:h val="0.57535074652116536"/>
        </c:manualLayout>
      </c:layout>
      <c:lineChart>
        <c:grouping val="standard"/>
        <c:varyColors val="0"/>
        <c:ser>
          <c:idx val="0"/>
          <c:order val="0"/>
          <c:tx>
            <c:strRef>
              <c:f>'Año 2018'!$B$190</c:f>
              <c:strCache>
                <c:ptCount val="1"/>
                <c:pt idx="0">
                  <c:v>Banco Diners club</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2018'!$C$190:$N$190</c:f>
              <c:numCache>
                <c:formatCode>_("$"\ * #,##0_);_("$"\ * \(#,##0\);_("$"\ * "-"??_);_(@_)</c:formatCode>
                <c:ptCount val="12"/>
                <c:pt idx="0">
                  <c:v>917114778.35999942</c:v>
                </c:pt>
                <c:pt idx="1">
                  <c:v>906380069.58000231</c:v>
                </c:pt>
                <c:pt idx="2">
                  <c:v>944540041.8700068</c:v>
                </c:pt>
                <c:pt idx="3">
                  <c:v>974285862.13999546</c:v>
                </c:pt>
                <c:pt idx="4">
                  <c:v>1012077742.3699993</c:v>
                </c:pt>
                <c:pt idx="5">
                  <c:v>1036393251.9499947</c:v>
                </c:pt>
                <c:pt idx="6">
                  <c:v>1130176945.2500041</c:v>
                </c:pt>
                <c:pt idx="7">
                  <c:v>1166522381.8199973</c:v>
                </c:pt>
                <c:pt idx="8">
                  <c:v>1226076778.8900113</c:v>
                </c:pt>
                <c:pt idx="9">
                  <c:v>1265172761.5500045</c:v>
                </c:pt>
                <c:pt idx="10">
                  <c:v>1294595845.5100038</c:v>
                </c:pt>
                <c:pt idx="11">
                  <c:v>1324748151.1699924</c:v>
                </c:pt>
              </c:numCache>
            </c:numRef>
          </c:val>
          <c:smooth val="1"/>
          <c:extLst xmlns:c16r2="http://schemas.microsoft.com/office/drawing/2015/06/chart">
            <c:ext xmlns:c16="http://schemas.microsoft.com/office/drawing/2014/chart" uri="{C3380CC4-5D6E-409C-BE32-E72D297353CC}">
              <c16:uniqueId val="{00000000-CFCA-415D-8B5E-1CF9829EA9B8}"/>
            </c:ext>
          </c:extLst>
        </c:ser>
        <c:ser>
          <c:idx val="1"/>
          <c:order val="1"/>
          <c:tx>
            <c:strRef>
              <c:f>'Año 2018'!$B$191</c:f>
              <c:strCache>
                <c:ptCount val="1"/>
                <c:pt idx="0">
                  <c:v>Banco Pacífico</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2018'!$C$191:$N$191</c:f>
              <c:numCache>
                <c:formatCode>_("$"\ * #,##0_);_("$"\ * \(#,##0\);_("$"\ * "-"??_);_(@_)</c:formatCode>
                <c:ptCount val="12"/>
                <c:pt idx="0">
                  <c:v>556079528.22999918</c:v>
                </c:pt>
                <c:pt idx="1">
                  <c:v>551519169.49000108</c:v>
                </c:pt>
                <c:pt idx="2">
                  <c:v>555474436.74000072</c:v>
                </c:pt>
                <c:pt idx="3">
                  <c:v>553777753.99999785</c:v>
                </c:pt>
                <c:pt idx="4">
                  <c:v>571235638.04999959</c:v>
                </c:pt>
                <c:pt idx="5">
                  <c:v>577614642.21999884</c:v>
                </c:pt>
                <c:pt idx="6">
                  <c:v>577381537.33999968</c:v>
                </c:pt>
                <c:pt idx="7">
                  <c:v>581830089.40999949</c:v>
                </c:pt>
                <c:pt idx="8">
                  <c:v>572593755.88999987</c:v>
                </c:pt>
                <c:pt idx="9">
                  <c:v>575264233.74999845</c:v>
                </c:pt>
                <c:pt idx="10">
                  <c:v>585044257.4399997</c:v>
                </c:pt>
                <c:pt idx="11">
                  <c:v>595121484.40999877</c:v>
                </c:pt>
              </c:numCache>
            </c:numRef>
          </c:val>
          <c:smooth val="0"/>
          <c:extLst xmlns:c16r2="http://schemas.microsoft.com/office/drawing/2015/06/chart">
            <c:ext xmlns:c16="http://schemas.microsoft.com/office/drawing/2014/chart" uri="{C3380CC4-5D6E-409C-BE32-E72D297353CC}">
              <c16:uniqueId val="{00000001-CFCA-415D-8B5E-1CF9829EA9B8}"/>
            </c:ext>
          </c:extLst>
        </c:ser>
        <c:ser>
          <c:idx val="2"/>
          <c:order val="2"/>
          <c:tx>
            <c:strRef>
              <c:f>'Año 2018'!$B$192</c:f>
              <c:strCache>
                <c:ptCount val="1"/>
                <c:pt idx="0">
                  <c:v>Banco Pichincha</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2018'!$C$192:$N$192</c:f>
              <c:numCache>
                <c:formatCode>_("$"\ * #,##0_);_("$"\ * \(#,##0\);_("$"\ * "-"??_);_(@_)</c:formatCode>
                <c:ptCount val="12"/>
                <c:pt idx="0">
                  <c:v>274753982.59000039</c:v>
                </c:pt>
                <c:pt idx="1">
                  <c:v>277232600.74999958</c:v>
                </c:pt>
                <c:pt idx="2">
                  <c:v>276520786.3900004</c:v>
                </c:pt>
                <c:pt idx="3">
                  <c:v>285291959.92999917</c:v>
                </c:pt>
                <c:pt idx="4">
                  <c:v>285303119.67000026</c:v>
                </c:pt>
                <c:pt idx="5">
                  <c:v>297972594.38000101</c:v>
                </c:pt>
                <c:pt idx="6">
                  <c:v>302701730.13000083</c:v>
                </c:pt>
                <c:pt idx="7">
                  <c:v>325037565.47000027</c:v>
                </c:pt>
                <c:pt idx="8">
                  <c:v>342676389.92999941</c:v>
                </c:pt>
                <c:pt idx="9">
                  <c:v>346324457.33000016</c:v>
                </c:pt>
                <c:pt idx="10">
                  <c:v>362704472.15000111</c:v>
                </c:pt>
                <c:pt idx="11">
                  <c:v>373172921.99000007</c:v>
                </c:pt>
              </c:numCache>
            </c:numRef>
          </c:val>
          <c:smooth val="0"/>
          <c:extLst xmlns:c16r2="http://schemas.microsoft.com/office/drawing/2015/06/chart">
            <c:ext xmlns:c16="http://schemas.microsoft.com/office/drawing/2014/chart" uri="{C3380CC4-5D6E-409C-BE32-E72D297353CC}">
              <c16:uniqueId val="{00000002-CFCA-415D-8B5E-1CF9829EA9B8}"/>
            </c:ext>
          </c:extLst>
        </c:ser>
        <c:ser>
          <c:idx val="3"/>
          <c:order val="3"/>
          <c:tx>
            <c:strRef>
              <c:f>'Año 2018'!$B$193</c:f>
              <c:strCache>
                <c:ptCount val="1"/>
                <c:pt idx="0">
                  <c:v>Banco Guayaquil</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2018'!$C$193:$N$193</c:f>
              <c:numCache>
                <c:formatCode>_("$"\ * #,##0_);_("$"\ * \(#,##0\);_("$"\ * "-"??_);_(@_)</c:formatCode>
                <c:ptCount val="12"/>
                <c:pt idx="0">
                  <c:v>171743367.74000022</c:v>
                </c:pt>
                <c:pt idx="1">
                  <c:v>171361563.55999923</c:v>
                </c:pt>
                <c:pt idx="2">
                  <c:v>172863640.46000007</c:v>
                </c:pt>
                <c:pt idx="3">
                  <c:v>177946605.46999961</c:v>
                </c:pt>
                <c:pt idx="4">
                  <c:v>190856012.60000029</c:v>
                </c:pt>
                <c:pt idx="5">
                  <c:v>194615505.75999987</c:v>
                </c:pt>
                <c:pt idx="6">
                  <c:v>198337525.11000007</c:v>
                </c:pt>
                <c:pt idx="7">
                  <c:v>204114385.46999973</c:v>
                </c:pt>
                <c:pt idx="8">
                  <c:v>209292990.43999997</c:v>
                </c:pt>
                <c:pt idx="9">
                  <c:v>214032675.72000015</c:v>
                </c:pt>
                <c:pt idx="10">
                  <c:v>218921272.03999931</c:v>
                </c:pt>
                <c:pt idx="11">
                  <c:v>224463911.34000036</c:v>
                </c:pt>
              </c:numCache>
            </c:numRef>
          </c:val>
          <c:smooth val="0"/>
          <c:extLst xmlns:c16r2="http://schemas.microsoft.com/office/drawing/2015/06/chart">
            <c:ext xmlns:c16="http://schemas.microsoft.com/office/drawing/2014/chart" uri="{C3380CC4-5D6E-409C-BE32-E72D297353CC}">
              <c16:uniqueId val="{00000003-CFCA-415D-8B5E-1CF9829EA9B8}"/>
            </c:ext>
          </c:extLst>
        </c:ser>
        <c:ser>
          <c:idx val="4"/>
          <c:order val="4"/>
          <c:tx>
            <c:strRef>
              <c:f>'Año 2018'!$B$194</c:f>
              <c:strCache>
                <c:ptCount val="1"/>
                <c:pt idx="0">
                  <c:v>Banco Solidario</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2018'!$C$194:$N$194</c:f>
              <c:numCache>
                <c:formatCode>_("$"\ * #,##0_);_("$"\ * \(#,##0\);_("$"\ * "-"??_);_(@_)</c:formatCode>
                <c:ptCount val="12"/>
                <c:pt idx="0">
                  <c:v>187321112.94999981</c:v>
                </c:pt>
                <c:pt idx="1">
                  <c:v>182963319.97999987</c:v>
                </c:pt>
                <c:pt idx="2">
                  <c:v>181930520.54999995</c:v>
                </c:pt>
                <c:pt idx="3">
                  <c:v>181669918.76000011</c:v>
                </c:pt>
                <c:pt idx="4">
                  <c:v>189324868.37000009</c:v>
                </c:pt>
                <c:pt idx="5">
                  <c:v>193674619.69000015</c:v>
                </c:pt>
                <c:pt idx="6">
                  <c:v>195877292.05999991</c:v>
                </c:pt>
                <c:pt idx="7">
                  <c:v>195965130.59000012</c:v>
                </c:pt>
                <c:pt idx="8">
                  <c:v>195388226.77999985</c:v>
                </c:pt>
                <c:pt idx="9">
                  <c:v>196298509.73999986</c:v>
                </c:pt>
                <c:pt idx="10">
                  <c:v>199216335.06</c:v>
                </c:pt>
                <c:pt idx="11">
                  <c:v>202708327.22999975</c:v>
                </c:pt>
              </c:numCache>
            </c:numRef>
          </c:val>
          <c:smooth val="1"/>
          <c:extLst xmlns:c16r2="http://schemas.microsoft.com/office/drawing/2015/06/chart">
            <c:ext xmlns:c16="http://schemas.microsoft.com/office/drawing/2014/chart" uri="{C3380CC4-5D6E-409C-BE32-E72D297353CC}">
              <c16:uniqueId val="{00000004-CFCA-415D-8B5E-1CF9829EA9B8}"/>
            </c:ext>
          </c:extLst>
        </c:ser>
        <c:ser>
          <c:idx val="5"/>
          <c:order val="5"/>
          <c:tx>
            <c:strRef>
              <c:f>'Año 2018'!$B$195</c:f>
              <c:strCache>
                <c:ptCount val="1"/>
                <c:pt idx="0">
                  <c:v>Produbanco Grupo Promerica</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2018'!$C$195:$N$195</c:f>
              <c:numCache>
                <c:formatCode>_("$"\ * #,##0_);_("$"\ * \(#,##0\);_("$"\ * "-"??_);_(@_)</c:formatCode>
                <c:ptCount val="12"/>
                <c:pt idx="0">
                  <c:v>113510727.81999978</c:v>
                </c:pt>
                <c:pt idx="1">
                  <c:v>115319893.68000007</c:v>
                </c:pt>
                <c:pt idx="2">
                  <c:v>121221367.46000016</c:v>
                </c:pt>
                <c:pt idx="3">
                  <c:v>126908393.43999989</c:v>
                </c:pt>
                <c:pt idx="4">
                  <c:v>133430746.2</c:v>
                </c:pt>
                <c:pt idx="5">
                  <c:v>139146960.84999987</c:v>
                </c:pt>
                <c:pt idx="6">
                  <c:v>148339803.24999997</c:v>
                </c:pt>
                <c:pt idx="7">
                  <c:v>162824355.99999994</c:v>
                </c:pt>
                <c:pt idx="8">
                  <c:v>172072849.02999985</c:v>
                </c:pt>
                <c:pt idx="9">
                  <c:v>177843725.64000025</c:v>
                </c:pt>
                <c:pt idx="10">
                  <c:v>187708996.64999968</c:v>
                </c:pt>
                <c:pt idx="11">
                  <c:v>194408075.49999991</c:v>
                </c:pt>
              </c:numCache>
            </c:numRef>
          </c:val>
          <c:smooth val="1"/>
          <c:extLst xmlns:c16r2="http://schemas.microsoft.com/office/drawing/2015/06/chart">
            <c:ext xmlns:c16="http://schemas.microsoft.com/office/drawing/2014/chart" uri="{C3380CC4-5D6E-409C-BE32-E72D297353CC}">
              <c16:uniqueId val="{00000005-CFCA-415D-8B5E-1CF9829EA9B8}"/>
            </c:ext>
          </c:extLst>
        </c:ser>
        <c:ser>
          <c:idx val="6"/>
          <c:order val="6"/>
          <c:tx>
            <c:strRef>
              <c:f>'Año 2018'!$B$196</c:f>
              <c:strCache>
                <c:ptCount val="1"/>
                <c:pt idx="0">
                  <c:v>Banco del Austro</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2018'!$C$196:$N$196</c:f>
              <c:numCache>
                <c:formatCode>_("$"\ * #,##0_);_("$"\ * \(#,##0\);_("$"\ * "-"??_);_(@_)</c:formatCode>
                <c:ptCount val="12"/>
                <c:pt idx="0">
                  <c:v>117753417.18999983</c:v>
                </c:pt>
                <c:pt idx="1">
                  <c:v>118184166.77000023</c:v>
                </c:pt>
                <c:pt idx="2">
                  <c:v>119950258.99999988</c:v>
                </c:pt>
                <c:pt idx="3">
                  <c:v>118907577.90000024</c:v>
                </c:pt>
                <c:pt idx="4">
                  <c:v>117862905.81000011</c:v>
                </c:pt>
                <c:pt idx="5">
                  <c:v>117688986.88999978</c:v>
                </c:pt>
                <c:pt idx="6">
                  <c:v>117860107.46999964</c:v>
                </c:pt>
                <c:pt idx="7">
                  <c:v>118882417.9900004</c:v>
                </c:pt>
                <c:pt idx="8">
                  <c:v>120354548.12000078</c:v>
                </c:pt>
                <c:pt idx="9">
                  <c:v>118796960.2099999</c:v>
                </c:pt>
                <c:pt idx="10">
                  <c:v>117294492.04000008</c:v>
                </c:pt>
                <c:pt idx="11">
                  <c:v>117777039.30999999</c:v>
                </c:pt>
              </c:numCache>
            </c:numRef>
          </c:val>
          <c:smooth val="0"/>
          <c:extLst xmlns:c16r2="http://schemas.microsoft.com/office/drawing/2015/06/chart">
            <c:ext xmlns:c16="http://schemas.microsoft.com/office/drawing/2014/chart" uri="{C3380CC4-5D6E-409C-BE32-E72D297353CC}">
              <c16:uniqueId val="{00000006-CFCA-415D-8B5E-1CF9829EA9B8}"/>
            </c:ext>
          </c:extLst>
        </c:ser>
        <c:ser>
          <c:idx val="7"/>
          <c:order val="7"/>
          <c:tx>
            <c:strRef>
              <c:f>'Año 2018'!$B$197</c:f>
              <c:strCache>
                <c:ptCount val="1"/>
                <c:pt idx="0">
                  <c:v>Banco Internacional</c:v>
                </c:pt>
              </c:strCache>
            </c:strRef>
          </c:tx>
          <c:cat>
            <c:strRef>
              <c:f>'Año 2018'!$C$189:$N$189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2018'!$C$197:$N$197</c:f>
              <c:numCache>
                <c:formatCode>_("$"\ * #,##0_);_("$"\ * \(#,##0\);_("$"\ * "-"??_);_(@_)</c:formatCode>
                <c:ptCount val="12"/>
                <c:pt idx="0">
                  <c:v>107473226.63000025</c:v>
                </c:pt>
                <c:pt idx="1">
                  <c:v>108857181.88999993</c:v>
                </c:pt>
                <c:pt idx="2">
                  <c:v>106973803.13000001</c:v>
                </c:pt>
                <c:pt idx="3">
                  <c:v>105418363.5099999</c:v>
                </c:pt>
                <c:pt idx="4">
                  <c:v>106033319.73999982</c:v>
                </c:pt>
                <c:pt idx="5">
                  <c:v>103718955.36999963</c:v>
                </c:pt>
                <c:pt idx="6">
                  <c:v>103098899.37999973</c:v>
                </c:pt>
                <c:pt idx="7">
                  <c:v>104631945.51999989</c:v>
                </c:pt>
                <c:pt idx="8">
                  <c:v>103056164.29000002</c:v>
                </c:pt>
                <c:pt idx="9">
                  <c:v>107305062.46999975</c:v>
                </c:pt>
                <c:pt idx="10">
                  <c:v>107695332.78000019</c:v>
                </c:pt>
                <c:pt idx="11">
                  <c:v>105086576.32000023</c:v>
                </c:pt>
              </c:numCache>
            </c:numRef>
          </c:val>
          <c:smooth val="1"/>
          <c:extLst xmlns:c16r2="http://schemas.microsoft.com/office/drawing/2015/06/chart">
            <c:ext xmlns:c16="http://schemas.microsoft.com/office/drawing/2014/chart" uri="{C3380CC4-5D6E-409C-BE32-E72D297353CC}">
              <c16:uniqueId val="{00000007-CFCA-415D-8B5E-1CF9829EA9B8}"/>
            </c:ext>
          </c:extLst>
        </c:ser>
        <c:dLbls>
          <c:showLegendKey val="0"/>
          <c:showVal val="0"/>
          <c:showCatName val="0"/>
          <c:showSerName val="0"/>
          <c:showPercent val="0"/>
          <c:showBubbleSize val="0"/>
        </c:dLbls>
        <c:marker val="1"/>
        <c:smooth val="0"/>
        <c:axId val="172367232"/>
        <c:axId val="172369408"/>
      </c:lineChart>
      <c:catAx>
        <c:axId val="17236723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369408"/>
        <c:crosses val="autoZero"/>
        <c:auto val="1"/>
        <c:lblAlgn val="ctr"/>
        <c:lblOffset val="100"/>
        <c:noMultiLvlLbl val="0"/>
      </c:catAx>
      <c:valAx>
        <c:axId val="172369408"/>
        <c:scaling>
          <c:orientation val="minMax"/>
        </c:scaling>
        <c:delete val="0"/>
        <c:axPos val="l"/>
        <c:title>
          <c:tx>
            <c:rich>
              <a:bodyPr rot="-5400000" vert="horz"/>
              <a:lstStyle/>
              <a:p>
                <a:pPr>
                  <a:defRPr/>
                </a:pPr>
                <a:r>
                  <a:rPr lang="es-EC"/>
                  <a:t>Saldo</a:t>
                </a:r>
                <a:r>
                  <a:rPr lang="es-EC" baseline="0"/>
                  <a:t> diferido (USD)</a:t>
                </a:r>
                <a:endParaRPr lang="es-EC"/>
              </a:p>
            </c:rich>
          </c:tx>
          <c:layout/>
          <c:overlay val="0"/>
        </c:title>
        <c:numFmt formatCode="_(&quot;$&quot;\ * #,##0_);_(&quot;$&quot;\ * \(#,##0\);_(&quot;$&quot;\ * &quot;-&quot;??_);_(@_)" sourceLinked="1"/>
        <c:majorTickMark val="out"/>
        <c:minorTickMark val="none"/>
        <c:tickLblPos val="nextTo"/>
        <c:crossAx val="172367232"/>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emisor</a:t>
            </a:r>
            <a:endParaRPr lang="es-EC"/>
          </a:p>
        </c:rich>
      </c:tx>
      <c:layout/>
      <c:overlay val="1"/>
    </c:title>
    <c:autoTitleDeleted val="0"/>
    <c:plotArea>
      <c:layout>
        <c:manualLayout>
          <c:layoutTarget val="inner"/>
          <c:xMode val="edge"/>
          <c:yMode val="edge"/>
          <c:x val="0.14610519323671498"/>
          <c:y val="0.1251881557656058"/>
          <c:w val="0.56702403381642508"/>
          <c:h val="0.59496798786224259"/>
        </c:manualLayout>
      </c:layout>
      <c:lineChart>
        <c:grouping val="standard"/>
        <c:varyColors val="0"/>
        <c:ser>
          <c:idx val="0"/>
          <c:order val="0"/>
          <c:tx>
            <c:strRef>
              <c:f>'Año 2018'!$B$235</c:f>
              <c:strCache>
                <c:ptCount val="1"/>
                <c:pt idx="0">
                  <c:v>Banco Diners club</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2018'!$C$235:$N$235</c:f>
              <c:numCache>
                <c:formatCode>_("$"\ * #,##0_);_("$"\ * \(#,##0\);_("$"\ * "-"??_);_(@_)</c:formatCode>
                <c:ptCount val="12"/>
                <c:pt idx="0">
                  <c:v>1435593428.0100012</c:v>
                </c:pt>
                <c:pt idx="1">
                  <c:v>1438627023.0100043</c:v>
                </c:pt>
                <c:pt idx="2">
                  <c:v>1510382112.0500071</c:v>
                </c:pt>
                <c:pt idx="3">
                  <c:v>1557900909.3399975</c:v>
                </c:pt>
                <c:pt idx="4">
                  <c:v>1598052518.2799983</c:v>
                </c:pt>
                <c:pt idx="5">
                  <c:v>1630653552.1299944</c:v>
                </c:pt>
                <c:pt idx="6">
                  <c:v>1679064155.9300027</c:v>
                </c:pt>
                <c:pt idx="7">
                  <c:v>1812687234.9099979</c:v>
                </c:pt>
                <c:pt idx="8">
                  <c:v>1883274040.1300106</c:v>
                </c:pt>
                <c:pt idx="9">
                  <c:v>1894366581.850625</c:v>
                </c:pt>
                <c:pt idx="10">
                  <c:v>1959324410.4900038</c:v>
                </c:pt>
                <c:pt idx="11">
                  <c:v>1984717944.1876087</c:v>
                </c:pt>
              </c:numCache>
            </c:numRef>
          </c:val>
          <c:smooth val="1"/>
          <c:extLst xmlns:c16r2="http://schemas.microsoft.com/office/drawing/2015/06/chart">
            <c:ext xmlns:c16="http://schemas.microsoft.com/office/drawing/2014/chart" uri="{C3380CC4-5D6E-409C-BE32-E72D297353CC}">
              <c16:uniqueId val="{00000000-DFC3-4EEE-A2CD-49963A2E8906}"/>
            </c:ext>
          </c:extLst>
        </c:ser>
        <c:ser>
          <c:idx val="1"/>
          <c:order val="1"/>
          <c:tx>
            <c:strRef>
              <c:f>'Año 2018'!$B$236</c:f>
              <c:strCache>
                <c:ptCount val="1"/>
                <c:pt idx="0">
                  <c:v>Banco Pacífico</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2018'!$C$236:$N$236</c:f>
              <c:numCache>
                <c:formatCode>_("$"\ * #,##0_);_("$"\ * \(#,##0\);_("$"\ * "-"??_);_(@_)</c:formatCode>
                <c:ptCount val="12"/>
                <c:pt idx="0">
                  <c:v>1359057738.0799966</c:v>
                </c:pt>
                <c:pt idx="1">
                  <c:v>1375753815.1100025</c:v>
                </c:pt>
                <c:pt idx="2">
                  <c:v>1387618650.1599975</c:v>
                </c:pt>
                <c:pt idx="3">
                  <c:v>1371417836.999999</c:v>
                </c:pt>
                <c:pt idx="4">
                  <c:v>1402227101.8700023</c:v>
                </c:pt>
                <c:pt idx="5">
                  <c:v>1393682177.8599977</c:v>
                </c:pt>
                <c:pt idx="6">
                  <c:v>1384118784.7600007</c:v>
                </c:pt>
                <c:pt idx="7">
                  <c:v>1403112643.4300029</c:v>
                </c:pt>
                <c:pt idx="8">
                  <c:v>1396332807.7299976</c:v>
                </c:pt>
                <c:pt idx="9">
                  <c:v>1396618197.429996</c:v>
                </c:pt>
                <c:pt idx="10">
                  <c:v>1433060895.7200007</c:v>
                </c:pt>
                <c:pt idx="11">
                  <c:v>1453897021.6899967</c:v>
                </c:pt>
              </c:numCache>
            </c:numRef>
          </c:val>
          <c:smooth val="1"/>
          <c:extLst xmlns:c16r2="http://schemas.microsoft.com/office/drawing/2015/06/chart">
            <c:ext xmlns:c16="http://schemas.microsoft.com/office/drawing/2014/chart" uri="{C3380CC4-5D6E-409C-BE32-E72D297353CC}">
              <c16:uniqueId val="{00000001-DFC3-4EEE-A2CD-49963A2E8906}"/>
            </c:ext>
          </c:extLst>
        </c:ser>
        <c:ser>
          <c:idx val="2"/>
          <c:order val="2"/>
          <c:tx>
            <c:strRef>
              <c:f>'Año 2018'!$B$237</c:f>
              <c:strCache>
                <c:ptCount val="1"/>
                <c:pt idx="0">
                  <c:v>Banco Pichincha</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2018'!$C$237:$N$237</c:f>
              <c:numCache>
                <c:formatCode>_("$"\ * #,##0_);_("$"\ * \(#,##0\);_("$"\ * "-"??_);_(@_)</c:formatCode>
                <c:ptCount val="12"/>
                <c:pt idx="0">
                  <c:v>685476526.21999919</c:v>
                </c:pt>
                <c:pt idx="1">
                  <c:v>689985948.92999816</c:v>
                </c:pt>
                <c:pt idx="2">
                  <c:v>698473503.33000112</c:v>
                </c:pt>
                <c:pt idx="3">
                  <c:v>707669326.94999909</c:v>
                </c:pt>
                <c:pt idx="4">
                  <c:v>717263417.29000199</c:v>
                </c:pt>
                <c:pt idx="5">
                  <c:v>724376803.57999933</c:v>
                </c:pt>
                <c:pt idx="6">
                  <c:v>741216677.56000018</c:v>
                </c:pt>
                <c:pt idx="7">
                  <c:v>774636558.74999976</c:v>
                </c:pt>
                <c:pt idx="8">
                  <c:v>799659439.96999812</c:v>
                </c:pt>
                <c:pt idx="9">
                  <c:v>810162396.46000099</c:v>
                </c:pt>
                <c:pt idx="10">
                  <c:v>837719741.4800005</c:v>
                </c:pt>
                <c:pt idx="11">
                  <c:v>843942289.35000098</c:v>
                </c:pt>
              </c:numCache>
            </c:numRef>
          </c:val>
          <c:smooth val="0"/>
          <c:extLst xmlns:c16r2="http://schemas.microsoft.com/office/drawing/2015/06/chart">
            <c:ext xmlns:c16="http://schemas.microsoft.com/office/drawing/2014/chart" uri="{C3380CC4-5D6E-409C-BE32-E72D297353CC}">
              <c16:uniqueId val="{00000002-DFC3-4EEE-A2CD-49963A2E8906}"/>
            </c:ext>
          </c:extLst>
        </c:ser>
        <c:ser>
          <c:idx val="3"/>
          <c:order val="3"/>
          <c:tx>
            <c:strRef>
              <c:f>'Año 2018'!$B$238</c:f>
              <c:strCache>
                <c:ptCount val="1"/>
                <c:pt idx="0">
                  <c:v>Banco Guayaquil</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2018'!$C$238:$N$238</c:f>
              <c:numCache>
                <c:formatCode>_("$"\ * #,##0_);_("$"\ * \(#,##0\);_("$"\ * "-"??_);_(@_)</c:formatCode>
                <c:ptCount val="12"/>
                <c:pt idx="0">
                  <c:v>506433238.34999955</c:v>
                </c:pt>
                <c:pt idx="1">
                  <c:v>506219592.58999884</c:v>
                </c:pt>
                <c:pt idx="2">
                  <c:v>503538724.48000002</c:v>
                </c:pt>
                <c:pt idx="3">
                  <c:v>514420008.76999974</c:v>
                </c:pt>
                <c:pt idx="4">
                  <c:v>530538718.91999996</c:v>
                </c:pt>
                <c:pt idx="5">
                  <c:v>536664823.50000012</c:v>
                </c:pt>
                <c:pt idx="6">
                  <c:v>538652531.00999987</c:v>
                </c:pt>
                <c:pt idx="7">
                  <c:v>551199763.28999937</c:v>
                </c:pt>
                <c:pt idx="8">
                  <c:v>563725844.08999956</c:v>
                </c:pt>
                <c:pt idx="9">
                  <c:v>564494137.65061498</c:v>
                </c:pt>
                <c:pt idx="10">
                  <c:v>582743556.75999939</c:v>
                </c:pt>
                <c:pt idx="11">
                  <c:v>580215533.56424606</c:v>
                </c:pt>
              </c:numCache>
            </c:numRef>
          </c:val>
          <c:smooth val="1"/>
          <c:extLst xmlns:c16r2="http://schemas.microsoft.com/office/drawing/2015/06/chart">
            <c:ext xmlns:c16="http://schemas.microsoft.com/office/drawing/2014/chart" uri="{C3380CC4-5D6E-409C-BE32-E72D297353CC}">
              <c16:uniqueId val="{00000003-DFC3-4EEE-A2CD-49963A2E8906}"/>
            </c:ext>
          </c:extLst>
        </c:ser>
        <c:ser>
          <c:idx val="5"/>
          <c:order val="4"/>
          <c:tx>
            <c:strRef>
              <c:f>'Año 2018'!$B$239</c:f>
              <c:strCache>
                <c:ptCount val="1"/>
                <c:pt idx="0">
                  <c:v>Produbanco Grupo Promerica</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2018'!$C$239:$N$239</c:f>
              <c:numCache>
                <c:formatCode>_("$"\ * #,##0_);_("$"\ * \(#,##0\);_("$"\ * "-"??_);_(@_)</c:formatCode>
                <c:ptCount val="12"/>
                <c:pt idx="0">
                  <c:v>290249376.38999999</c:v>
                </c:pt>
                <c:pt idx="1">
                  <c:v>296027873.75</c:v>
                </c:pt>
                <c:pt idx="2">
                  <c:v>306654859.62</c:v>
                </c:pt>
                <c:pt idx="3">
                  <c:v>315840799.42000014</c:v>
                </c:pt>
                <c:pt idx="4">
                  <c:v>332217798.12999958</c:v>
                </c:pt>
                <c:pt idx="5">
                  <c:v>340876581.47999984</c:v>
                </c:pt>
                <c:pt idx="6">
                  <c:v>358133350.47999978</c:v>
                </c:pt>
                <c:pt idx="7">
                  <c:v>382462487.68000001</c:v>
                </c:pt>
                <c:pt idx="8">
                  <c:v>397789683.92999935</c:v>
                </c:pt>
                <c:pt idx="9">
                  <c:v>413189005.81898737</c:v>
                </c:pt>
                <c:pt idx="10">
                  <c:v>433836684.00999957</c:v>
                </c:pt>
                <c:pt idx="11">
                  <c:v>441725791.73943132</c:v>
                </c:pt>
              </c:numCache>
            </c:numRef>
          </c:val>
          <c:smooth val="0"/>
          <c:extLst xmlns:c16r2="http://schemas.microsoft.com/office/drawing/2015/06/chart">
            <c:ext xmlns:c16="http://schemas.microsoft.com/office/drawing/2014/chart" uri="{C3380CC4-5D6E-409C-BE32-E72D297353CC}">
              <c16:uniqueId val="{00000005-DFC3-4EEE-A2CD-49963A2E8906}"/>
            </c:ext>
          </c:extLst>
        </c:ser>
        <c:ser>
          <c:idx val="6"/>
          <c:order val="5"/>
          <c:tx>
            <c:strRef>
              <c:f>'Año 2018'!$B$240</c:f>
              <c:strCache>
                <c:ptCount val="1"/>
                <c:pt idx="0">
                  <c:v>Banco Bolivariano</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2018'!$C$240:$N$240</c:f>
              <c:numCache>
                <c:formatCode>_("$"\ * #,##0_);_("$"\ * \(#,##0\);_("$"\ * "-"??_);_(@_)</c:formatCode>
                <c:ptCount val="12"/>
                <c:pt idx="0">
                  <c:v>236899515.45000005</c:v>
                </c:pt>
                <c:pt idx="1">
                  <c:v>237170226.49999958</c:v>
                </c:pt>
                <c:pt idx="2">
                  <c:v>240098411.5700002</c:v>
                </c:pt>
                <c:pt idx="3">
                  <c:v>241276261.1899997</c:v>
                </c:pt>
                <c:pt idx="4">
                  <c:v>254999500.82999992</c:v>
                </c:pt>
                <c:pt idx="5">
                  <c:v>260848208.21000016</c:v>
                </c:pt>
                <c:pt idx="6">
                  <c:v>267357325.76000044</c:v>
                </c:pt>
                <c:pt idx="7">
                  <c:v>272062013.71000075</c:v>
                </c:pt>
                <c:pt idx="8">
                  <c:v>277416839.67999971</c:v>
                </c:pt>
                <c:pt idx="9">
                  <c:v>283013288.34919745</c:v>
                </c:pt>
                <c:pt idx="10">
                  <c:v>294670682.11999995</c:v>
                </c:pt>
                <c:pt idx="11">
                  <c:v>297969262.47931844</c:v>
                </c:pt>
              </c:numCache>
            </c:numRef>
          </c:val>
          <c:smooth val="1"/>
          <c:extLst xmlns:c16r2="http://schemas.microsoft.com/office/drawing/2015/06/chart">
            <c:ext xmlns:c16="http://schemas.microsoft.com/office/drawing/2014/chart" uri="{C3380CC4-5D6E-409C-BE32-E72D297353CC}">
              <c16:uniqueId val="{00000006-DFC3-4EEE-A2CD-49963A2E8906}"/>
            </c:ext>
          </c:extLst>
        </c:ser>
        <c:ser>
          <c:idx val="7"/>
          <c:order val="6"/>
          <c:tx>
            <c:strRef>
              <c:f>'Año 2018'!$B$241</c:f>
              <c:strCache>
                <c:ptCount val="1"/>
                <c:pt idx="0">
                  <c:v>Banco del Austro</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2018'!$C$241:$N$241</c:f>
              <c:numCache>
                <c:formatCode>_("$"\ * #,##0_);_("$"\ * \(#,##0\);_("$"\ * "-"??_);_(@_)</c:formatCode>
                <c:ptCount val="12"/>
                <c:pt idx="0">
                  <c:v>240446820.06</c:v>
                </c:pt>
                <c:pt idx="1">
                  <c:v>243321701.85000032</c:v>
                </c:pt>
                <c:pt idx="2">
                  <c:v>247451080.74000025</c:v>
                </c:pt>
                <c:pt idx="3">
                  <c:v>247367553.8300001</c:v>
                </c:pt>
                <c:pt idx="4">
                  <c:v>247264842.68000019</c:v>
                </c:pt>
                <c:pt idx="5">
                  <c:v>246159070.63999972</c:v>
                </c:pt>
                <c:pt idx="6">
                  <c:v>246862923.91999954</c:v>
                </c:pt>
                <c:pt idx="7">
                  <c:v>248888559.01000053</c:v>
                </c:pt>
                <c:pt idx="8">
                  <c:v>250927858.32000124</c:v>
                </c:pt>
                <c:pt idx="9">
                  <c:v>249123718.8099997</c:v>
                </c:pt>
                <c:pt idx="10">
                  <c:v>247794996.34000033</c:v>
                </c:pt>
                <c:pt idx="11">
                  <c:v>246320120.37999988</c:v>
                </c:pt>
              </c:numCache>
            </c:numRef>
          </c:val>
          <c:smooth val="1"/>
          <c:extLst xmlns:c16r2="http://schemas.microsoft.com/office/drawing/2015/06/chart">
            <c:ext xmlns:c16="http://schemas.microsoft.com/office/drawing/2014/chart" uri="{C3380CC4-5D6E-409C-BE32-E72D297353CC}">
              <c16:uniqueId val="{00000007-DFC3-4EEE-A2CD-49963A2E8906}"/>
            </c:ext>
          </c:extLst>
        </c:ser>
        <c:ser>
          <c:idx val="8"/>
          <c:order val="7"/>
          <c:tx>
            <c:strRef>
              <c:f>'Año 2018'!$B$242</c:f>
              <c:strCache>
                <c:ptCount val="1"/>
                <c:pt idx="0">
                  <c:v>Banco Internacional</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2018'!$C$242:$N$242</c:f>
              <c:numCache>
                <c:formatCode>_("$"\ * #,##0_);_("$"\ * \(#,##0\);_("$"\ * "-"??_);_(@_)</c:formatCode>
                <c:ptCount val="12"/>
                <c:pt idx="0">
                  <c:v>215918721.52000016</c:v>
                </c:pt>
                <c:pt idx="1">
                  <c:v>218837071.75999975</c:v>
                </c:pt>
                <c:pt idx="2">
                  <c:v>215587311.60999954</c:v>
                </c:pt>
                <c:pt idx="3">
                  <c:v>214590619.36999974</c:v>
                </c:pt>
                <c:pt idx="4">
                  <c:v>217035948.50999999</c:v>
                </c:pt>
                <c:pt idx="5">
                  <c:v>212895132.23999983</c:v>
                </c:pt>
                <c:pt idx="6">
                  <c:v>213809593.67999971</c:v>
                </c:pt>
                <c:pt idx="7">
                  <c:v>216416710.03000009</c:v>
                </c:pt>
                <c:pt idx="8">
                  <c:v>214204264.65000007</c:v>
                </c:pt>
                <c:pt idx="9">
                  <c:v>220820707.13999987</c:v>
                </c:pt>
                <c:pt idx="10">
                  <c:v>222996256.36000019</c:v>
                </c:pt>
                <c:pt idx="11">
                  <c:v>218289070.47000045</c:v>
                </c:pt>
              </c:numCache>
            </c:numRef>
          </c:val>
          <c:smooth val="1"/>
          <c:extLst xmlns:c16r2="http://schemas.microsoft.com/office/drawing/2015/06/chart">
            <c:ext xmlns:c16="http://schemas.microsoft.com/office/drawing/2014/chart" uri="{C3380CC4-5D6E-409C-BE32-E72D297353CC}">
              <c16:uniqueId val="{00000008-DFC3-4EEE-A2CD-49963A2E8906}"/>
            </c:ext>
          </c:extLst>
        </c:ser>
        <c:ser>
          <c:idx val="9"/>
          <c:order val="8"/>
          <c:tx>
            <c:strRef>
              <c:f>'Año 2018'!$B$243</c:f>
              <c:strCache>
                <c:ptCount val="1"/>
                <c:pt idx="0">
                  <c:v>Banco Solidario</c:v>
                </c:pt>
              </c:strCache>
            </c:strRef>
          </c:tx>
          <c:cat>
            <c:strRef>
              <c:f>'Año 2018'!$C$234:$N$234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2018'!$C$243:$N$243</c:f>
              <c:numCache>
                <c:formatCode>_("$"\ * #,##0_);_("$"\ * \(#,##0\);_("$"\ * "-"??_);_(@_)</c:formatCode>
                <c:ptCount val="12"/>
                <c:pt idx="0">
                  <c:v>203987371.03999981</c:v>
                </c:pt>
                <c:pt idx="1">
                  <c:v>200025394.16999987</c:v>
                </c:pt>
                <c:pt idx="2">
                  <c:v>198074212.57999995</c:v>
                </c:pt>
                <c:pt idx="3">
                  <c:v>197699246.38000011</c:v>
                </c:pt>
                <c:pt idx="4">
                  <c:v>205769510.73000014</c:v>
                </c:pt>
                <c:pt idx="5">
                  <c:v>209721045.88000014</c:v>
                </c:pt>
                <c:pt idx="6">
                  <c:v>212198314.07999992</c:v>
                </c:pt>
                <c:pt idx="7">
                  <c:v>212009917.83000013</c:v>
                </c:pt>
                <c:pt idx="8">
                  <c:v>211993865.26999986</c:v>
                </c:pt>
                <c:pt idx="9">
                  <c:v>212345779.2315658</c:v>
                </c:pt>
                <c:pt idx="10">
                  <c:v>216589395.12</c:v>
                </c:pt>
                <c:pt idx="11">
                  <c:v>219631661.02209112</c:v>
                </c:pt>
              </c:numCache>
            </c:numRef>
          </c:val>
          <c:smooth val="1"/>
          <c:extLst xmlns:c16r2="http://schemas.microsoft.com/office/drawing/2015/06/chart">
            <c:ext xmlns:c16="http://schemas.microsoft.com/office/drawing/2014/chart" uri="{C3380CC4-5D6E-409C-BE32-E72D297353CC}">
              <c16:uniqueId val="{00000009-DFC3-4EEE-A2CD-49963A2E8906}"/>
            </c:ext>
          </c:extLst>
        </c:ser>
        <c:dLbls>
          <c:showLegendKey val="0"/>
          <c:showVal val="0"/>
          <c:showCatName val="0"/>
          <c:showSerName val="0"/>
          <c:showPercent val="0"/>
          <c:showBubbleSize val="0"/>
        </c:dLbls>
        <c:marker val="1"/>
        <c:smooth val="0"/>
        <c:axId val="172838912"/>
        <c:axId val="172840832"/>
      </c:lineChart>
      <c:catAx>
        <c:axId val="17283891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840832"/>
        <c:crosses val="autoZero"/>
        <c:auto val="1"/>
        <c:lblAlgn val="ctr"/>
        <c:lblOffset val="100"/>
        <c:noMultiLvlLbl val="0"/>
      </c:catAx>
      <c:valAx>
        <c:axId val="172840832"/>
        <c:scaling>
          <c:orientation val="minMax"/>
        </c:scaling>
        <c:delete val="0"/>
        <c:axPos val="l"/>
        <c:majorGridlines>
          <c:spPr>
            <a:ln>
              <a:noFill/>
            </a:ln>
          </c:spPr>
        </c:majorGridlines>
        <c:title>
          <c:tx>
            <c:rich>
              <a:bodyPr rot="-5400000" vert="horz"/>
              <a:lstStyle/>
              <a:p>
                <a:pPr>
                  <a:defRPr/>
                </a:pPr>
                <a:r>
                  <a:rPr lang="es-EC"/>
                  <a:t>Saldo</a:t>
                </a:r>
                <a:r>
                  <a:rPr lang="es-EC" baseline="0"/>
                  <a:t> total (USD)</a:t>
                </a:r>
                <a:endParaRPr lang="es-EC"/>
              </a:p>
            </c:rich>
          </c:tx>
          <c:layout/>
          <c:overlay val="0"/>
        </c:title>
        <c:numFmt formatCode="_(&quot;$&quot;\ * #,##0_);_(&quot;$&quot;\ * \(#,##0\);_(&quot;$&quot;\ * &quot;-&quot;??_);_(@_)" sourceLinked="1"/>
        <c:majorTickMark val="out"/>
        <c:minorTickMark val="none"/>
        <c:tickLblPos val="nextTo"/>
        <c:crossAx val="172838912"/>
        <c:crosses val="autoZero"/>
        <c:crossBetween val="between"/>
      </c:valAx>
      <c:spPr>
        <a:noFill/>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emisor</a:t>
            </a:r>
            <a:endParaRPr lang="es-EC"/>
          </a:p>
        </c:rich>
      </c:tx>
      <c:layout/>
      <c:overlay val="1"/>
    </c:title>
    <c:autoTitleDeleted val="0"/>
    <c:plotArea>
      <c:layout>
        <c:manualLayout>
          <c:layoutTarget val="inner"/>
          <c:xMode val="edge"/>
          <c:yMode val="edge"/>
          <c:x val="0.12667934782608695"/>
          <c:y val="0.12510726495726496"/>
          <c:w val="0.64935217391304345"/>
          <c:h val="0.59522970085470084"/>
        </c:manualLayout>
      </c:layout>
      <c:lineChart>
        <c:grouping val="standard"/>
        <c:varyColors val="0"/>
        <c:ser>
          <c:idx val="0"/>
          <c:order val="0"/>
          <c:tx>
            <c:strRef>
              <c:f>'Año 2018'!$B$281</c:f>
              <c:strCache>
                <c:ptCount val="1"/>
                <c:pt idx="0">
                  <c:v>Banco del Austro</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2018'!$C$281:$N$281</c:f>
              <c:numCache>
                <c:formatCode>_("$"\ * #,##0_);_("$"\ * \(#,##0\);_("$"\ * "-"??_);_(@_)</c:formatCode>
                <c:ptCount val="12"/>
                <c:pt idx="0">
                  <c:v>28938266.54000001</c:v>
                </c:pt>
                <c:pt idx="1">
                  <c:v>33307741.539999969</c:v>
                </c:pt>
                <c:pt idx="2">
                  <c:v>30909120.660000045</c:v>
                </c:pt>
                <c:pt idx="3">
                  <c:v>32154291.069999948</c:v>
                </c:pt>
                <c:pt idx="4">
                  <c:v>32757737.050000057</c:v>
                </c:pt>
                <c:pt idx="5">
                  <c:v>32006314.130000032</c:v>
                </c:pt>
                <c:pt idx="6">
                  <c:v>30678077.019999839</c:v>
                </c:pt>
                <c:pt idx="7">
                  <c:v>30442726.690000053</c:v>
                </c:pt>
                <c:pt idx="8">
                  <c:v>30893002.050000049</c:v>
                </c:pt>
                <c:pt idx="9">
                  <c:v>30609072.010000072</c:v>
                </c:pt>
                <c:pt idx="10">
                  <c:v>29001395.039999984</c:v>
                </c:pt>
                <c:pt idx="11">
                  <c:v>26598617.280000094</c:v>
                </c:pt>
              </c:numCache>
            </c:numRef>
          </c:val>
          <c:smooth val="1"/>
          <c:extLst xmlns:c16r2="http://schemas.microsoft.com/office/drawing/2015/06/chart">
            <c:ext xmlns:c16="http://schemas.microsoft.com/office/drawing/2014/chart" uri="{C3380CC4-5D6E-409C-BE32-E72D297353CC}">
              <c16:uniqueId val="{00000000-459D-4744-B363-9174AEBE172C}"/>
            </c:ext>
          </c:extLst>
        </c:ser>
        <c:ser>
          <c:idx val="1"/>
          <c:order val="1"/>
          <c:tx>
            <c:strRef>
              <c:f>'Año 2018'!$B$282</c:f>
              <c:strCache>
                <c:ptCount val="1"/>
                <c:pt idx="0">
                  <c:v>Banco Guayaquil</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2018'!$C$282:$N$282</c:f>
              <c:numCache>
                <c:formatCode>_("$"\ * #,##0_);_("$"\ * \(#,##0\);_("$"\ * "-"??_);_(@_)</c:formatCode>
                <c:ptCount val="12"/>
                <c:pt idx="0">
                  <c:v>29810253.640000027</c:v>
                </c:pt>
                <c:pt idx="1">
                  <c:v>24504713.750000034</c:v>
                </c:pt>
                <c:pt idx="2">
                  <c:v>26053664.110000018</c:v>
                </c:pt>
                <c:pt idx="3">
                  <c:v>23058330.310000055</c:v>
                </c:pt>
                <c:pt idx="4">
                  <c:v>24585483.240000024</c:v>
                </c:pt>
                <c:pt idx="5">
                  <c:v>22416160.880000006</c:v>
                </c:pt>
                <c:pt idx="6">
                  <c:v>21765322.449999992</c:v>
                </c:pt>
                <c:pt idx="7">
                  <c:v>22345706.24000001</c:v>
                </c:pt>
                <c:pt idx="8">
                  <c:v>20694100.39999995</c:v>
                </c:pt>
                <c:pt idx="9">
                  <c:v>25691848.899999935</c:v>
                </c:pt>
                <c:pt idx="10">
                  <c:v>20726289.690000013</c:v>
                </c:pt>
                <c:pt idx="11">
                  <c:v>21164331.759999987</c:v>
                </c:pt>
              </c:numCache>
            </c:numRef>
          </c:val>
          <c:smooth val="1"/>
          <c:extLst xmlns:c16r2="http://schemas.microsoft.com/office/drawing/2015/06/chart">
            <c:ext xmlns:c16="http://schemas.microsoft.com/office/drawing/2014/chart" uri="{C3380CC4-5D6E-409C-BE32-E72D297353CC}">
              <c16:uniqueId val="{00000001-459D-4744-B363-9174AEBE172C}"/>
            </c:ext>
          </c:extLst>
        </c:ser>
        <c:ser>
          <c:idx val="2"/>
          <c:order val="2"/>
          <c:tx>
            <c:strRef>
              <c:f>'Año 2018'!$B$283</c:f>
              <c:strCache>
                <c:ptCount val="1"/>
                <c:pt idx="0">
                  <c:v>Banco Solidario</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2018'!$C$283:$N$283</c:f>
              <c:numCache>
                <c:formatCode>_("$"\ * #,##0_);_("$"\ * \(#,##0\);_("$"\ * "-"??_);_(@_)</c:formatCode>
                <c:ptCount val="12"/>
                <c:pt idx="0">
                  <c:v>14078590.909999996</c:v>
                </c:pt>
                <c:pt idx="1">
                  <c:v>14156518.030000007</c:v>
                </c:pt>
                <c:pt idx="2">
                  <c:v>14287322.749999994</c:v>
                </c:pt>
                <c:pt idx="3">
                  <c:v>13344788.769999998</c:v>
                </c:pt>
                <c:pt idx="4">
                  <c:v>13197218.449999996</c:v>
                </c:pt>
                <c:pt idx="5">
                  <c:v>12770768.560000019</c:v>
                </c:pt>
                <c:pt idx="6">
                  <c:v>13160622.750000017</c:v>
                </c:pt>
                <c:pt idx="7">
                  <c:v>13399048.069999995</c:v>
                </c:pt>
                <c:pt idx="8">
                  <c:v>14121769.149999982</c:v>
                </c:pt>
                <c:pt idx="9">
                  <c:v>14782788.930000022</c:v>
                </c:pt>
                <c:pt idx="10">
                  <c:v>15469218.450000009</c:v>
                </c:pt>
                <c:pt idx="11">
                  <c:v>14672275.620000014</c:v>
                </c:pt>
              </c:numCache>
            </c:numRef>
          </c:val>
          <c:smooth val="1"/>
          <c:extLst xmlns:c16r2="http://schemas.microsoft.com/office/drawing/2015/06/chart">
            <c:ext xmlns:c16="http://schemas.microsoft.com/office/drawing/2014/chart" uri="{C3380CC4-5D6E-409C-BE32-E72D297353CC}">
              <c16:uniqueId val="{00000002-459D-4744-B363-9174AEBE172C}"/>
            </c:ext>
          </c:extLst>
        </c:ser>
        <c:ser>
          <c:idx val="3"/>
          <c:order val="3"/>
          <c:tx>
            <c:strRef>
              <c:f>'Año 2018'!$B$284</c:f>
              <c:strCache>
                <c:ptCount val="1"/>
                <c:pt idx="0">
                  <c:v>Banco Pacífico</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2018'!$C$284:$N$284</c:f>
              <c:numCache>
                <c:formatCode>_("$"\ * #,##0_);_("$"\ * \(#,##0\);_("$"\ * "-"??_);_(@_)</c:formatCode>
                <c:ptCount val="12"/>
                <c:pt idx="0">
                  <c:v>8024213.9099999843</c:v>
                </c:pt>
                <c:pt idx="1">
                  <c:v>9570492.2599999662</c:v>
                </c:pt>
                <c:pt idx="2">
                  <c:v>10425143.160000026</c:v>
                </c:pt>
                <c:pt idx="3">
                  <c:v>6745440.0000000037</c:v>
                </c:pt>
                <c:pt idx="4">
                  <c:v>6458813.5199999958</c:v>
                </c:pt>
                <c:pt idx="5">
                  <c:v>6751751.6500000022</c:v>
                </c:pt>
                <c:pt idx="6">
                  <c:v>6928855.3799999682</c:v>
                </c:pt>
                <c:pt idx="7">
                  <c:v>10976916.56999998</c:v>
                </c:pt>
                <c:pt idx="8">
                  <c:v>12809701.709999943</c:v>
                </c:pt>
                <c:pt idx="9">
                  <c:v>13270361.73</c:v>
                </c:pt>
                <c:pt idx="10">
                  <c:v>13768595.080000022</c:v>
                </c:pt>
                <c:pt idx="11">
                  <c:v>12237499.039999992</c:v>
                </c:pt>
              </c:numCache>
            </c:numRef>
          </c:val>
          <c:smooth val="1"/>
          <c:extLst xmlns:c16r2="http://schemas.microsoft.com/office/drawing/2015/06/chart">
            <c:ext xmlns:c16="http://schemas.microsoft.com/office/drawing/2014/chart" uri="{C3380CC4-5D6E-409C-BE32-E72D297353CC}">
              <c16:uniqueId val="{00000003-459D-4744-B363-9174AEBE172C}"/>
            </c:ext>
          </c:extLst>
        </c:ser>
        <c:ser>
          <c:idx val="4"/>
          <c:order val="4"/>
          <c:tx>
            <c:strRef>
              <c:f>'Año 2018'!$B$285</c:f>
              <c:strCache>
                <c:ptCount val="1"/>
                <c:pt idx="0">
                  <c:v>Banco Diners club</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2018'!$C$285:$N$285</c:f>
              <c:numCache>
                <c:formatCode>_("$"\ * #,##0_);_("$"\ * \(#,##0\);_("$"\ * "-"??_);_(@_)</c:formatCode>
                <c:ptCount val="12"/>
                <c:pt idx="0">
                  <c:v>8609610.6400000118</c:v>
                </c:pt>
                <c:pt idx="1">
                  <c:v>10235957.869999973</c:v>
                </c:pt>
                <c:pt idx="2">
                  <c:v>9584369.1200000066</c:v>
                </c:pt>
                <c:pt idx="3">
                  <c:v>10450245.750000028</c:v>
                </c:pt>
                <c:pt idx="4">
                  <c:v>10159266.029999981</c:v>
                </c:pt>
                <c:pt idx="5">
                  <c:v>9892172.0599999912</c:v>
                </c:pt>
                <c:pt idx="6">
                  <c:v>4962248.6399999848</c:v>
                </c:pt>
                <c:pt idx="7">
                  <c:v>10718071.419999933</c:v>
                </c:pt>
                <c:pt idx="8">
                  <c:v>9716848.6599998605</c:v>
                </c:pt>
                <c:pt idx="9">
                  <c:v>5403025.3700000076</c:v>
                </c:pt>
                <c:pt idx="10">
                  <c:v>5756059.9500000104</c:v>
                </c:pt>
                <c:pt idx="11">
                  <c:v>5556158.3599999994</c:v>
                </c:pt>
              </c:numCache>
            </c:numRef>
          </c:val>
          <c:smooth val="0"/>
          <c:extLst xmlns:c16r2="http://schemas.microsoft.com/office/drawing/2015/06/chart">
            <c:ext xmlns:c16="http://schemas.microsoft.com/office/drawing/2014/chart" uri="{C3380CC4-5D6E-409C-BE32-E72D297353CC}">
              <c16:uniqueId val="{00000004-459D-4744-B363-9174AEBE172C}"/>
            </c:ext>
          </c:extLst>
        </c:ser>
        <c:ser>
          <c:idx val="5"/>
          <c:order val="5"/>
          <c:tx>
            <c:strRef>
              <c:f>'Año 2018'!$B$286</c:f>
              <c:strCache>
                <c:ptCount val="1"/>
                <c:pt idx="0">
                  <c:v>Banco Pichincha</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2018'!$C$286:$N$286</c:f>
              <c:numCache>
                <c:formatCode>_("$"\ * #,##0_);_("$"\ * \(#,##0\);_("$"\ * "-"??_);_(@_)</c:formatCode>
                <c:ptCount val="12"/>
                <c:pt idx="0">
                  <c:v>3605250.7500000061</c:v>
                </c:pt>
                <c:pt idx="1">
                  <c:v>4026865.4899999946</c:v>
                </c:pt>
                <c:pt idx="2">
                  <c:v>3521542.8700000029</c:v>
                </c:pt>
                <c:pt idx="3">
                  <c:v>3526948.4899999988</c:v>
                </c:pt>
                <c:pt idx="4">
                  <c:v>4853286.2000000011</c:v>
                </c:pt>
                <c:pt idx="5">
                  <c:v>3750711.939999979</c:v>
                </c:pt>
                <c:pt idx="6">
                  <c:v>4749001.0099999988</c:v>
                </c:pt>
                <c:pt idx="7">
                  <c:v>4881359.3700000029</c:v>
                </c:pt>
                <c:pt idx="8">
                  <c:v>4538675.0500000119</c:v>
                </c:pt>
                <c:pt idx="9">
                  <c:v>5665454.129999999</c:v>
                </c:pt>
                <c:pt idx="10">
                  <c:v>4651118.5899999989</c:v>
                </c:pt>
                <c:pt idx="11">
                  <c:v>4944208.6800000127</c:v>
                </c:pt>
              </c:numCache>
            </c:numRef>
          </c:val>
          <c:smooth val="1"/>
          <c:extLst xmlns:c16r2="http://schemas.microsoft.com/office/drawing/2015/06/chart">
            <c:ext xmlns:c16="http://schemas.microsoft.com/office/drawing/2014/chart" uri="{C3380CC4-5D6E-409C-BE32-E72D297353CC}">
              <c16:uniqueId val="{00000005-459D-4744-B363-9174AEBE172C}"/>
            </c:ext>
          </c:extLst>
        </c:ser>
        <c:ser>
          <c:idx val="6"/>
          <c:order val="6"/>
          <c:tx>
            <c:strRef>
              <c:f>'Año 2018'!$B$287</c:f>
              <c:strCache>
                <c:ptCount val="1"/>
                <c:pt idx="0">
                  <c:v>Banco Internacional</c:v>
                </c:pt>
              </c:strCache>
            </c:strRef>
          </c:tx>
          <c:cat>
            <c:strRef>
              <c:f>'Año 2018'!$C$280:$N$280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2018'!$C$287:$N$287</c:f>
              <c:numCache>
                <c:formatCode>_("$"\ * #,##0_);_("$"\ * \(#,##0\);_("$"\ * "-"??_);_(@_)</c:formatCode>
                <c:ptCount val="12"/>
                <c:pt idx="0">
                  <c:v>3572359.8800000008</c:v>
                </c:pt>
                <c:pt idx="1">
                  <c:v>4065757.9399999948</c:v>
                </c:pt>
                <c:pt idx="2">
                  <c:v>2290108.4000000022</c:v>
                </c:pt>
                <c:pt idx="3">
                  <c:v>2425790.4000000008</c:v>
                </c:pt>
                <c:pt idx="4">
                  <c:v>2649368.1799999941</c:v>
                </c:pt>
                <c:pt idx="5">
                  <c:v>1611748.7100000023</c:v>
                </c:pt>
                <c:pt idx="6">
                  <c:v>1904595.6800000065</c:v>
                </c:pt>
                <c:pt idx="7">
                  <c:v>2081693.0200000007</c:v>
                </c:pt>
                <c:pt idx="8">
                  <c:v>1457554.6299999978</c:v>
                </c:pt>
                <c:pt idx="9">
                  <c:v>1897206.2000000007</c:v>
                </c:pt>
                <c:pt idx="10">
                  <c:v>2064782.9799999991</c:v>
                </c:pt>
                <c:pt idx="11">
                  <c:v>1594998.5600000005</c:v>
                </c:pt>
              </c:numCache>
            </c:numRef>
          </c:val>
          <c:smooth val="1"/>
          <c:extLst xmlns:c16r2="http://schemas.microsoft.com/office/drawing/2015/06/chart">
            <c:ext xmlns:c16="http://schemas.microsoft.com/office/drawing/2014/chart" uri="{C3380CC4-5D6E-409C-BE32-E72D297353CC}">
              <c16:uniqueId val="{00000006-459D-4744-B363-9174AEBE172C}"/>
            </c:ext>
          </c:extLst>
        </c:ser>
        <c:dLbls>
          <c:showLegendKey val="0"/>
          <c:showVal val="0"/>
          <c:showCatName val="0"/>
          <c:showSerName val="0"/>
          <c:showPercent val="0"/>
          <c:showBubbleSize val="0"/>
        </c:dLbls>
        <c:marker val="1"/>
        <c:smooth val="0"/>
        <c:axId val="172562304"/>
        <c:axId val="172568576"/>
      </c:lineChart>
      <c:catAx>
        <c:axId val="172562304"/>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568576"/>
        <c:crosses val="autoZero"/>
        <c:auto val="1"/>
        <c:lblAlgn val="ctr"/>
        <c:lblOffset val="100"/>
        <c:noMultiLvlLbl val="0"/>
      </c:catAx>
      <c:valAx>
        <c:axId val="172568576"/>
        <c:scaling>
          <c:orientation val="minMax"/>
        </c:scaling>
        <c:delete val="0"/>
        <c:axPos val="l"/>
        <c:title>
          <c:tx>
            <c:rich>
              <a:bodyPr rot="-5400000" vert="horz"/>
              <a:lstStyle/>
              <a:p>
                <a:pPr>
                  <a:defRPr/>
                </a:pPr>
                <a:r>
                  <a:rPr lang="es-EC"/>
                  <a:t>Saldo</a:t>
                </a:r>
                <a:r>
                  <a:rPr lang="es-EC" baseline="0"/>
                  <a:t> en mora (USD)</a:t>
                </a:r>
                <a:endParaRPr lang="es-EC"/>
              </a:p>
            </c:rich>
          </c:tx>
          <c:layout/>
          <c:overlay val="0"/>
        </c:title>
        <c:numFmt formatCode="_(&quot;$&quot;\ * #,##0_);_(&quot;$&quot;\ * \(#,##0\);_(&quot;$&quot;\ * &quot;-&quot;??_);_(@_)" sourceLinked="1"/>
        <c:majorTickMark val="out"/>
        <c:minorTickMark val="none"/>
        <c:tickLblPos val="nextTo"/>
        <c:crossAx val="17256230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marca</a:t>
            </a:r>
            <a:endParaRPr lang="es-EC"/>
          </a:p>
        </c:rich>
      </c:tx>
      <c:layout/>
      <c:overlay val="1"/>
    </c:title>
    <c:autoTitleDeleted val="0"/>
    <c:plotArea>
      <c:layout>
        <c:manualLayout>
          <c:layoutTarget val="inner"/>
          <c:xMode val="edge"/>
          <c:yMode val="edge"/>
          <c:x val="0.11890289855072464"/>
          <c:y val="0.12423985235290329"/>
          <c:w val="0.63738067632850237"/>
          <c:h val="0.5918784987071769"/>
        </c:manualLayout>
      </c:layout>
      <c:lineChart>
        <c:grouping val="standard"/>
        <c:varyColors val="0"/>
        <c:ser>
          <c:idx val="0"/>
          <c:order val="0"/>
          <c:tx>
            <c:strRef>
              <c:f>'Año 2018'!$B$435</c:f>
              <c:strCache>
                <c:ptCount val="1"/>
                <c:pt idx="0">
                  <c:v>Visa</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2018'!$C$435:$N$435</c:f>
              <c:numCache>
                <c:formatCode>#,##0</c:formatCode>
                <c:ptCount val="12"/>
                <c:pt idx="0">
                  <c:v>1334755.9999999991</c:v>
                </c:pt>
                <c:pt idx="1">
                  <c:v>1347689.9999999818</c:v>
                </c:pt>
                <c:pt idx="2">
                  <c:v>1354346.0000000019</c:v>
                </c:pt>
                <c:pt idx="3">
                  <c:v>1370697.0000000028</c:v>
                </c:pt>
                <c:pt idx="4">
                  <c:v>1372232.0000000021</c:v>
                </c:pt>
                <c:pt idx="5">
                  <c:v>1380686.0000000102</c:v>
                </c:pt>
                <c:pt idx="6">
                  <c:v>1403580.000000003</c:v>
                </c:pt>
                <c:pt idx="7">
                  <c:v>1418380.9999999986</c:v>
                </c:pt>
                <c:pt idx="8">
                  <c:v>1441393.0000000021</c:v>
                </c:pt>
                <c:pt idx="9">
                  <c:v>1437781.9999999991</c:v>
                </c:pt>
                <c:pt idx="10">
                  <c:v>1450046.9999999984</c:v>
                </c:pt>
                <c:pt idx="11">
                  <c:v>1458158.9999999958</c:v>
                </c:pt>
              </c:numCache>
            </c:numRef>
          </c:val>
          <c:smooth val="0"/>
          <c:extLst xmlns:c16r2="http://schemas.microsoft.com/office/drawing/2015/06/chart">
            <c:ext xmlns:c16="http://schemas.microsoft.com/office/drawing/2014/chart" uri="{C3380CC4-5D6E-409C-BE32-E72D297353CC}">
              <c16:uniqueId val="{00000000-68BF-410C-8CA8-B82810D7A086}"/>
            </c:ext>
          </c:extLst>
        </c:ser>
        <c:ser>
          <c:idx val="1"/>
          <c:order val="1"/>
          <c:tx>
            <c:strRef>
              <c:f>'Año 2018'!$B$436</c:f>
              <c:strCache>
                <c:ptCount val="1"/>
                <c:pt idx="0">
                  <c:v>Mastercard</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2018'!$C$436:$N$436</c:f>
              <c:numCache>
                <c:formatCode>#,##0</c:formatCode>
                <c:ptCount val="12"/>
                <c:pt idx="0">
                  <c:v>826147.99999999278</c:v>
                </c:pt>
                <c:pt idx="1">
                  <c:v>839880.00000000338</c:v>
                </c:pt>
                <c:pt idx="2">
                  <c:v>847228.99999999837</c:v>
                </c:pt>
                <c:pt idx="3">
                  <c:v>852410.00000000221</c:v>
                </c:pt>
                <c:pt idx="4">
                  <c:v>858958</c:v>
                </c:pt>
                <c:pt idx="5">
                  <c:v>865781.00000000105</c:v>
                </c:pt>
                <c:pt idx="6">
                  <c:v>875460.99999999919</c:v>
                </c:pt>
                <c:pt idx="7">
                  <c:v>885923.99999999837</c:v>
                </c:pt>
                <c:pt idx="8">
                  <c:v>890373.00000000151</c:v>
                </c:pt>
                <c:pt idx="9">
                  <c:v>887373.99999999802</c:v>
                </c:pt>
                <c:pt idx="10">
                  <c:v>889672.99999999977</c:v>
                </c:pt>
                <c:pt idx="11">
                  <c:v>891182.0000000014</c:v>
                </c:pt>
              </c:numCache>
            </c:numRef>
          </c:val>
          <c:smooth val="0"/>
          <c:extLst xmlns:c16r2="http://schemas.microsoft.com/office/drawing/2015/06/chart">
            <c:ext xmlns:c16="http://schemas.microsoft.com/office/drawing/2014/chart" uri="{C3380CC4-5D6E-409C-BE32-E72D297353CC}">
              <c16:uniqueId val="{00000001-68BF-410C-8CA8-B82810D7A086}"/>
            </c:ext>
          </c:extLst>
        </c:ser>
        <c:ser>
          <c:idx val="2"/>
          <c:order val="2"/>
          <c:tx>
            <c:strRef>
              <c:f>'Año 2018'!$B$437</c:f>
              <c:strCache>
                <c:ptCount val="1"/>
                <c:pt idx="0">
                  <c:v>Diners Club</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2018'!$C$437:$N$437</c:f>
              <c:numCache>
                <c:formatCode>#,##0</c:formatCode>
                <c:ptCount val="12"/>
                <c:pt idx="0">
                  <c:v>282633.99999999983</c:v>
                </c:pt>
                <c:pt idx="1">
                  <c:v>283003.00000000151</c:v>
                </c:pt>
                <c:pt idx="2">
                  <c:v>285380.00000000111</c:v>
                </c:pt>
                <c:pt idx="3">
                  <c:v>288576.00000000052</c:v>
                </c:pt>
                <c:pt idx="4">
                  <c:v>291916.00000000006</c:v>
                </c:pt>
                <c:pt idx="5">
                  <c:v>295898.00000000058</c:v>
                </c:pt>
                <c:pt idx="6">
                  <c:v>301031.00000000087</c:v>
                </c:pt>
                <c:pt idx="7">
                  <c:v>305408.99999999983</c:v>
                </c:pt>
                <c:pt idx="8">
                  <c:v>309186.99999999919</c:v>
                </c:pt>
                <c:pt idx="9">
                  <c:v>311657.99999999878</c:v>
                </c:pt>
                <c:pt idx="10">
                  <c:v>314490.00000000058</c:v>
                </c:pt>
                <c:pt idx="11">
                  <c:v>317792.00000000076</c:v>
                </c:pt>
              </c:numCache>
            </c:numRef>
          </c:val>
          <c:smooth val="0"/>
          <c:extLst xmlns:c16r2="http://schemas.microsoft.com/office/drawing/2015/06/chart">
            <c:ext xmlns:c16="http://schemas.microsoft.com/office/drawing/2014/chart" uri="{C3380CC4-5D6E-409C-BE32-E72D297353CC}">
              <c16:uniqueId val="{00000002-68BF-410C-8CA8-B82810D7A086}"/>
            </c:ext>
          </c:extLst>
        </c:ser>
        <c:ser>
          <c:idx val="3"/>
          <c:order val="3"/>
          <c:tx>
            <c:strRef>
              <c:f>'Año 2018'!$B$438</c:f>
              <c:strCache>
                <c:ptCount val="1"/>
                <c:pt idx="0">
                  <c:v>American Express</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2018'!$C$438:$N$438</c:f>
              <c:numCache>
                <c:formatCode>#,##0</c:formatCode>
                <c:ptCount val="12"/>
                <c:pt idx="0">
                  <c:v>197467.00000000032</c:v>
                </c:pt>
                <c:pt idx="1">
                  <c:v>200158.00000000029</c:v>
                </c:pt>
                <c:pt idx="2">
                  <c:v>202062.0000000002</c:v>
                </c:pt>
                <c:pt idx="3">
                  <c:v>205640.99999999983</c:v>
                </c:pt>
                <c:pt idx="4">
                  <c:v>208190.00000000073</c:v>
                </c:pt>
                <c:pt idx="5">
                  <c:v>211110.99999999974</c:v>
                </c:pt>
                <c:pt idx="6">
                  <c:v>214511.00000000015</c:v>
                </c:pt>
                <c:pt idx="7">
                  <c:v>217293.99999999939</c:v>
                </c:pt>
                <c:pt idx="8">
                  <c:v>220977.99999999951</c:v>
                </c:pt>
                <c:pt idx="9">
                  <c:v>223787.99999999977</c:v>
                </c:pt>
                <c:pt idx="10">
                  <c:v>229147.00000000058</c:v>
                </c:pt>
                <c:pt idx="11">
                  <c:v>230864.99999999953</c:v>
                </c:pt>
              </c:numCache>
            </c:numRef>
          </c:val>
          <c:smooth val="0"/>
          <c:extLst xmlns:c16r2="http://schemas.microsoft.com/office/drawing/2015/06/chart">
            <c:ext xmlns:c16="http://schemas.microsoft.com/office/drawing/2014/chart" uri="{C3380CC4-5D6E-409C-BE32-E72D297353CC}">
              <c16:uniqueId val="{00000003-68BF-410C-8CA8-B82810D7A086}"/>
            </c:ext>
          </c:extLst>
        </c:ser>
        <c:ser>
          <c:idx val="4"/>
          <c:order val="4"/>
          <c:tx>
            <c:strRef>
              <c:f>'Año 2018'!$B$439</c:f>
              <c:strCache>
                <c:ptCount val="1"/>
                <c:pt idx="0">
                  <c:v>Alía</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2018'!$C$439:$N$439</c:f>
              <c:numCache>
                <c:formatCode>#,##0</c:formatCode>
                <c:ptCount val="12"/>
                <c:pt idx="0">
                  <c:v>132131.99999999994</c:v>
                </c:pt>
                <c:pt idx="1">
                  <c:v>132271</c:v>
                </c:pt>
                <c:pt idx="2">
                  <c:v>132125.99999999991</c:v>
                </c:pt>
                <c:pt idx="3">
                  <c:v>131926</c:v>
                </c:pt>
                <c:pt idx="4">
                  <c:v>132525.99999999983</c:v>
                </c:pt>
                <c:pt idx="5">
                  <c:v>133191</c:v>
                </c:pt>
                <c:pt idx="6">
                  <c:v>133849.99999999997</c:v>
                </c:pt>
                <c:pt idx="7">
                  <c:v>134494</c:v>
                </c:pt>
                <c:pt idx="8">
                  <c:v>135331.99999999994</c:v>
                </c:pt>
                <c:pt idx="9">
                  <c:v>136188.9999999998</c:v>
                </c:pt>
                <c:pt idx="10">
                  <c:v>136900.00000000006</c:v>
                </c:pt>
                <c:pt idx="11">
                  <c:v>136934.99999999988</c:v>
                </c:pt>
              </c:numCache>
            </c:numRef>
          </c:val>
          <c:smooth val="0"/>
          <c:extLst xmlns:c16r2="http://schemas.microsoft.com/office/drawing/2015/06/chart">
            <c:ext xmlns:c16="http://schemas.microsoft.com/office/drawing/2014/chart" uri="{C3380CC4-5D6E-409C-BE32-E72D297353CC}">
              <c16:uniqueId val="{00000004-68BF-410C-8CA8-B82810D7A086}"/>
            </c:ext>
          </c:extLst>
        </c:ser>
        <c:ser>
          <c:idx val="5"/>
          <c:order val="5"/>
          <c:tx>
            <c:strRef>
              <c:f>'Año 2018'!$B$440</c:f>
              <c:strCache>
                <c:ptCount val="1"/>
                <c:pt idx="0">
                  <c:v>Discover</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2018'!$C$440:$N$440</c:f>
              <c:numCache>
                <c:formatCode>#,##0</c:formatCode>
                <c:ptCount val="12"/>
                <c:pt idx="0">
                  <c:v>86179.000000000116</c:v>
                </c:pt>
                <c:pt idx="1">
                  <c:v>85826.999999999927</c:v>
                </c:pt>
                <c:pt idx="2">
                  <c:v>85740.999999999971</c:v>
                </c:pt>
                <c:pt idx="3">
                  <c:v>85997.000000000029</c:v>
                </c:pt>
                <c:pt idx="4">
                  <c:v>87091.000000000029</c:v>
                </c:pt>
                <c:pt idx="5">
                  <c:v>88905.000000000029</c:v>
                </c:pt>
                <c:pt idx="6">
                  <c:v>91388.999999999956</c:v>
                </c:pt>
                <c:pt idx="7">
                  <c:v>92663</c:v>
                </c:pt>
                <c:pt idx="8">
                  <c:v>94086.999999999956</c:v>
                </c:pt>
                <c:pt idx="9">
                  <c:v>94394.000000000029</c:v>
                </c:pt>
                <c:pt idx="10">
                  <c:v>95231.999999999956</c:v>
                </c:pt>
                <c:pt idx="11">
                  <c:v>96406.999999999956</c:v>
                </c:pt>
              </c:numCache>
            </c:numRef>
          </c:val>
          <c:smooth val="1"/>
          <c:extLst xmlns:c16r2="http://schemas.microsoft.com/office/drawing/2015/06/chart">
            <c:ext xmlns:c16="http://schemas.microsoft.com/office/drawing/2014/chart" uri="{C3380CC4-5D6E-409C-BE32-E72D297353CC}">
              <c16:uniqueId val="{00000005-68BF-410C-8CA8-B82810D7A086}"/>
            </c:ext>
          </c:extLst>
        </c:ser>
        <c:ser>
          <c:idx val="6"/>
          <c:order val="6"/>
          <c:tx>
            <c:strRef>
              <c:f>'Año 2018'!$B$441</c:f>
              <c:strCache>
                <c:ptCount val="1"/>
                <c:pt idx="0">
                  <c:v>Otras marcas</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2018'!$C$441:$N$441</c:f>
              <c:numCache>
                <c:formatCode>#,##0</c:formatCode>
                <c:ptCount val="12"/>
                <c:pt idx="0">
                  <c:v>13241.000000000004</c:v>
                </c:pt>
                <c:pt idx="1">
                  <c:v>13153.000000000002</c:v>
                </c:pt>
                <c:pt idx="2">
                  <c:v>14052.999999999996</c:v>
                </c:pt>
                <c:pt idx="3">
                  <c:v>14060</c:v>
                </c:pt>
                <c:pt idx="4">
                  <c:v>14654</c:v>
                </c:pt>
                <c:pt idx="5">
                  <c:v>15894.999999999993</c:v>
                </c:pt>
                <c:pt idx="6">
                  <c:v>16593.000000000007</c:v>
                </c:pt>
                <c:pt idx="7">
                  <c:v>17514.999999999996</c:v>
                </c:pt>
                <c:pt idx="8">
                  <c:v>17033</c:v>
                </c:pt>
                <c:pt idx="9">
                  <c:v>17359.000000000011</c:v>
                </c:pt>
                <c:pt idx="10">
                  <c:v>17524.000000000004</c:v>
                </c:pt>
                <c:pt idx="11">
                  <c:v>17530.999999999996</c:v>
                </c:pt>
              </c:numCache>
            </c:numRef>
          </c:val>
          <c:smooth val="0"/>
          <c:extLst xmlns:c16r2="http://schemas.microsoft.com/office/drawing/2015/06/chart">
            <c:ext xmlns:c16="http://schemas.microsoft.com/office/drawing/2014/chart" uri="{C3380CC4-5D6E-409C-BE32-E72D297353CC}">
              <c16:uniqueId val="{00000006-68BF-410C-8CA8-B82810D7A086}"/>
            </c:ext>
          </c:extLst>
        </c:ser>
        <c:ser>
          <c:idx val="7"/>
          <c:order val="7"/>
          <c:tx>
            <c:strRef>
              <c:f>'Año 2018'!$B$442</c:f>
              <c:strCache>
                <c:ptCount val="1"/>
                <c:pt idx="0">
                  <c:v>Cuota fácil</c:v>
                </c:pt>
              </c:strCache>
            </c:strRef>
          </c:tx>
          <c:cat>
            <c:strRef>
              <c:f>'Año 2018'!$C$434:$N$434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2018'!$C$442:$N$442</c:f>
              <c:numCache>
                <c:formatCode>#,##0</c:formatCode>
                <c:ptCount val="12"/>
                <c:pt idx="0">
                  <c:v>877.00000000000011</c:v>
                </c:pt>
                <c:pt idx="1">
                  <c:v>814.99999999999977</c:v>
                </c:pt>
                <c:pt idx="2">
                  <c:v>702.99999999999989</c:v>
                </c:pt>
                <c:pt idx="3">
                  <c:v>610</c:v>
                </c:pt>
                <c:pt idx="4">
                  <c:v>563.99999999999977</c:v>
                </c:pt>
                <c:pt idx="5">
                  <c:v>508.00000000000023</c:v>
                </c:pt>
                <c:pt idx="6">
                  <c:v>467</c:v>
                </c:pt>
                <c:pt idx="7">
                  <c:v>443.99999999999989</c:v>
                </c:pt>
                <c:pt idx="8">
                  <c:v>402.99999999999983</c:v>
                </c:pt>
                <c:pt idx="9">
                  <c:v>363.99999999999989</c:v>
                </c:pt>
                <c:pt idx="10">
                  <c:v>347</c:v>
                </c:pt>
                <c:pt idx="11">
                  <c:v>323</c:v>
                </c:pt>
              </c:numCache>
            </c:numRef>
          </c:val>
          <c:smooth val="0"/>
          <c:extLst xmlns:c16r2="http://schemas.microsoft.com/office/drawing/2015/06/chart">
            <c:ext xmlns:c16="http://schemas.microsoft.com/office/drawing/2014/chart" uri="{C3380CC4-5D6E-409C-BE32-E72D297353CC}">
              <c16:uniqueId val="{00000007-68BF-410C-8CA8-B82810D7A086}"/>
            </c:ext>
          </c:extLst>
        </c:ser>
        <c:dLbls>
          <c:showLegendKey val="0"/>
          <c:showVal val="0"/>
          <c:showCatName val="0"/>
          <c:showSerName val="0"/>
          <c:showPercent val="0"/>
          <c:showBubbleSize val="0"/>
        </c:dLbls>
        <c:marker val="1"/>
        <c:smooth val="0"/>
        <c:axId val="172701184"/>
        <c:axId val="172703104"/>
      </c:lineChart>
      <c:catAx>
        <c:axId val="172701184"/>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2703104"/>
        <c:crosses val="autoZero"/>
        <c:auto val="1"/>
        <c:lblAlgn val="ctr"/>
        <c:lblOffset val="100"/>
        <c:noMultiLvlLbl val="0"/>
      </c:catAx>
      <c:valAx>
        <c:axId val="172703104"/>
        <c:scaling>
          <c:orientation val="minMax"/>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7270118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marca</a:t>
            </a:r>
            <a:endParaRPr lang="es-EC"/>
          </a:p>
        </c:rich>
      </c:tx>
      <c:layout>
        <c:manualLayout>
          <c:xMode val="edge"/>
          <c:yMode val="edge"/>
          <c:x val="0.28818756038647342"/>
          <c:y val="1.3773053054234163E-2"/>
        </c:manualLayout>
      </c:layout>
      <c:overlay val="1"/>
    </c:title>
    <c:autoTitleDeleted val="0"/>
    <c:plotArea>
      <c:layout>
        <c:manualLayout>
          <c:layoutTarget val="inner"/>
          <c:xMode val="edge"/>
          <c:yMode val="edge"/>
          <c:x val="0.14610519323671498"/>
          <c:y val="0.11322143685695026"/>
          <c:w val="0.61171219806763288"/>
          <c:h val="0.60289685262963366"/>
        </c:manualLayout>
      </c:layout>
      <c:lineChart>
        <c:grouping val="standard"/>
        <c:varyColors val="0"/>
        <c:ser>
          <c:idx val="0"/>
          <c:order val="0"/>
          <c:tx>
            <c:strRef>
              <c:f>'Año 2018'!$B$585</c:f>
              <c:strCache>
                <c:ptCount val="1"/>
                <c:pt idx="0">
                  <c:v>Visa</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2018'!$C$585:$N$585</c:f>
              <c:numCache>
                <c:formatCode>_("$"\ * #,##0_);_("$"\ * \(#,##0\);_("$"\ * "-"??_);_(@_)</c:formatCode>
                <c:ptCount val="12"/>
                <c:pt idx="0">
                  <c:v>2053322326.6300025</c:v>
                </c:pt>
                <c:pt idx="1">
                  <c:v>2072038794.2500026</c:v>
                </c:pt>
                <c:pt idx="2">
                  <c:v>2109692754.3500056</c:v>
                </c:pt>
                <c:pt idx="3">
                  <c:v>2129490590.1799979</c:v>
                </c:pt>
                <c:pt idx="4">
                  <c:v>2188242120.1400023</c:v>
                </c:pt>
                <c:pt idx="5">
                  <c:v>2216990376.2300043</c:v>
                </c:pt>
                <c:pt idx="6">
                  <c:v>2255633615.8299971</c:v>
                </c:pt>
                <c:pt idx="7">
                  <c:v>2346167573.719986</c:v>
                </c:pt>
                <c:pt idx="8">
                  <c:v>2412777941.4199934</c:v>
                </c:pt>
                <c:pt idx="9">
                  <c:v>2456470252.8965769</c:v>
                </c:pt>
                <c:pt idx="10">
                  <c:v>2546417307.5299978</c:v>
                </c:pt>
                <c:pt idx="11">
                  <c:v>2568854798.7080975</c:v>
                </c:pt>
              </c:numCache>
            </c:numRef>
          </c:val>
          <c:smooth val="1"/>
          <c:extLst xmlns:c16r2="http://schemas.microsoft.com/office/drawing/2015/06/chart">
            <c:ext xmlns:c16="http://schemas.microsoft.com/office/drawing/2014/chart" uri="{C3380CC4-5D6E-409C-BE32-E72D297353CC}">
              <c16:uniqueId val="{00000000-C9AC-430F-B291-55590FD6704B}"/>
            </c:ext>
          </c:extLst>
        </c:ser>
        <c:ser>
          <c:idx val="1"/>
          <c:order val="1"/>
          <c:tx>
            <c:strRef>
              <c:f>'Año 2018'!$B$586</c:f>
              <c:strCache>
                <c:ptCount val="1"/>
                <c:pt idx="0">
                  <c:v>Mastercard</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2018'!$C$586:$N$586</c:f>
              <c:numCache>
                <c:formatCode>_("$"\ * #,##0_);_("$"\ * \(#,##0\);_("$"\ * "-"??_);_(@_)</c:formatCode>
                <c:ptCount val="12"/>
                <c:pt idx="0">
                  <c:v>1468100963.4399986</c:v>
                </c:pt>
                <c:pt idx="1">
                  <c:v>1483807068.6199965</c:v>
                </c:pt>
                <c:pt idx="2">
                  <c:v>1498583267.5099964</c:v>
                </c:pt>
                <c:pt idx="3">
                  <c:v>1494761977.4300056</c:v>
                </c:pt>
                <c:pt idx="4">
                  <c:v>1530250118.0699987</c:v>
                </c:pt>
                <c:pt idx="5">
                  <c:v>1525666969.7200022</c:v>
                </c:pt>
                <c:pt idx="6">
                  <c:v>1539237937.4299932</c:v>
                </c:pt>
                <c:pt idx="7">
                  <c:v>1573198943.7300024</c:v>
                </c:pt>
                <c:pt idx="8">
                  <c:v>1580381442.9300032</c:v>
                </c:pt>
                <c:pt idx="9">
                  <c:v>1590918579.1400499</c:v>
                </c:pt>
                <c:pt idx="10">
                  <c:v>1635287472.5499947</c:v>
                </c:pt>
                <c:pt idx="11">
                  <c:v>1656933720.0501447</c:v>
                </c:pt>
              </c:numCache>
            </c:numRef>
          </c:val>
          <c:smooth val="1"/>
          <c:extLst xmlns:c16r2="http://schemas.microsoft.com/office/drawing/2015/06/chart">
            <c:ext xmlns:c16="http://schemas.microsoft.com/office/drawing/2014/chart" uri="{C3380CC4-5D6E-409C-BE32-E72D297353CC}">
              <c16:uniqueId val="{00000001-C9AC-430F-B291-55590FD6704B}"/>
            </c:ext>
          </c:extLst>
        </c:ser>
        <c:ser>
          <c:idx val="2"/>
          <c:order val="2"/>
          <c:tx>
            <c:strRef>
              <c:f>'Año 2018'!$B$587</c:f>
              <c:strCache>
                <c:ptCount val="1"/>
                <c:pt idx="0">
                  <c:v>Diners Club</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2018'!$C$587:$N$587</c:f>
              <c:numCache>
                <c:formatCode>_("$"\ * #,##0_);_("$"\ * \(#,##0\);_("$"\ * "-"??_);_(@_)</c:formatCode>
                <c:ptCount val="12"/>
                <c:pt idx="0">
                  <c:v>1064253599.9399993</c:v>
                </c:pt>
                <c:pt idx="1">
                  <c:v>1059519190.6500006</c:v>
                </c:pt>
                <c:pt idx="2">
                  <c:v>1105574110.9599981</c:v>
                </c:pt>
                <c:pt idx="3">
                  <c:v>1138335117.9800024</c:v>
                </c:pt>
                <c:pt idx="4">
                  <c:v>1155716622.289995</c:v>
                </c:pt>
                <c:pt idx="5">
                  <c:v>1169209429.4900017</c:v>
                </c:pt>
                <c:pt idx="6">
                  <c:v>1195171389.4500027</c:v>
                </c:pt>
                <c:pt idx="7">
                  <c:v>1283004444.3999977</c:v>
                </c:pt>
                <c:pt idx="8">
                  <c:v>1314242397.1400115</c:v>
                </c:pt>
                <c:pt idx="9">
                  <c:v>1306979512.3606224</c:v>
                </c:pt>
                <c:pt idx="10">
                  <c:v>1333331003.7099988</c:v>
                </c:pt>
                <c:pt idx="11">
                  <c:v>1338659758.5676129</c:v>
                </c:pt>
              </c:numCache>
            </c:numRef>
          </c:val>
          <c:smooth val="0"/>
          <c:extLst xmlns:c16r2="http://schemas.microsoft.com/office/drawing/2015/06/chart">
            <c:ext xmlns:c16="http://schemas.microsoft.com/office/drawing/2014/chart" uri="{C3380CC4-5D6E-409C-BE32-E72D297353CC}">
              <c16:uniqueId val="{00000002-C9AC-430F-B291-55590FD6704B}"/>
            </c:ext>
          </c:extLst>
        </c:ser>
        <c:ser>
          <c:idx val="3"/>
          <c:order val="3"/>
          <c:tx>
            <c:strRef>
              <c:f>'Año 2018'!$B$588</c:f>
              <c:strCache>
                <c:ptCount val="1"/>
                <c:pt idx="0">
                  <c:v>American Express</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2018'!$C$588:$N$588</c:f>
              <c:numCache>
                <c:formatCode>_("$"\ * #,##0_);_("$"\ * \(#,##0\);_("$"\ * "-"??_);_(@_)</c:formatCode>
                <c:ptCount val="12"/>
                <c:pt idx="0">
                  <c:v>368115808.15999985</c:v>
                </c:pt>
                <c:pt idx="1">
                  <c:v>369493472.89999974</c:v>
                </c:pt>
                <c:pt idx="2">
                  <c:v>368076044.23000014</c:v>
                </c:pt>
                <c:pt idx="3">
                  <c:v>374445311.74000037</c:v>
                </c:pt>
                <c:pt idx="4">
                  <c:v>386346915.38000005</c:v>
                </c:pt>
                <c:pt idx="5">
                  <c:v>390993627.54000008</c:v>
                </c:pt>
                <c:pt idx="6">
                  <c:v>393113325.34999985</c:v>
                </c:pt>
                <c:pt idx="7">
                  <c:v>402315671.4399997</c:v>
                </c:pt>
                <c:pt idx="8">
                  <c:v>412141142.5200001</c:v>
                </c:pt>
                <c:pt idx="9">
                  <c:v>412845201.07061434</c:v>
                </c:pt>
                <c:pt idx="10">
                  <c:v>427677774.99999964</c:v>
                </c:pt>
                <c:pt idx="11">
                  <c:v>428963190.03424597</c:v>
                </c:pt>
              </c:numCache>
            </c:numRef>
          </c:val>
          <c:smooth val="1"/>
          <c:extLst xmlns:c16r2="http://schemas.microsoft.com/office/drawing/2015/06/chart">
            <c:ext xmlns:c16="http://schemas.microsoft.com/office/drawing/2014/chart" uri="{C3380CC4-5D6E-409C-BE32-E72D297353CC}">
              <c16:uniqueId val="{00000003-C9AC-430F-B291-55590FD6704B}"/>
            </c:ext>
          </c:extLst>
        </c:ser>
        <c:ser>
          <c:idx val="4"/>
          <c:order val="4"/>
          <c:tx>
            <c:strRef>
              <c:f>'Año 2018'!$B$589</c:f>
              <c:strCache>
                <c:ptCount val="1"/>
                <c:pt idx="0">
                  <c:v>Alía</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2018'!$C$589:$N$589</c:f>
              <c:numCache>
                <c:formatCode>_("$"\ * #,##0_);_("$"\ * \(#,##0\);_("$"\ * "-"??_);_(@_)</c:formatCode>
                <c:ptCount val="12"/>
                <c:pt idx="0">
                  <c:v>203275740.93999982</c:v>
                </c:pt>
                <c:pt idx="1">
                  <c:v>199367869.16000003</c:v>
                </c:pt>
                <c:pt idx="2">
                  <c:v>197665119.34000006</c:v>
                </c:pt>
                <c:pt idx="3">
                  <c:v>197224477.31999996</c:v>
                </c:pt>
                <c:pt idx="4">
                  <c:v>205328631.12999994</c:v>
                </c:pt>
                <c:pt idx="5">
                  <c:v>209452395.05000004</c:v>
                </c:pt>
                <c:pt idx="6">
                  <c:v>211827978.16000041</c:v>
                </c:pt>
                <c:pt idx="7">
                  <c:v>211677360.38000023</c:v>
                </c:pt>
                <c:pt idx="8">
                  <c:v>211680237.53000009</c:v>
                </c:pt>
                <c:pt idx="9">
                  <c:v>212055971.11160871</c:v>
                </c:pt>
                <c:pt idx="10">
                  <c:v>216310034.88000008</c:v>
                </c:pt>
                <c:pt idx="11">
                  <c:v>219367939.56215119</c:v>
                </c:pt>
              </c:numCache>
            </c:numRef>
          </c:val>
          <c:smooth val="0"/>
          <c:extLst xmlns:c16r2="http://schemas.microsoft.com/office/drawing/2015/06/chart">
            <c:ext xmlns:c16="http://schemas.microsoft.com/office/drawing/2014/chart" uri="{C3380CC4-5D6E-409C-BE32-E72D297353CC}">
              <c16:uniqueId val="{00000004-C9AC-430F-B291-55590FD6704B}"/>
            </c:ext>
          </c:extLst>
        </c:ser>
        <c:ser>
          <c:idx val="5"/>
          <c:order val="5"/>
          <c:tx>
            <c:strRef>
              <c:f>'Año 2018'!$B$590</c:f>
              <c:strCache>
                <c:ptCount val="1"/>
                <c:pt idx="0">
                  <c:v>Discover</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2018'!$C$590:$N$590</c:f>
              <c:numCache>
                <c:formatCode>_("$"\ * #,##0_);_("$"\ * \(#,##0\);_("$"\ * "-"??_);_(@_)</c:formatCode>
                <c:ptCount val="12"/>
                <c:pt idx="0">
                  <c:v>115616350.40999997</c:v>
                </c:pt>
                <c:pt idx="1">
                  <c:v>120858885.10999995</c:v>
                </c:pt>
                <c:pt idx="2">
                  <c:v>130830407.21000001</c:v>
                </c:pt>
                <c:pt idx="3">
                  <c:v>137274491.39000025</c:v>
                </c:pt>
                <c:pt idx="4">
                  <c:v>144058995.24000007</c:v>
                </c:pt>
                <c:pt idx="5">
                  <c:v>149551314.75999981</c:v>
                </c:pt>
                <c:pt idx="6">
                  <c:v>155205204.0999999</c:v>
                </c:pt>
                <c:pt idx="7">
                  <c:v>167258735.56</c:v>
                </c:pt>
                <c:pt idx="8">
                  <c:v>178431873.36999983</c:v>
                </c:pt>
                <c:pt idx="9">
                  <c:v>182229539.32999992</c:v>
                </c:pt>
                <c:pt idx="10">
                  <c:v>190552163.63999993</c:v>
                </c:pt>
                <c:pt idx="11">
                  <c:v>196180043.49000001</c:v>
                </c:pt>
              </c:numCache>
            </c:numRef>
          </c:val>
          <c:smooth val="0"/>
          <c:extLst xmlns:c16r2="http://schemas.microsoft.com/office/drawing/2015/06/chart">
            <c:ext xmlns:c16="http://schemas.microsoft.com/office/drawing/2014/chart" uri="{C3380CC4-5D6E-409C-BE32-E72D297353CC}">
              <c16:uniqueId val="{00000005-C9AC-430F-B291-55590FD6704B}"/>
            </c:ext>
          </c:extLst>
        </c:ser>
        <c:ser>
          <c:idx val="6"/>
          <c:order val="6"/>
          <c:tx>
            <c:strRef>
              <c:f>'Año 2018'!$B$591</c:f>
              <c:strCache>
                <c:ptCount val="1"/>
                <c:pt idx="0">
                  <c:v>Otras marcas</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2018'!$C$591:$N$591</c:f>
              <c:numCache>
                <c:formatCode>_("$"\ * #,##0_);_("$"\ * \(#,##0\);_("$"\ * "-"??_);_(@_)</c:formatCode>
                <c:ptCount val="12"/>
                <c:pt idx="0">
                  <c:v>2345711.7499999986</c:v>
                </c:pt>
                <c:pt idx="1">
                  <c:v>2253256.9600000009</c:v>
                </c:pt>
                <c:pt idx="2">
                  <c:v>2236263.2500000009</c:v>
                </c:pt>
                <c:pt idx="3">
                  <c:v>1924902.1999999997</c:v>
                </c:pt>
                <c:pt idx="4">
                  <c:v>1973392.76</c:v>
                </c:pt>
                <c:pt idx="5">
                  <c:v>2571156.12</c:v>
                </c:pt>
                <c:pt idx="6">
                  <c:v>2204619.46</c:v>
                </c:pt>
                <c:pt idx="7">
                  <c:v>2534439.6999999993</c:v>
                </c:pt>
                <c:pt idx="8">
                  <c:v>2392722.15</c:v>
                </c:pt>
                <c:pt idx="9">
                  <c:v>2619084.9299768414</c:v>
                </c:pt>
                <c:pt idx="10">
                  <c:v>3082484.3099999996</c:v>
                </c:pt>
                <c:pt idx="11">
                  <c:v>3186127.5499781994</c:v>
                </c:pt>
              </c:numCache>
            </c:numRef>
          </c:val>
          <c:smooth val="0"/>
          <c:extLst xmlns:c16r2="http://schemas.microsoft.com/office/drawing/2015/06/chart">
            <c:ext xmlns:c16="http://schemas.microsoft.com/office/drawing/2014/chart" uri="{C3380CC4-5D6E-409C-BE32-E72D297353CC}">
              <c16:uniqueId val="{00000006-C9AC-430F-B291-55590FD6704B}"/>
            </c:ext>
          </c:extLst>
        </c:ser>
        <c:ser>
          <c:idx val="7"/>
          <c:order val="7"/>
          <c:tx>
            <c:strRef>
              <c:f>'Año 2018'!$B$592</c:f>
              <c:strCache>
                <c:ptCount val="1"/>
                <c:pt idx="0">
                  <c:v>Cuota fácil</c:v>
                </c:pt>
              </c:strCache>
            </c:strRef>
          </c:tx>
          <c:cat>
            <c:strRef>
              <c:f>'Año 2018'!$C$584:$N$584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2018'!$C$592:$N$592</c:f>
              <c:numCache>
                <c:formatCode>_("$"\ * #,##0_);_("$"\ * \(#,##0\);_("$"\ * "-"??_);_(@_)</c:formatCode>
                <c:ptCount val="12"/>
                <c:pt idx="0">
                  <c:v>543336.34000000032</c:v>
                </c:pt>
                <c:pt idx="1">
                  <c:v>499471.7200000002</c:v>
                </c:pt>
                <c:pt idx="2">
                  <c:v>409093.23999999987</c:v>
                </c:pt>
                <c:pt idx="3">
                  <c:v>338662.41</c:v>
                </c:pt>
                <c:pt idx="4">
                  <c:v>305219.27000000008</c:v>
                </c:pt>
                <c:pt idx="5">
                  <c:v>268650.83000000007</c:v>
                </c:pt>
                <c:pt idx="6">
                  <c:v>248163.49000000005</c:v>
                </c:pt>
                <c:pt idx="7">
                  <c:v>224839.58000000002</c:v>
                </c:pt>
                <c:pt idx="8">
                  <c:v>208246.39999999997</c:v>
                </c:pt>
                <c:pt idx="9">
                  <c:v>188485.08995753399</c:v>
                </c:pt>
                <c:pt idx="10">
                  <c:v>179478.19</c:v>
                </c:pt>
                <c:pt idx="11">
                  <c:v>169533.32994013297</c:v>
                </c:pt>
              </c:numCache>
            </c:numRef>
          </c:val>
          <c:smooth val="0"/>
          <c:extLst xmlns:c16r2="http://schemas.microsoft.com/office/drawing/2015/06/chart">
            <c:ext xmlns:c16="http://schemas.microsoft.com/office/drawing/2014/chart" uri="{C3380CC4-5D6E-409C-BE32-E72D297353CC}">
              <c16:uniqueId val="{00000007-C9AC-430F-B291-55590FD6704B}"/>
            </c:ext>
          </c:extLst>
        </c:ser>
        <c:dLbls>
          <c:showLegendKey val="0"/>
          <c:showVal val="0"/>
          <c:showCatName val="0"/>
          <c:showSerName val="0"/>
          <c:showPercent val="0"/>
          <c:showBubbleSize val="0"/>
        </c:dLbls>
        <c:marker val="1"/>
        <c:smooth val="0"/>
        <c:axId val="172905600"/>
        <c:axId val="172907520"/>
      </c:lineChart>
      <c:catAx>
        <c:axId val="172905600"/>
        <c:scaling>
          <c:orientation val="minMax"/>
        </c:scaling>
        <c:delete val="0"/>
        <c:axPos val="b"/>
        <c:title>
          <c:tx>
            <c:rich>
              <a:bodyPr/>
              <a:lstStyle/>
              <a:p>
                <a:pPr>
                  <a:defRPr/>
                </a:pPr>
                <a:r>
                  <a:rPr lang="es-EC"/>
                  <a:t>Mes</a:t>
                </a:r>
              </a:p>
            </c:rich>
          </c:tx>
          <c:layout/>
          <c:overlay val="0"/>
        </c:title>
        <c:numFmt formatCode="General" sourceLinked="0"/>
        <c:majorTickMark val="out"/>
        <c:minorTickMark val="none"/>
        <c:tickLblPos val="nextTo"/>
        <c:txPr>
          <a:bodyPr rot="-5400000" vert="horz"/>
          <a:lstStyle/>
          <a:p>
            <a:pPr>
              <a:defRPr/>
            </a:pPr>
            <a:endParaRPr lang="es-EC"/>
          </a:p>
        </c:txPr>
        <c:crossAx val="172907520"/>
        <c:crosses val="autoZero"/>
        <c:auto val="1"/>
        <c:lblAlgn val="ctr"/>
        <c:lblOffset val="100"/>
        <c:noMultiLvlLbl val="0"/>
      </c:catAx>
      <c:valAx>
        <c:axId val="172907520"/>
        <c:scaling>
          <c:orientation val="minMax"/>
        </c:scaling>
        <c:delete val="0"/>
        <c:axPos val="l"/>
        <c:title>
          <c:tx>
            <c:rich>
              <a:bodyPr rot="-5400000" vert="horz"/>
              <a:lstStyle/>
              <a:p>
                <a:pPr>
                  <a:defRPr/>
                </a:pPr>
                <a:r>
                  <a:rPr lang="es-EC"/>
                  <a:t>Saldo</a:t>
                </a:r>
                <a:r>
                  <a:rPr lang="es-EC" baseline="0"/>
                  <a:t> total (USD)</a:t>
                </a:r>
                <a:endParaRPr lang="es-EC"/>
              </a:p>
            </c:rich>
          </c:tx>
          <c:layout/>
          <c:overlay val="0"/>
        </c:title>
        <c:numFmt formatCode="_(&quot;$&quot;\ * #,##0_);_(&quot;$&quot;\ * \(#,##0\);_(&quot;$&quot;\ * &quot;-&quot;??_);_(@_)" sourceLinked="1"/>
        <c:majorTickMark val="out"/>
        <c:minorTickMark val="none"/>
        <c:tickLblPos val="nextTo"/>
        <c:crossAx val="17290560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marca</a:t>
            </a:r>
            <a:endParaRPr lang="es-EC"/>
          </a:p>
        </c:rich>
      </c:tx>
      <c:layout/>
      <c:overlay val="1"/>
    </c:title>
    <c:autoTitleDeleted val="0"/>
    <c:plotArea>
      <c:layout>
        <c:manualLayout>
          <c:layoutTarget val="inner"/>
          <c:xMode val="edge"/>
          <c:yMode val="edge"/>
          <c:x val="0.13452949586875129"/>
          <c:y val="0.14076751243316005"/>
          <c:w val="0.62315514876265543"/>
          <c:h val="0.57535083862692016"/>
        </c:manualLayout>
      </c:layout>
      <c:lineChart>
        <c:grouping val="standard"/>
        <c:varyColors val="0"/>
        <c:ser>
          <c:idx val="0"/>
          <c:order val="0"/>
          <c:tx>
            <c:strRef>
              <c:f>'Año 2018'!$B$473</c:f>
              <c:strCache>
                <c:ptCount val="1"/>
                <c:pt idx="0">
                  <c:v>Diners Club</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2018'!$C$473:$N$473</c:f>
              <c:numCache>
                <c:formatCode>_("$"\ * #,##0_);_("$"\ * \(#,##0\);_("$"\ * "-"??_);_(@_)</c:formatCode>
                <c:ptCount val="12"/>
                <c:pt idx="0">
                  <c:v>245178981.77999991</c:v>
                </c:pt>
                <c:pt idx="1">
                  <c:v>250453363.17000034</c:v>
                </c:pt>
                <c:pt idx="2">
                  <c:v>267968932.4199996</c:v>
                </c:pt>
                <c:pt idx="3">
                  <c:v>275937021.93000132</c:v>
                </c:pt>
                <c:pt idx="4">
                  <c:v>264523969.10999924</c:v>
                </c:pt>
                <c:pt idx="5">
                  <c:v>261182310.60000062</c:v>
                </c:pt>
                <c:pt idx="6">
                  <c:v>200461662.46999958</c:v>
                </c:pt>
                <c:pt idx="7">
                  <c:v>265828984.10999998</c:v>
                </c:pt>
                <c:pt idx="8">
                  <c:v>256505469.10000023</c:v>
                </c:pt>
                <c:pt idx="9">
                  <c:v>214795719.43061996</c:v>
                </c:pt>
                <c:pt idx="10">
                  <c:v>223020351.14999992</c:v>
                </c:pt>
                <c:pt idx="11">
                  <c:v>210857897.2276161</c:v>
                </c:pt>
              </c:numCache>
            </c:numRef>
          </c:val>
          <c:smooth val="1"/>
          <c:extLst xmlns:c16r2="http://schemas.microsoft.com/office/drawing/2015/06/chart">
            <c:ext xmlns:c16="http://schemas.microsoft.com/office/drawing/2014/chart" uri="{C3380CC4-5D6E-409C-BE32-E72D297353CC}">
              <c16:uniqueId val="{00000000-9186-428F-9435-D2302ED1EF19}"/>
            </c:ext>
          </c:extLst>
        </c:ser>
        <c:ser>
          <c:idx val="1"/>
          <c:order val="1"/>
          <c:tx>
            <c:strRef>
              <c:f>'Año 2018'!$B$474</c:f>
              <c:strCache>
                <c:ptCount val="1"/>
                <c:pt idx="0">
                  <c:v>American Express</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2018'!$C$474:$N$474</c:f>
              <c:numCache>
                <c:formatCode>_("$"\ * #,##0_);_("$"\ * \(#,##0\);_("$"\ * "-"??_);_(@_)</c:formatCode>
                <c:ptCount val="12"/>
                <c:pt idx="0">
                  <c:v>40511952.379999883</c:v>
                </c:pt>
                <c:pt idx="1">
                  <c:v>40655847.589999899</c:v>
                </c:pt>
                <c:pt idx="2">
                  <c:v>40560479.120000049</c:v>
                </c:pt>
                <c:pt idx="3">
                  <c:v>41414743.009999968</c:v>
                </c:pt>
                <c:pt idx="4">
                  <c:v>40903145.11999996</c:v>
                </c:pt>
                <c:pt idx="5">
                  <c:v>40574882.519999996</c:v>
                </c:pt>
                <c:pt idx="6">
                  <c:v>39135704.669999927</c:v>
                </c:pt>
                <c:pt idx="7">
                  <c:v>40227289.370000072</c:v>
                </c:pt>
                <c:pt idx="8">
                  <c:v>41339222.369999915</c:v>
                </c:pt>
                <c:pt idx="9">
                  <c:v>39568191.540614575</c:v>
                </c:pt>
                <c:pt idx="10">
                  <c:v>42303907.059999958</c:v>
                </c:pt>
                <c:pt idx="11">
                  <c:v>42589168.314245731</c:v>
                </c:pt>
              </c:numCache>
            </c:numRef>
          </c:val>
          <c:smooth val="0"/>
          <c:extLst xmlns:c16r2="http://schemas.microsoft.com/office/drawing/2015/06/chart">
            <c:ext xmlns:c16="http://schemas.microsoft.com/office/drawing/2014/chart" uri="{C3380CC4-5D6E-409C-BE32-E72D297353CC}">
              <c16:uniqueId val="{00000001-9186-428F-9435-D2302ED1EF19}"/>
            </c:ext>
          </c:extLst>
        </c:ser>
        <c:ser>
          <c:idx val="2"/>
          <c:order val="2"/>
          <c:tx>
            <c:strRef>
              <c:f>'Año 2018'!$B$475</c:f>
              <c:strCache>
                <c:ptCount val="1"/>
                <c:pt idx="0">
                  <c:v>Alía</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2018'!$C$475:$N$475</c:f>
              <c:numCache>
                <c:formatCode>_("$"\ * #,##0_);_("$"\ * \(#,##0\);_("$"\ * "-"??_);_(@_)</c:formatCode>
                <c:ptCount val="12"/>
                <c:pt idx="0">
                  <c:v>2031241.0100000016</c:v>
                </c:pt>
                <c:pt idx="1">
                  <c:v>2026266.9599999974</c:v>
                </c:pt>
                <c:pt idx="2">
                  <c:v>2273992.9199999995</c:v>
                </c:pt>
                <c:pt idx="3">
                  <c:v>2063619.2400000028</c:v>
                </c:pt>
                <c:pt idx="4">
                  <c:v>2477058.7999999993</c:v>
                </c:pt>
                <c:pt idx="5">
                  <c:v>2321045.5699999998</c:v>
                </c:pt>
                <c:pt idx="6">
                  <c:v>2489447.2100000023</c:v>
                </c:pt>
                <c:pt idx="7">
                  <c:v>2311766.4899999993</c:v>
                </c:pt>
                <c:pt idx="8">
                  <c:v>2263680.859999998</c:v>
                </c:pt>
                <c:pt idx="9">
                  <c:v>2458564.6516084224</c:v>
                </c:pt>
                <c:pt idx="10">
                  <c:v>2841098.2600000049</c:v>
                </c:pt>
                <c:pt idx="11">
                  <c:v>2654819.5621512327</c:v>
                </c:pt>
              </c:numCache>
            </c:numRef>
          </c:val>
          <c:smooth val="0"/>
          <c:extLst xmlns:c16r2="http://schemas.microsoft.com/office/drawing/2015/06/chart">
            <c:ext xmlns:c16="http://schemas.microsoft.com/office/drawing/2014/chart" uri="{C3380CC4-5D6E-409C-BE32-E72D297353CC}">
              <c16:uniqueId val="{00000002-9186-428F-9435-D2302ED1EF19}"/>
            </c:ext>
          </c:extLst>
        </c:ser>
        <c:ser>
          <c:idx val="3"/>
          <c:order val="3"/>
          <c:tx>
            <c:strRef>
              <c:f>'Año 2018'!$B$476</c:f>
              <c:strCache>
                <c:ptCount val="1"/>
                <c:pt idx="0">
                  <c:v>Visa</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2018'!$C$476:$N$476</c:f>
              <c:numCache>
                <c:formatCode>_("$"\ * #,##0_);_("$"\ * \(#,##0\);_("$"\ * "-"??_);_(@_)</c:formatCode>
                <c:ptCount val="12"/>
                <c:pt idx="0">
                  <c:v>197562.13000000015</c:v>
                </c:pt>
                <c:pt idx="1">
                  <c:v>174670.77999999907</c:v>
                </c:pt>
                <c:pt idx="2">
                  <c:v>179895.81999999975</c:v>
                </c:pt>
                <c:pt idx="3">
                  <c:v>215792.79000000068</c:v>
                </c:pt>
                <c:pt idx="4">
                  <c:v>273207.90000000136</c:v>
                </c:pt>
                <c:pt idx="5">
                  <c:v>212192.71999999959</c:v>
                </c:pt>
                <c:pt idx="6">
                  <c:v>213904.68999999957</c:v>
                </c:pt>
                <c:pt idx="7">
                  <c:v>192001.42000000025</c:v>
                </c:pt>
                <c:pt idx="8">
                  <c:v>203509.79000000068</c:v>
                </c:pt>
                <c:pt idx="9">
                  <c:v>260611.83658059116</c:v>
                </c:pt>
                <c:pt idx="10">
                  <c:v>240929.03999999954</c:v>
                </c:pt>
                <c:pt idx="11">
                  <c:v>213342.528107399</c:v>
                </c:pt>
              </c:numCache>
            </c:numRef>
          </c:val>
          <c:smooth val="0"/>
          <c:extLst xmlns:c16r2="http://schemas.microsoft.com/office/drawing/2015/06/chart">
            <c:ext xmlns:c16="http://schemas.microsoft.com/office/drawing/2014/chart" uri="{C3380CC4-5D6E-409C-BE32-E72D297353CC}">
              <c16:uniqueId val="{00000003-9186-428F-9435-D2302ED1EF19}"/>
            </c:ext>
          </c:extLst>
        </c:ser>
        <c:ser>
          <c:idx val="4"/>
          <c:order val="4"/>
          <c:tx>
            <c:strRef>
              <c:f>'Año 2018'!$B$477</c:f>
              <c:strCache>
                <c:ptCount val="1"/>
                <c:pt idx="0">
                  <c:v>Mastercard</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2018'!$C$477:$N$477</c:f>
              <c:numCache>
                <c:formatCode>_("$"\ * #,##0_);_("$"\ * \(#,##0\);_("$"\ * "-"??_);_(@_)</c:formatCode>
                <c:ptCount val="12"/>
                <c:pt idx="0">
                  <c:v>78897.01999999999</c:v>
                </c:pt>
                <c:pt idx="1">
                  <c:v>68300.830000000031</c:v>
                </c:pt>
                <c:pt idx="2">
                  <c:v>78469.109999999666</c:v>
                </c:pt>
                <c:pt idx="3">
                  <c:v>111580.0399999998</c:v>
                </c:pt>
                <c:pt idx="4">
                  <c:v>99907.310000000056</c:v>
                </c:pt>
                <c:pt idx="5">
                  <c:v>67376.57000000008</c:v>
                </c:pt>
                <c:pt idx="6">
                  <c:v>75102.459999999919</c:v>
                </c:pt>
                <c:pt idx="7">
                  <c:v>77340.25999999998</c:v>
                </c:pt>
                <c:pt idx="8">
                  <c:v>63561.800000000097</c:v>
                </c:pt>
                <c:pt idx="9">
                  <c:v>92435.500049819879</c:v>
                </c:pt>
                <c:pt idx="10">
                  <c:v>111810.07000000012</c:v>
                </c:pt>
                <c:pt idx="11">
                  <c:v>96403.390141806929</c:v>
                </c:pt>
              </c:numCache>
            </c:numRef>
          </c:val>
          <c:smooth val="0"/>
          <c:extLst xmlns:c16r2="http://schemas.microsoft.com/office/drawing/2015/06/chart">
            <c:ext xmlns:c16="http://schemas.microsoft.com/office/drawing/2014/chart" uri="{C3380CC4-5D6E-409C-BE32-E72D297353CC}">
              <c16:uniqueId val="{00000004-9186-428F-9435-D2302ED1EF19}"/>
            </c:ext>
          </c:extLst>
        </c:ser>
        <c:ser>
          <c:idx val="5"/>
          <c:order val="5"/>
          <c:tx>
            <c:strRef>
              <c:f>'Año 2018'!$B$478</c:f>
              <c:strCache>
                <c:ptCount val="1"/>
                <c:pt idx="0">
                  <c:v>Cuota fácil</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2018'!$C$478:$N$478</c:f>
              <c:numCache>
                <c:formatCode>_("$"\ * #,##0_);_("$"\ * \(#,##0\);_("$"\ * "-"??_);_(@_)</c:formatCode>
                <c:ptCount val="12"/>
                <c:pt idx="0">
                  <c:v>7596.73</c:v>
                </c:pt>
                <c:pt idx="1">
                  <c:v>7962.2300000000005</c:v>
                </c:pt>
                <c:pt idx="2">
                  <c:v>6608.4100000000008</c:v>
                </c:pt>
                <c:pt idx="3">
                  <c:v>5604.3300000000008</c:v>
                </c:pt>
                <c:pt idx="4">
                  <c:v>4627.0500000000011</c:v>
                </c:pt>
                <c:pt idx="5">
                  <c:v>6149.6600000000035</c:v>
                </c:pt>
                <c:pt idx="6">
                  <c:v>3475.760000000002</c:v>
                </c:pt>
                <c:pt idx="7">
                  <c:v>3539.8500000000008</c:v>
                </c:pt>
                <c:pt idx="8">
                  <c:v>2644.9999999999995</c:v>
                </c:pt>
                <c:pt idx="9">
                  <c:v>3646.629957533999</c:v>
                </c:pt>
                <c:pt idx="10">
                  <c:v>2983.6000000000004</c:v>
                </c:pt>
                <c:pt idx="11">
                  <c:v>4845.1299401329998</c:v>
                </c:pt>
              </c:numCache>
            </c:numRef>
          </c:val>
          <c:smooth val="0"/>
          <c:extLst xmlns:c16r2="http://schemas.microsoft.com/office/drawing/2015/06/chart">
            <c:ext xmlns:c16="http://schemas.microsoft.com/office/drawing/2014/chart" uri="{C3380CC4-5D6E-409C-BE32-E72D297353CC}">
              <c16:uniqueId val="{00000005-9186-428F-9435-D2302ED1EF19}"/>
            </c:ext>
          </c:extLst>
        </c:ser>
        <c:ser>
          <c:idx val="6"/>
          <c:order val="6"/>
          <c:tx>
            <c:strRef>
              <c:f>'Año 2018'!$B$479</c:f>
              <c:strCache>
                <c:ptCount val="1"/>
                <c:pt idx="0">
                  <c:v>Otras marcas</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2018'!$C$479:$N$479</c:f>
              <c:numCache>
                <c:formatCode>_("$"\ * #,##0_);_("$"\ * \(#,##0\);_("$"\ * "-"??_);_(@_)</c:formatCode>
                <c:ptCount val="12"/>
                <c:pt idx="0">
                  <c:v>2362.9100000000008</c:v>
                </c:pt>
                <c:pt idx="1">
                  <c:v>865.25999999999976</c:v>
                </c:pt>
                <c:pt idx="2">
                  <c:v>1100.1199999999997</c:v>
                </c:pt>
                <c:pt idx="3">
                  <c:v>836.71</c:v>
                </c:pt>
                <c:pt idx="4">
                  <c:v>653.30000000000018</c:v>
                </c:pt>
                <c:pt idx="5">
                  <c:v>1313.2600000000007</c:v>
                </c:pt>
                <c:pt idx="6">
                  <c:v>1722.6600000000028</c:v>
                </c:pt>
                <c:pt idx="7">
                  <c:v>1516.0400000000006</c:v>
                </c:pt>
                <c:pt idx="8">
                  <c:v>831.03000000000043</c:v>
                </c:pt>
                <c:pt idx="9">
                  <c:v>1083.8199768399986</c:v>
                </c:pt>
                <c:pt idx="10">
                  <c:v>1079.5799999999992</c:v>
                </c:pt>
                <c:pt idx="11">
                  <c:v>1660.5399781999995</c:v>
                </c:pt>
              </c:numCache>
            </c:numRef>
          </c:val>
          <c:smooth val="0"/>
          <c:extLst xmlns:c16r2="http://schemas.microsoft.com/office/drawing/2015/06/chart">
            <c:ext xmlns:c16="http://schemas.microsoft.com/office/drawing/2014/chart" uri="{C3380CC4-5D6E-409C-BE32-E72D297353CC}">
              <c16:uniqueId val="{00000006-9186-428F-9435-D2302ED1EF19}"/>
            </c:ext>
          </c:extLst>
        </c:ser>
        <c:ser>
          <c:idx val="7"/>
          <c:order val="7"/>
          <c:tx>
            <c:strRef>
              <c:f>'Año 2018'!$B$480</c:f>
              <c:strCache>
                <c:ptCount val="1"/>
                <c:pt idx="0">
                  <c:v>Discover</c:v>
                </c:pt>
              </c:strCache>
            </c:strRef>
          </c:tx>
          <c:cat>
            <c:strRef>
              <c:f>'Año 2018'!$C$472:$N$472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2018'!$C$480:$N$480</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186-428F-9435-D2302ED1EF19}"/>
            </c:ext>
          </c:extLst>
        </c:ser>
        <c:dLbls>
          <c:showLegendKey val="0"/>
          <c:showVal val="0"/>
          <c:showCatName val="0"/>
          <c:showSerName val="0"/>
          <c:showPercent val="0"/>
          <c:showBubbleSize val="0"/>
        </c:dLbls>
        <c:marker val="1"/>
        <c:smooth val="0"/>
        <c:axId val="172954368"/>
        <c:axId val="172956288"/>
      </c:lineChart>
      <c:catAx>
        <c:axId val="172954368"/>
        <c:scaling>
          <c:orientation val="minMax"/>
        </c:scaling>
        <c:delete val="0"/>
        <c:axPos val="b"/>
        <c:title>
          <c:tx>
            <c:rich>
              <a:bodyPr/>
              <a:lstStyle/>
              <a:p>
                <a:pPr>
                  <a:defRPr/>
                </a:pPr>
                <a:r>
                  <a:rPr lang="es-EC"/>
                  <a:t>Mes</a:t>
                </a:r>
              </a:p>
            </c:rich>
          </c:tx>
          <c:layout/>
          <c:overlay val="0"/>
        </c:title>
        <c:numFmt formatCode="General" sourceLinked="0"/>
        <c:majorTickMark val="out"/>
        <c:minorTickMark val="none"/>
        <c:tickLblPos val="nextTo"/>
        <c:txPr>
          <a:bodyPr rot="-5400000" vert="horz"/>
          <a:lstStyle/>
          <a:p>
            <a:pPr>
              <a:defRPr/>
            </a:pPr>
            <a:endParaRPr lang="es-EC"/>
          </a:p>
        </c:txPr>
        <c:crossAx val="172956288"/>
        <c:crosses val="autoZero"/>
        <c:auto val="1"/>
        <c:lblAlgn val="ctr"/>
        <c:lblOffset val="100"/>
        <c:noMultiLvlLbl val="0"/>
      </c:catAx>
      <c:valAx>
        <c:axId val="172956288"/>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17295436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marca</a:t>
            </a:r>
            <a:endParaRPr lang="es-EC"/>
          </a:p>
        </c:rich>
      </c:tx>
      <c:layout>
        <c:manualLayout>
          <c:xMode val="edge"/>
          <c:yMode val="edge"/>
          <c:x val="0.30796231884057973"/>
          <c:y val="2.7546106108468325E-3"/>
        </c:manualLayout>
      </c:layout>
      <c:overlay val="1"/>
    </c:title>
    <c:autoTitleDeleted val="0"/>
    <c:plotArea>
      <c:layout>
        <c:manualLayout>
          <c:layoutTarget val="inner"/>
          <c:xMode val="edge"/>
          <c:yMode val="edge"/>
          <c:x val="0.14610519323671498"/>
          <c:y val="9.9448383802716089E-2"/>
          <c:w val="0.61171219806763288"/>
          <c:h val="0.61666990568386792"/>
        </c:manualLayout>
      </c:layout>
      <c:lineChart>
        <c:grouping val="standard"/>
        <c:varyColors val="0"/>
        <c:ser>
          <c:idx val="0"/>
          <c:order val="0"/>
          <c:tx>
            <c:strRef>
              <c:f>'Año 2018'!$B$510</c:f>
              <c:strCache>
                <c:ptCount val="1"/>
                <c:pt idx="0">
                  <c:v>Visa</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2018'!$C$510:$N$510</c:f>
              <c:numCache>
                <c:formatCode>_("$"\ * #,##0_);_("$"\ * \(#,##0\);_("$"\ * "-"??_);_(@_)</c:formatCode>
                <c:ptCount val="12"/>
                <c:pt idx="0">
                  <c:v>1299169307.260005</c:v>
                </c:pt>
                <c:pt idx="1">
                  <c:v>1317179941.1799998</c:v>
                </c:pt>
                <c:pt idx="2">
                  <c:v>1349708572.9300048</c:v>
                </c:pt>
                <c:pt idx="3">
                  <c:v>1353012642.6799979</c:v>
                </c:pt>
                <c:pt idx="4">
                  <c:v>1386792461.0299983</c:v>
                </c:pt>
                <c:pt idx="5">
                  <c:v>1393056594.9000068</c:v>
                </c:pt>
                <c:pt idx="6">
                  <c:v>1414533306.1699963</c:v>
                </c:pt>
                <c:pt idx="7">
                  <c:v>1462133925.8699958</c:v>
                </c:pt>
                <c:pt idx="8">
                  <c:v>1492386823.389998</c:v>
                </c:pt>
                <c:pt idx="9">
                  <c:v>1519688063.5899982</c:v>
                </c:pt>
                <c:pt idx="10">
                  <c:v>1574041651.6399989</c:v>
                </c:pt>
                <c:pt idx="11">
                  <c:v>1568631903.3699946</c:v>
                </c:pt>
              </c:numCache>
            </c:numRef>
          </c:val>
          <c:smooth val="1"/>
          <c:extLst xmlns:c16r2="http://schemas.microsoft.com/office/drawing/2015/06/chart">
            <c:ext xmlns:c16="http://schemas.microsoft.com/office/drawing/2014/chart" uri="{C3380CC4-5D6E-409C-BE32-E72D297353CC}">
              <c16:uniqueId val="{00000000-9892-45DC-886B-4D0FBB8EDBCC}"/>
            </c:ext>
          </c:extLst>
        </c:ser>
        <c:ser>
          <c:idx val="1"/>
          <c:order val="1"/>
          <c:tx>
            <c:strRef>
              <c:f>'Año 2018'!$B$511</c:f>
              <c:strCache>
                <c:ptCount val="1"/>
                <c:pt idx="0">
                  <c:v>Mastercard</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2018'!$C$511:$N$511</c:f>
              <c:numCache>
                <c:formatCode>_("$"\ * #,##0_);_("$"\ * \(#,##0\);_("$"\ * "-"??_);_(@_)</c:formatCode>
                <c:ptCount val="12"/>
                <c:pt idx="0">
                  <c:v>870593271.88999856</c:v>
                </c:pt>
                <c:pt idx="1">
                  <c:v>889753754.67999625</c:v>
                </c:pt>
                <c:pt idx="2">
                  <c:v>895014266.39999652</c:v>
                </c:pt>
                <c:pt idx="3">
                  <c:v>890417301.86000228</c:v>
                </c:pt>
                <c:pt idx="4">
                  <c:v>911188702.78000081</c:v>
                </c:pt>
                <c:pt idx="5">
                  <c:v>895979226.21000433</c:v>
                </c:pt>
                <c:pt idx="6">
                  <c:v>903524243.55999434</c:v>
                </c:pt>
                <c:pt idx="7">
                  <c:v>920898083.75000083</c:v>
                </c:pt>
                <c:pt idx="8">
                  <c:v>927278369.7200017</c:v>
                </c:pt>
                <c:pt idx="9">
                  <c:v>929955569.56999946</c:v>
                </c:pt>
                <c:pt idx="10">
                  <c:v>958354500.6399951</c:v>
                </c:pt>
                <c:pt idx="11">
                  <c:v>969170026.54999745</c:v>
                </c:pt>
              </c:numCache>
            </c:numRef>
          </c:val>
          <c:smooth val="1"/>
          <c:extLst xmlns:c16r2="http://schemas.microsoft.com/office/drawing/2015/06/chart">
            <c:ext xmlns:c16="http://schemas.microsoft.com/office/drawing/2014/chart" uri="{C3380CC4-5D6E-409C-BE32-E72D297353CC}">
              <c16:uniqueId val="{00000001-9892-45DC-886B-4D0FBB8EDBCC}"/>
            </c:ext>
          </c:extLst>
        </c:ser>
        <c:ser>
          <c:idx val="2"/>
          <c:order val="2"/>
          <c:tx>
            <c:strRef>
              <c:f>'Año 2018'!$B$512</c:f>
              <c:strCache>
                <c:ptCount val="1"/>
                <c:pt idx="0">
                  <c:v>American Express</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2018'!$C$512:$N$512</c:f>
              <c:numCache>
                <c:formatCode>_("$"\ * #,##0_);_("$"\ * \(#,##0\);_("$"\ * "-"??_);_(@_)</c:formatCode>
                <c:ptCount val="12"/>
                <c:pt idx="0">
                  <c:v>193394591.28999981</c:v>
                </c:pt>
                <c:pt idx="1">
                  <c:v>193923248.62999991</c:v>
                </c:pt>
                <c:pt idx="2">
                  <c:v>191203987.37999997</c:v>
                </c:pt>
                <c:pt idx="3">
                  <c:v>193416890.78000018</c:v>
                </c:pt>
                <c:pt idx="4">
                  <c:v>195766110.43000007</c:v>
                </c:pt>
                <c:pt idx="5">
                  <c:v>197551714.56999999</c:v>
                </c:pt>
                <c:pt idx="6">
                  <c:v>198077916.6999999</c:v>
                </c:pt>
                <c:pt idx="7">
                  <c:v>202087292.19999972</c:v>
                </c:pt>
                <c:pt idx="8">
                  <c:v>206696556.82000005</c:v>
                </c:pt>
                <c:pt idx="9">
                  <c:v>205372706.67999998</c:v>
                </c:pt>
                <c:pt idx="10">
                  <c:v>213410743.91999993</c:v>
                </c:pt>
                <c:pt idx="11">
                  <c:v>209386846.51000008</c:v>
                </c:pt>
              </c:numCache>
            </c:numRef>
          </c:val>
          <c:smooth val="0"/>
          <c:extLst xmlns:c16r2="http://schemas.microsoft.com/office/drawing/2015/06/chart">
            <c:ext xmlns:c16="http://schemas.microsoft.com/office/drawing/2014/chart" uri="{C3380CC4-5D6E-409C-BE32-E72D297353CC}">
              <c16:uniqueId val="{00000002-9892-45DC-886B-4D0FBB8EDBCC}"/>
            </c:ext>
          </c:extLst>
        </c:ser>
        <c:ser>
          <c:idx val="3"/>
          <c:order val="3"/>
          <c:tx>
            <c:strRef>
              <c:f>'Año 2018'!$B$513</c:f>
              <c:strCache>
                <c:ptCount val="1"/>
                <c:pt idx="0">
                  <c:v>Discover</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2018'!$C$513:$N$513</c:f>
              <c:numCache>
                <c:formatCode>_("$"\ * #,##0_);_("$"\ * \(#,##0\);_("$"\ * "-"??_);_(@_)</c:formatCode>
                <c:ptCount val="12"/>
                <c:pt idx="0">
                  <c:v>83887468.349999994</c:v>
                </c:pt>
                <c:pt idx="1">
                  <c:v>87416010.209999993</c:v>
                </c:pt>
                <c:pt idx="2">
                  <c:v>93330191.509999976</c:v>
                </c:pt>
                <c:pt idx="3">
                  <c:v>97631354.450000122</c:v>
                </c:pt>
                <c:pt idx="4">
                  <c:v>102696514.39000006</c:v>
                </c:pt>
                <c:pt idx="5">
                  <c:v>106950864.72999978</c:v>
                </c:pt>
                <c:pt idx="6">
                  <c:v>111742614.54999992</c:v>
                </c:pt>
                <c:pt idx="7">
                  <c:v>120569616.56000005</c:v>
                </c:pt>
                <c:pt idx="8">
                  <c:v>127431187.16999979</c:v>
                </c:pt>
                <c:pt idx="9">
                  <c:v>131435271.10999992</c:v>
                </c:pt>
                <c:pt idx="10">
                  <c:v>138137667.41999987</c:v>
                </c:pt>
                <c:pt idx="11">
                  <c:v>140349011.68999997</c:v>
                </c:pt>
              </c:numCache>
            </c:numRef>
          </c:val>
          <c:smooth val="0"/>
          <c:extLst xmlns:c16r2="http://schemas.microsoft.com/office/drawing/2015/06/chart">
            <c:ext xmlns:c16="http://schemas.microsoft.com/office/drawing/2014/chart" uri="{C3380CC4-5D6E-409C-BE32-E72D297353CC}">
              <c16:uniqueId val="{00000003-9892-45DC-886B-4D0FBB8EDBCC}"/>
            </c:ext>
          </c:extLst>
        </c:ser>
        <c:ser>
          <c:idx val="4"/>
          <c:order val="4"/>
          <c:tx>
            <c:strRef>
              <c:f>'Año 2018'!$B$514</c:f>
              <c:strCache>
                <c:ptCount val="1"/>
                <c:pt idx="0">
                  <c:v>Alía</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2018'!$C$514:$N$514</c:f>
              <c:numCache>
                <c:formatCode>_("$"\ * #,##0_);_("$"\ * \(#,##0\);_("$"\ * "-"??_);_(@_)</c:formatCode>
                <c:ptCount val="12"/>
                <c:pt idx="0">
                  <c:v>14385142.500000004</c:v>
                </c:pt>
                <c:pt idx="1">
                  <c:v>14796708.589999998</c:v>
                </c:pt>
                <c:pt idx="2">
                  <c:v>13799981.269999994</c:v>
                </c:pt>
                <c:pt idx="3">
                  <c:v>13773819.589999998</c:v>
                </c:pt>
                <c:pt idx="4">
                  <c:v>13777137.670000004</c:v>
                </c:pt>
                <c:pt idx="5">
                  <c:v>13679481.280000007</c:v>
                </c:pt>
                <c:pt idx="6">
                  <c:v>13666122.809999982</c:v>
                </c:pt>
                <c:pt idx="7">
                  <c:v>13586218.280000012</c:v>
                </c:pt>
                <c:pt idx="8">
                  <c:v>14200617.87000001</c:v>
                </c:pt>
                <c:pt idx="9">
                  <c:v>13453314.410000004</c:v>
                </c:pt>
                <c:pt idx="10">
                  <c:v>14400518.260000015</c:v>
                </c:pt>
                <c:pt idx="11">
                  <c:v>14143980.66</c:v>
                </c:pt>
              </c:numCache>
            </c:numRef>
          </c:val>
          <c:smooth val="0"/>
          <c:extLst xmlns:c16r2="http://schemas.microsoft.com/office/drawing/2015/06/chart">
            <c:ext xmlns:c16="http://schemas.microsoft.com/office/drawing/2014/chart" uri="{C3380CC4-5D6E-409C-BE32-E72D297353CC}">
              <c16:uniqueId val="{00000004-9892-45DC-886B-4D0FBB8EDBCC}"/>
            </c:ext>
          </c:extLst>
        </c:ser>
        <c:ser>
          <c:idx val="5"/>
          <c:order val="5"/>
          <c:tx>
            <c:strRef>
              <c:f>'Año 2018'!$B$515</c:f>
              <c:strCache>
                <c:ptCount val="1"/>
                <c:pt idx="0">
                  <c:v>Otras marcas</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2018'!$C$515:$N$515</c:f>
              <c:numCache>
                <c:formatCode>_("$"\ * #,##0_);_("$"\ * \(#,##0\);_("$"\ * "-"??_);_(@_)</c:formatCode>
                <c:ptCount val="12"/>
                <c:pt idx="0">
                  <c:v>1289662.879999999</c:v>
                </c:pt>
                <c:pt idx="1">
                  <c:v>1256445.6700000009</c:v>
                </c:pt>
                <c:pt idx="2">
                  <c:v>1166909.4300000002</c:v>
                </c:pt>
                <c:pt idx="3">
                  <c:v>1062168.1100000001</c:v>
                </c:pt>
                <c:pt idx="4">
                  <c:v>1091545.19</c:v>
                </c:pt>
                <c:pt idx="5">
                  <c:v>1697161.59</c:v>
                </c:pt>
                <c:pt idx="6">
                  <c:v>1290552.2500000002</c:v>
                </c:pt>
                <c:pt idx="7">
                  <c:v>1469844.6099999994</c:v>
                </c:pt>
                <c:pt idx="8">
                  <c:v>1350778.8900000001</c:v>
                </c:pt>
                <c:pt idx="9">
                  <c:v>1492704.3600000006</c:v>
                </c:pt>
                <c:pt idx="10">
                  <c:v>1893587</c:v>
                </c:pt>
                <c:pt idx="11">
                  <c:v>2068898.7899999991</c:v>
                </c:pt>
              </c:numCache>
            </c:numRef>
          </c:val>
          <c:smooth val="0"/>
          <c:extLst xmlns:c16r2="http://schemas.microsoft.com/office/drawing/2015/06/chart">
            <c:ext xmlns:c16="http://schemas.microsoft.com/office/drawing/2014/chart" uri="{C3380CC4-5D6E-409C-BE32-E72D297353CC}">
              <c16:uniqueId val="{00000005-9892-45DC-886B-4D0FBB8EDBCC}"/>
            </c:ext>
          </c:extLst>
        </c:ser>
        <c:ser>
          <c:idx val="6"/>
          <c:order val="6"/>
          <c:tx>
            <c:strRef>
              <c:f>'Año 2018'!$B$516</c:f>
              <c:strCache>
                <c:ptCount val="1"/>
                <c:pt idx="0">
                  <c:v>Cuota fácil</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2018'!$C$516:$N$516</c:f>
              <c:numCache>
                <c:formatCode>_("$"\ * #,##0_);_("$"\ * \(#,##0\);_("$"\ * "-"??_);_(@_)</c:formatCode>
                <c:ptCount val="12"/>
                <c:pt idx="0">
                  <c:v>74575.830000000031</c:v>
                </c:pt>
                <c:pt idx="1">
                  <c:v>73744.030000000028</c:v>
                </c:pt>
                <c:pt idx="2">
                  <c:v>63109.430000000008</c:v>
                </c:pt>
                <c:pt idx="3">
                  <c:v>50479.48000000001</c:v>
                </c:pt>
                <c:pt idx="4">
                  <c:v>50427.970000000008</c:v>
                </c:pt>
                <c:pt idx="5">
                  <c:v>39749.679999999993</c:v>
                </c:pt>
                <c:pt idx="6">
                  <c:v>39803.80999999999</c:v>
                </c:pt>
                <c:pt idx="7">
                  <c:v>35544.75</c:v>
                </c:pt>
                <c:pt idx="8">
                  <c:v>33313.42</c:v>
                </c:pt>
                <c:pt idx="9">
                  <c:v>30420.769999999993</c:v>
                </c:pt>
                <c:pt idx="10">
                  <c:v>28577.89</c:v>
                </c:pt>
                <c:pt idx="11">
                  <c:v>25500.309999999998</c:v>
                </c:pt>
              </c:numCache>
            </c:numRef>
          </c:val>
          <c:smooth val="0"/>
          <c:extLst xmlns:c16r2="http://schemas.microsoft.com/office/drawing/2015/06/chart">
            <c:ext xmlns:c16="http://schemas.microsoft.com/office/drawing/2014/chart" uri="{C3380CC4-5D6E-409C-BE32-E72D297353CC}">
              <c16:uniqueId val="{00000006-9892-45DC-886B-4D0FBB8EDBCC}"/>
            </c:ext>
          </c:extLst>
        </c:ser>
        <c:ser>
          <c:idx val="7"/>
          <c:order val="7"/>
          <c:tx>
            <c:strRef>
              <c:f>'Año 2018'!$B$517</c:f>
              <c:strCache>
                <c:ptCount val="1"/>
                <c:pt idx="0">
                  <c:v>Diners Club</c:v>
                </c:pt>
              </c:strCache>
            </c:strRef>
          </c:tx>
          <c:cat>
            <c:strRef>
              <c:f>'Año 2018'!$C$509:$N$509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2018'!$C$517:$N$517</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892-45DC-886B-4D0FBB8EDBCC}"/>
            </c:ext>
          </c:extLst>
        </c:ser>
        <c:dLbls>
          <c:showLegendKey val="0"/>
          <c:showVal val="0"/>
          <c:showCatName val="0"/>
          <c:showSerName val="0"/>
          <c:showPercent val="0"/>
          <c:showBubbleSize val="0"/>
        </c:dLbls>
        <c:marker val="1"/>
        <c:smooth val="0"/>
        <c:axId val="173031424"/>
        <c:axId val="173033344"/>
      </c:lineChart>
      <c:catAx>
        <c:axId val="173031424"/>
        <c:scaling>
          <c:orientation val="minMax"/>
        </c:scaling>
        <c:delete val="0"/>
        <c:axPos val="b"/>
        <c:title>
          <c:tx>
            <c:rich>
              <a:bodyPr/>
              <a:lstStyle/>
              <a:p>
                <a:pPr>
                  <a:defRPr/>
                </a:pPr>
                <a:r>
                  <a:rPr lang="es-EC"/>
                  <a:t>Mes</a:t>
                </a:r>
              </a:p>
            </c:rich>
          </c:tx>
          <c:layout/>
          <c:overlay val="0"/>
        </c:title>
        <c:numFmt formatCode="General" sourceLinked="0"/>
        <c:majorTickMark val="out"/>
        <c:minorTickMark val="none"/>
        <c:tickLblPos val="nextTo"/>
        <c:txPr>
          <a:bodyPr rot="-5400000" vert="horz"/>
          <a:lstStyle/>
          <a:p>
            <a:pPr>
              <a:defRPr/>
            </a:pPr>
            <a:endParaRPr lang="es-EC"/>
          </a:p>
        </c:txPr>
        <c:crossAx val="173033344"/>
        <c:crosses val="autoZero"/>
        <c:auto val="1"/>
        <c:lblAlgn val="ctr"/>
        <c:lblOffset val="100"/>
        <c:noMultiLvlLbl val="0"/>
      </c:catAx>
      <c:valAx>
        <c:axId val="173033344"/>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17303142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marca</a:t>
            </a:r>
            <a:endParaRPr lang="es-EC"/>
          </a:p>
        </c:rich>
      </c:tx>
      <c:layout>
        <c:manualLayout>
          <c:xMode val="edge"/>
          <c:yMode val="edge"/>
          <c:x val="0.25324347826086957"/>
          <c:y val="1.6527663665080995E-2"/>
        </c:manualLayout>
      </c:layout>
      <c:overlay val="1"/>
    </c:title>
    <c:autoTitleDeleted val="0"/>
    <c:plotArea>
      <c:layout>
        <c:manualLayout>
          <c:layoutTarget val="inner"/>
          <c:xMode val="edge"/>
          <c:yMode val="edge"/>
          <c:x val="0.13445579710144928"/>
          <c:y val="0.11322143685695026"/>
          <c:w val="0.62642922705314008"/>
          <c:h val="0.60289685262963366"/>
        </c:manualLayout>
      </c:layout>
      <c:lineChart>
        <c:grouping val="standard"/>
        <c:varyColors val="0"/>
        <c:ser>
          <c:idx val="0"/>
          <c:order val="0"/>
          <c:tx>
            <c:strRef>
              <c:f>'Año 2018'!$B$547</c:f>
              <c:strCache>
                <c:ptCount val="1"/>
                <c:pt idx="0">
                  <c:v>Visa</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2018'!$C$547:$N$547</c:f>
              <c:numCache>
                <c:formatCode>_("$"\ * #,##0_);_("$"\ * \(#,##0\);_("$"\ * "-"??_);_(@_)</c:formatCode>
                <c:ptCount val="12"/>
                <c:pt idx="0">
                  <c:v>753955457.23999727</c:v>
                </c:pt>
                <c:pt idx="1">
                  <c:v>754684182.29000282</c:v>
                </c:pt>
                <c:pt idx="2">
                  <c:v>759804285.60000086</c:v>
                </c:pt>
                <c:pt idx="3">
                  <c:v>776262154.71000004</c:v>
                </c:pt>
                <c:pt idx="4">
                  <c:v>801176451.21000409</c:v>
                </c:pt>
                <c:pt idx="5">
                  <c:v>823721588.60999727</c:v>
                </c:pt>
                <c:pt idx="6">
                  <c:v>840886404.97000086</c:v>
                </c:pt>
                <c:pt idx="7">
                  <c:v>883841646.42999017</c:v>
                </c:pt>
                <c:pt idx="8">
                  <c:v>920187608.23999536</c:v>
                </c:pt>
                <c:pt idx="9">
                  <c:v>936521577.46999812</c:v>
                </c:pt>
                <c:pt idx="10">
                  <c:v>972134726.84999907</c:v>
                </c:pt>
                <c:pt idx="11">
                  <c:v>1000009552.8099955</c:v>
                </c:pt>
              </c:numCache>
            </c:numRef>
          </c:val>
          <c:smooth val="1"/>
          <c:extLst xmlns:c16r2="http://schemas.microsoft.com/office/drawing/2015/06/chart">
            <c:ext xmlns:c16="http://schemas.microsoft.com/office/drawing/2014/chart" uri="{C3380CC4-5D6E-409C-BE32-E72D297353CC}">
              <c16:uniqueId val="{00000000-5093-4473-BD7D-71658CF7865C}"/>
            </c:ext>
          </c:extLst>
        </c:ser>
        <c:ser>
          <c:idx val="1"/>
          <c:order val="1"/>
          <c:tx>
            <c:strRef>
              <c:f>'Año 2018'!$B$548</c:f>
              <c:strCache>
                <c:ptCount val="1"/>
                <c:pt idx="0">
                  <c:v>Mastercard</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2018'!$C$548:$N$548</c:f>
              <c:numCache>
                <c:formatCode>_("$"\ * #,##0_);_("$"\ * \(#,##0\);_("$"\ * "-"??_);_(@_)</c:formatCode>
                <c:ptCount val="12"/>
                <c:pt idx="0">
                  <c:v>597428794.53000021</c:v>
                </c:pt>
                <c:pt idx="1">
                  <c:v>593985013.11000013</c:v>
                </c:pt>
                <c:pt idx="2">
                  <c:v>603490531.99999976</c:v>
                </c:pt>
                <c:pt idx="3">
                  <c:v>604233095.53000331</c:v>
                </c:pt>
                <c:pt idx="4">
                  <c:v>618961507.97999811</c:v>
                </c:pt>
                <c:pt idx="5">
                  <c:v>629620366.93999767</c:v>
                </c:pt>
                <c:pt idx="6">
                  <c:v>635638591.40999866</c:v>
                </c:pt>
                <c:pt idx="7">
                  <c:v>652223519.72000146</c:v>
                </c:pt>
                <c:pt idx="8">
                  <c:v>653039511.4100014</c:v>
                </c:pt>
                <c:pt idx="9">
                  <c:v>660870574.07000065</c:v>
                </c:pt>
                <c:pt idx="10">
                  <c:v>676821161.83999956</c:v>
                </c:pt>
                <c:pt idx="11">
                  <c:v>687667290.1100055</c:v>
                </c:pt>
              </c:numCache>
            </c:numRef>
          </c:val>
          <c:smooth val="1"/>
          <c:extLst xmlns:c16r2="http://schemas.microsoft.com/office/drawing/2015/06/chart">
            <c:ext xmlns:c16="http://schemas.microsoft.com/office/drawing/2014/chart" uri="{C3380CC4-5D6E-409C-BE32-E72D297353CC}">
              <c16:uniqueId val="{00000001-5093-4473-BD7D-71658CF7865C}"/>
            </c:ext>
          </c:extLst>
        </c:ser>
        <c:ser>
          <c:idx val="2"/>
          <c:order val="2"/>
          <c:tx>
            <c:strRef>
              <c:f>'Año 2018'!$B$549</c:f>
              <c:strCache>
                <c:ptCount val="1"/>
                <c:pt idx="0">
                  <c:v>Diners Club</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2018'!$C$549:$N$549</c:f>
              <c:numCache>
                <c:formatCode>_("$"\ * #,##0_);_("$"\ * \(#,##0\);_("$"\ * "-"??_);_(@_)</c:formatCode>
                <c:ptCount val="12"/>
                <c:pt idx="0">
                  <c:v>819074618.15999937</c:v>
                </c:pt>
                <c:pt idx="1">
                  <c:v>809065827.48000026</c:v>
                </c:pt>
                <c:pt idx="2">
                  <c:v>837605178.53999865</c:v>
                </c:pt>
                <c:pt idx="3">
                  <c:v>862398096.05000103</c:v>
                </c:pt>
                <c:pt idx="4">
                  <c:v>891192653.17999566</c:v>
                </c:pt>
                <c:pt idx="5">
                  <c:v>908027118.89000094</c:v>
                </c:pt>
                <c:pt idx="6">
                  <c:v>994709726.980003</c:v>
                </c:pt>
                <c:pt idx="7">
                  <c:v>1017175460.2899977</c:v>
                </c:pt>
                <c:pt idx="8">
                  <c:v>1057736928.0400114</c:v>
                </c:pt>
                <c:pt idx="9">
                  <c:v>1092183792.9300025</c:v>
                </c:pt>
                <c:pt idx="10">
                  <c:v>1110310652.559999</c:v>
                </c:pt>
                <c:pt idx="11">
                  <c:v>1127801861.3399968</c:v>
                </c:pt>
              </c:numCache>
            </c:numRef>
          </c:val>
          <c:smooth val="1"/>
          <c:extLst xmlns:c16r2="http://schemas.microsoft.com/office/drawing/2015/06/chart">
            <c:ext xmlns:c16="http://schemas.microsoft.com/office/drawing/2014/chart" uri="{C3380CC4-5D6E-409C-BE32-E72D297353CC}">
              <c16:uniqueId val="{00000002-5093-4473-BD7D-71658CF7865C}"/>
            </c:ext>
          </c:extLst>
        </c:ser>
        <c:ser>
          <c:idx val="3"/>
          <c:order val="3"/>
          <c:tx>
            <c:strRef>
              <c:f>'Año 2018'!$B$550</c:f>
              <c:strCache>
                <c:ptCount val="1"/>
                <c:pt idx="0">
                  <c:v>American Express</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2018'!$C$550:$N$550</c:f>
              <c:numCache>
                <c:formatCode>_("$"\ * #,##0_);_("$"\ * \(#,##0\);_("$"\ * "-"??_);_(@_)</c:formatCode>
                <c:ptCount val="12"/>
                <c:pt idx="0">
                  <c:v>134209264.49000016</c:v>
                </c:pt>
                <c:pt idx="1">
                  <c:v>134914376.67999998</c:v>
                </c:pt>
                <c:pt idx="2">
                  <c:v>136311577.73000014</c:v>
                </c:pt>
                <c:pt idx="3">
                  <c:v>139613677.9500002</c:v>
                </c:pt>
                <c:pt idx="4">
                  <c:v>149677659.83000004</c:v>
                </c:pt>
                <c:pt idx="5">
                  <c:v>152867030.45000008</c:v>
                </c:pt>
                <c:pt idx="6">
                  <c:v>155899703.98000002</c:v>
                </c:pt>
                <c:pt idx="7">
                  <c:v>160001089.86999989</c:v>
                </c:pt>
                <c:pt idx="8">
                  <c:v>164105363.3300001</c:v>
                </c:pt>
                <c:pt idx="9">
                  <c:v>167904302.84999979</c:v>
                </c:pt>
                <c:pt idx="10">
                  <c:v>171963124.01999977</c:v>
                </c:pt>
                <c:pt idx="11">
                  <c:v>176987175.21000019</c:v>
                </c:pt>
              </c:numCache>
            </c:numRef>
          </c:val>
          <c:smooth val="0"/>
          <c:extLst xmlns:c16r2="http://schemas.microsoft.com/office/drawing/2015/06/chart">
            <c:ext xmlns:c16="http://schemas.microsoft.com/office/drawing/2014/chart" uri="{C3380CC4-5D6E-409C-BE32-E72D297353CC}">
              <c16:uniqueId val="{00000003-5093-4473-BD7D-71658CF7865C}"/>
            </c:ext>
          </c:extLst>
        </c:ser>
        <c:ser>
          <c:idx val="4"/>
          <c:order val="4"/>
          <c:tx>
            <c:strRef>
              <c:f>'Año 2018'!$B$551</c:f>
              <c:strCache>
                <c:ptCount val="1"/>
                <c:pt idx="0">
                  <c:v>Alía</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2018'!$C$551:$N$551</c:f>
              <c:numCache>
                <c:formatCode>_("$"\ * #,##0_);_("$"\ * \(#,##0\);_("$"\ * "-"??_);_(@_)</c:formatCode>
                <c:ptCount val="12"/>
                <c:pt idx="0">
                  <c:v>186859357.4299998</c:v>
                </c:pt>
                <c:pt idx="1">
                  <c:v>182544893.61000001</c:v>
                </c:pt>
                <c:pt idx="2">
                  <c:v>181591145.15000007</c:v>
                </c:pt>
                <c:pt idx="3">
                  <c:v>181387038.48999995</c:v>
                </c:pt>
                <c:pt idx="4">
                  <c:v>189074434.65999994</c:v>
                </c:pt>
                <c:pt idx="5">
                  <c:v>193451868.20000005</c:v>
                </c:pt>
                <c:pt idx="6">
                  <c:v>195672408.14000043</c:v>
                </c:pt>
                <c:pt idx="7">
                  <c:v>195779375.61000022</c:v>
                </c:pt>
                <c:pt idx="8">
                  <c:v>195215938.80000007</c:v>
                </c:pt>
                <c:pt idx="9">
                  <c:v>196144092.05000028</c:v>
                </c:pt>
                <c:pt idx="10">
                  <c:v>199068418.36000007</c:v>
                </c:pt>
                <c:pt idx="11">
                  <c:v>202569139.33999997</c:v>
                </c:pt>
              </c:numCache>
            </c:numRef>
          </c:val>
          <c:smooth val="0"/>
          <c:extLst xmlns:c16r2="http://schemas.microsoft.com/office/drawing/2015/06/chart">
            <c:ext xmlns:c16="http://schemas.microsoft.com/office/drawing/2014/chart" uri="{C3380CC4-5D6E-409C-BE32-E72D297353CC}">
              <c16:uniqueId val="{00000004-5093-4473-BD7D-71658CF7865C}"/>
            </c:ext>
          </c:extLst>
        </c:ser>
        <c:ser>
          <c:idx val="5"/>
          <c:order val="5"/>
          <c:tx>
            <c:strRef>
              <c:f>'Año 2018'!$B$552</c:f>
              <c:strCache>
                <c:ptCount val="1"/>
                <c:pt idx="0">
                  <c:v>Discover</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2018'!$C$552:$N$552</c:f>
              <c:numCache>
                <c:formatCode>_("$"\ * #,##0_);_("$"\ * \(#,##0\);_("$"\ * "-"??_);_(@_)</c:formatCode>
                <c:ptCount val="12"/>
                <c:pt idx="0">
                  <c:v>31728882.059999976</c:v>
                </c:pt>
                <c:pt idx="1">
                  <c:v>33442874.899999954</c:v>
                </c:pt>
                <c:pt idx="2">
                  <c:v>37500215.700000025</c:v>
                </c:pt>
                <c:pt idx="3">
                  <c:v>39643136.940000124</c:v>
                </c:pt>
                <c:pt idx="4">
                  <c:v>41362480.850000001</c:v>
                </c:pt>
                <c:pt idx="5">
                  <c:v>42600450.030000024</c:v>
                </c:pt>
                <c:pt idx="6">
                  <c:v>43462589.549999975</c:v>
                </c:pt>
                <c:pt idx="7">
                  <c:v>46689118.999999948</c:v>
                </c:pt>
                <c:pt idx="8">
                  <c:v>51000686.200000025</c:v>
                </c:pt>
                <c:pt idx="9">
                  <c:v>50794268.219999991</c:v>
                </c:pt>
                <c:pt idx="10">
                  <c:v>52414496.220000051</c:v>
                </c:pt>
                <c:pt idx="11">
                  <c:v>55831031.800000049</c:v>
                </c:pt>
              </c:numCache>
            </c:numRef>
          </c:val>
          <c:smooth val="1"/>
          <c:extLst xmlns:c16r2="http://schemas.microsoft.com/office/drawing/2015/06/chart">
            <c:ext xmlns:c16="http://schemas.microsoft.com/office/drawing/2014/chart" uri="{C3380CC4-5D6E-409C-BE32-E72D297353CC}">
              <c16:uniqueId val="{00000005-5093-4473-BD7D-71658CF7865C}"/>
            </c:ext>
          </c:extLst>
        </c:ser>
        <c:ser>
          <c:idx val="6"/>
          <c:order val="6"/>
          <c:tx>
            <c:strRef>
              <c:f>'Año 2018'!$B$553</c:f>
              <c:strCache>
                <c:ptCount val="1"/>
                <c:pt idx="0">
                  <c:v>Otras marcas</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2018'!$C$553:$N$553</c:f>
              <c:numCache>
                <c:formatCode>_("$"\ * #,##0_);_("$"\ * \(#,##0\);_("$"\ * "-"??_);_(@_)</c:formatCode>
                <c:ptCount val="12"/>
                <c:pt idx="0">
                  <c:v>1053685.9599999997</c:v>
                </c:pt>
                <c:pt idx="1">
                  <c:v>995946.03000000026</c:v>
                </c:pt>
                <c:pt idx="2">
                  <c:v>1068253.7000000004</c:v>
                </c:pt>
                <c:pt idx="3">
                  <c:v>861897.37999999966</c:v>
                </c:pt>
                <c:pt idx="4">
                  <c:v>881194.27</c:v>
                </c:pt>
                <c:pt idx="5">
                  <c:v>872681.26999999979</c:v>
                </c:pt>
                <c:pt idx="6">
                  <c:v>912344.55</c:v>
                </c:pt>
                <c:pt idx="7">
                  <c:v>1063079.0499999998</c:v>
                </c:pt>
                <c:pt idx="8">
                  <c:v>1041112.2299999997</c:v>
                </c:pt>
                <c:pt idx="9">
                  <c:v>1125296.7500000009</c:v>
                </c:pt>
                <c:pt idx="10">
                  <c:v>1187817.7299999997</c:v>
                </c:pt>
                <c:pt idx="11">
                  <c:v>1115568.22</c:v>
                </c:pt>
              </c:numCache>
            </c:numRef>
          </c:val>
          <c:smooth val="0"/>
          <c:extLst xmlns:c16r2="http://schemas.microsoft.com/office/drawing/2015/06/chart">
            <c:ext xmlns:c16="http://schemas.microsoft.com/office/drawing/2014/chart" uri="{C3380CC4-5D6E-409C-BE32-E72D297353CC}">
              <c16:uniqueId val="{00000006-5093-4473-BD7D-71658CF7865C}"/>
            </c:ext>
          </c:extLst>
        </c:ser>
        <c:ser>
          <c:idx val="7"/>
          <c:order val="7"/>
          <c:tx>
            <c:strRef>
              <c:f>'Año 2018'!$B$554</c:f>
              <c:strCache>
                <c:ptCount val="1"/>
                <c:pt idx="0">
                  <c:v>Cuota fácil</c:v>
                </c:pt>
              </c:strCache>
            </c:strRef>
          </c:tx>
          <c:cat>
            <c:strRef>
              <c:f>'Año 2018'!$C$546:$N$546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2018'!$C$554:$N$554</c:f>
              <c:numCache>
                <c:formatCode>_("$"\ * #,##0_);_("$"\ * \(#,##0\);_("$"\ * "-"??_);_(@_)</c:formatCode>
                <c:ptCount val="12"/>
                <c:pt idx="0">
                  <c:v>461163.78000000026</c:v>
                </c:pt>
                <c:pt idx="1">
                  <c:v>417765.4600000002</c:v>
                </c:pt>
                <c:pt idx="2">
                  <c:v>339375.39999999985</c:v>
                </c:pt>
                <c:pt idx="3">
                  <c:v>282578.59999999998</c:v>
                </c:pt>
                <c:pt idx="4">
                  <c:v>250164.25000000006</c:v>
                </c:pt>
                <c:pt idx="5">
                  <c:v>222751.49000000005</c:v>
                </c:pt>
                <c:pt idx="6">
                  <c:v>204883.92000000007</c:v>
                </c:pt>
                <c:pt idx="7">
                  <c:v>185754.98</c:v>
                </c:pt>
                <c:pt idx="8">
                  <c:v>172287.97999999995</c:v>
                </c:pt>
                <c:pt idx="9">
                  <c:v>154417.69</c:v>
                </c:pt>
                <c:pt idx="10">
                  <c:v>147916.70000000001</c:v>
                </c:pt>
                <c:pt idx="11">
                  <c:v>139187.88999999998</c:v>
                </c:pt>
              </c:numCache>
            </c:numRef>
          </c:val>
          <c:smooth val="0"/>
          <c:extLst xmlns:c16r2="http://schemas.microsoft.com/office/drawing/2015/06/chart">
            <c:ext xmlns:c16="http://schemas.microsoft.com/office/drawing/2014/chart" uri="{C3380CC4-5D6E-409C-BE32-E72D297353CC}">
              <c16:uniqueId val="{00000007-5093-4473-BD7D-71658CF7865C}"/>
            </c:ext>
          </c:extLst>
        </c:ser>
        <c:dLbls>
          <c:showLegendKey val="0"/>
          <c:showVal val="0"/>
          <c:showCatName val="0"/>
          <c:showSerName val="0"/>
          <c:showPercent val="0"/>
          <c:showBubbleSize val="0"/>
        </c:dLbls>
        <c:marker val="1"/>
        <c:smooth val="0"/>
        <c:axId val="174135936"/>
        <c:axId val="174138112"/>
      </c:lineChart>
      <c:catAx>
        <c:axId val="174135936"/>
        <c:scaling>
          <c:orientation val="minMax"/>
        </c:scaling>
        <c:delete val="0"/>
        <c:axPos val="b"/>
        <c:title>
          <c:tx>
            <c:rich>
              <a:bodyPr/>
              <a:lstStyle/>
              <a:p>
                <a:pPr>
                  <a:defRPr/>
                </a:pPr>
                <a:r>
                  <a:rPr lang="es-EC"/>
                  <a:t>Mes</a:t>
                </a:r>
              </a:p>
            </c:rich>
          </c:tx>
          <c:layout/>
          <c:overlay val="0"/>
        </c:title>
        <c:numFmt formatCode="General" sourceLinked="0"/>
        <c:majorTickMark val="out"/>
        <c:minorTickMark val="none"/>
        <c:tickLblPos val="nextTo"/>
        <c:txPr>
          <a:bodyPr rot="-5400000" vert="horz"/>
          <a:lstStyle/>
          <a:p>
            <a:pPr>
              <a:defRPr/>
            </a:pPr>
            <a:endParaRPr lang="es-EC"/>
          </a:p>
        </c:txPr>
        <c:crossAx val="174138112"/>
        <c:crosses val="autoZero"/>
        <c:auto val="1"/>
        <c:lblAlgn val="ctr"/>
        <c:lblOffset val="100"/>
        <c:noMultiLvlLbl val="0"/>
      </c:catAx>
      <c:valAx>
        <c:axId val="174138112"/>
        <c:scaling>
          <c:orientation val="minMax"/>
        </c:scaling>
        <c:delete val="0"/>
        <c:axPos val="l"/>
        <c:title>
          <c:tx>
            <c:rich>
              <a:bodyPr rot="-5400000" vert="horz"/>
              <a:lstStyle/>
              <a:p>
                <a:pPr>
                  <a:defRPr/>
                </a:pPr>
                <a:r>
                  <a:rPr lang="es-EC"/>
                  <a:t>Saldo</a:t>
                </a:r>
                <a:r>
                  <a:rPr lang="es-EC" baseline="0"/>
                  <a:t> diferido (USD)</a:t>
                </a:r>
                <a:endParaRPr lang="es-EC"/>
              </a:p>
            </c:rich>
          </c:tx>
          <c:layout/>
          <c:overlay val="0"/>
        </c:title>
        <c:numFmt formatCode="_(&quot;$&quot;\ * #,##0_);_(&quot;$&quot;\ * \(#,##0\);_(&quot;$&quot;\ * &quot;-&quot;??_);_(@_)" sourceLinked="1"/>
        <c:majorTickMark val="out"/>
        <c:minorTickMark val="none"/>
        <c:tickLblPos val="nextTo"/>
        <c:crossAx val="174135936"/>
        <c:crosses val="autoZero"/>
        <c:crossBetween val="between"/>
      </c:valAx>
      <c:spPr>
        <a:ln>
          <a:solidFill>
            <a:schemeClr val="tx1"/>
          </a:solidFill>
        </a:ln>
      </c:spPr>
    </c:plotArea>
    <c:legend>
      <c:legendPos val="r"/>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marca</a:t>
            </a:r>
            <a:endParaRPr lang="es-EC"/>
          </a:p>
        </c:rich>
      </c:tx>
      <c:layout>
        <c:manualLayout>
          <c:xMode val="edge"/>
          <c:yMode val="edge"/>
          <c:x val="0.27676835748792272"/>
          <c:y val="1.6527663665080995E-2"/>
        </c:manualLayout>
      </c:layout>
      <c:overlay val="1"/>
    </c:title>
    <c:autoTitleDeleted val="0"/>
    <c:plotArea>
      <c:layout>
        <c:manualLayout>
          <c:layoutTarget val="inner"/>
          <c:xMode val="edge"/>
          <c:yMode val="edge"/>
          <c:x val="0.12667934782608695"/>
          <c:y val="0.11322143685695026"/>
          <c:w val="0.61426606280193241"/>
          <c:h val="0.60289685262963366"/>
        </c:manualLayout>
      </c:layout>
      <c:lineChart>
        <c:grouping val="standard"/>
        <c:varyColors val="0"/>
        <c:ser>
          <c:idx val="0"/>
          <c:order val="0"/>
          <c:tx>
            <c:strRef>
              <c:f>'Año 2018'!$B$622</c:f>
              <c:strCache>
                <c:ptCount val="1"/>
                <c:pt idx="0">
                  <c:v>Visa</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2018'!$C$622:$N$622</c:f>
              <c:numCache>
                <c:formatCode>_("$"\ * #,##0_);_("$"\ * \(#,##0\);_("$"\ * "-"??_);_(@_)</c:formatCode>
                <c:ptCount val="12"/>
                <c:pt idx="0">
                  <c:v>39862345.220000096</c:v>
                </c:pt>
                <c:pt idx="1">
                  <c:v>43050700.820000015</c:v>
                </c:pt>
                <c:pt idx="2">
                  <c:v>41377416.040000081</c:v>
                </c:pt>
                <c:pt idx="3">
                  <c:v>39443884.910000198</c:v>
                </c:pt>
                <c:pt idx="4">
                  <c:v>40993887.85000027</c:v>
                </c:pt>
                <c:pt idx="5">
                  <c:v>38903182.309999868</c:v>
                </c:pt>
                <c:pt idx="6">
                  <c:v>38705634.400000066</c:v>
                </c:pt>
                <c:pt idx="7">
                  <c:v>40546790.199999362</c:v>
                </c:pt>
                <c:pt idx="8">
                  <c:v>40123954.449999921</c:v>
                </c:pt>
                <c:pt idx="9">
                  <c:v>43791042.250000015</c:v>
                </c:pt>
                <c:pt idx="10">
                  <c:v>40476496.189999983</c:v>
                </c:pt>
                <c:pt idx="11">
                  <c:v>38117932.079999983</c:v>
                </c:pt>
              </c:numCache>
            </c:numRef>
          </c:val>
          <c:smooth val="1"/>
          <c:extLst xmlns:c16r2="http://schemas.microsoft.com/office/drawing/2015/06/chart">
            <c:ext xmlns:c16="http://schemas.microsoft.com/office/drawing/2014/chart" uri="{C3380CC4-5D6E-409C-BE32-E72D297353CC}">
              <c16:uniqueId val="{00000000-800C-4D20-B51C-11D423557ECF}"/>
            </c:ext>
          </c:extLst>
        </c:ser>
        <c:ser>
          <c:idx val="1"/>
          <c:order val="1"/>
          <c:tx>
            <c:strRef>
              <c:f>'Año 2018'!$B$623</c:f>
              <c:strCache>
                <c:ptCount val="1"/>
                <c:pt idx="0">
                  <c:v>Mastercard</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2018'!$C$623:$N$623</c:f>
              <c:numCache>
                <c:formatCode>_("$"\ * #,##0_);_("$"\ * \(#,##0\);_("$"\ * "-"??_);_(@_)</c:formatCode>
                <c:ptCount val="12"/>
                <c:pt idx="0">
                  <c:v>17635587.620000031</c:v>
                </c:pt>
                <c:pt idx="1">
                  <c:v>19429740.790000081</c:v>
                </c:pt>
                <c:pt idx="2">
                  <c:v>18601842.530000005</c:v>
                </c:pt>
                <c:pt idx="3">
                  <c:v>16575853.030000044</c:v>
                </c:pt>
                <c:pt idx="4">
                  <c:v>18105645.429999955</c:v>
                </c:pt>
                <c:pt idx="5">
                  <c:v>17017169.899999924</c:v>
                </c:pt>
                <c:pt idx="6">
                  <c:v>17483786.550000101</c:v>
                </c:pt>
                <c:pt idx="7">
                  <c:v>20341036.859999977</c:v>
                </c:pt>
                <c:pt idx="8">
                  <c:v>20921103.209999897</c:v>
                </c:pt>
                <c:pt idx="9">
                  <c:v>22457963.37000002</c:v>
                </c:pt>
                <c:pt idx="10">
                  <c:v>21274183.380000133</c:v>
                </c:pt>
                <c:pt idx="11">
                  <c:v>19854630.779999953</c:v>
                </c:pt>
              </c:numCache>
            </c:numRef>
          </c:val>
          <c:smooth val="1"/>
          <c:extLst xmlns:c16r2="http://schemas.microsoft.com/office/drawing/2015/06/chart">
            <c:ext xmlns:c16="http://schemas.microsoft.com/office/drawing/2014/chart" uri="{C3380CC4-5D6E-409C-BE32-E72D297353CC}">
              <c16:uniqueId val="{00000001-800C-4D20-B51C-11D423557ECF}"/>
            </c:ext>
          </c:extLst>
        </c:ser>
        <c:ser>
          <c:idx val="2"/>
          <c:order val="2"/>
          <c:tx>
            <c:strRef>
              <c:f>'Año 2018'!$B$624</c:f>
              <c:strCache>
                <c:ptCount val="1"/>
                <c:pt idx="0">
                  <c:v>American Express</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2018'!$C$624:$N$624</c:f>
              <c:numCache>
                <c:formatCode>_("$"\ * #,##0_);_("$"\ * \(#,##0\);_("$"\ * "-"??_);_(@_)</c:formatCode>
                <c:ptCount val="12"/>
                <c:pt idx="0">
                  <c:v>19132402.150000013</c:v>
                </c:pt>
                <c:pt idx="1">
                  <c:v>16071092.98</c:v>
                </c:pt>
                <c:pt idx="2">
                  <c:v>16753834.340000009</c:v>
                </c:pt>
                <c:pt idx="3">
                  <c:v>15231712.370000007</c:v>
                </c:pt>
                <c:pt idx="4">
                  <c:v>15410081.150000008</c:v>
                </c:pt>
                <c:pt idx="5">
                  <c:v>14092678.610000007</c:v>
                </c:pt>
                <c:pt idx="6">
                  <c:v>13520661.109999996</c:v>
                </c:pt>
                <c:pt idx="7">
                  <c:v>13760743.04000001</c:v>
                </c:pt>
                <c:pt idx="8">
                  <c:v>12850557.59999997</c:v>
                </c:pt>
                <c:pt idx="9">
                  <c:v>14567330.759999996</c:v>
                </c:pt>
                <c:pt idx="10">
                  <c:v>12595816.990000021</c:v>
                </c:pt>
                <c:pt idx="11">
                  <c:v>12228108.530000003</c:v>
                </c:pt>
              </c:numCache>
            </c:numRef>
          </c:val>
          <c:smooth val="1"/>
          <c:extLst xmlns:c16r2="http://schemas.microsoft.com/office/drawing/2015/06/chart">
            <c:ext xmlns:c16="http://schemas.microsoft.com/office/drawing/2014/chart" uri="{C3380CC4-5D6E-409C-BE32-E72D297353CC}">
              <c16:uniqueId val="{00000002-800C-4D20-B51C-11D423557ECF}"/>
            </c:ext>
          </c:extLst>
        </c:ser>
        <c:ser>
          <c:idx val="3"/>
          <c:order val="3"/>
          <c:tx>
            <c:strRef>
              <c:f>'Año 2018'!$B$625</c:f>
              <c:strCache>
                <c:ptCount val="1"/>
                <c:pt idx="0">
                  <c:v>Alía</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2018'!$C$625:$N$625</c:f>
              <c:numCache>
                <c:formatCode>_("$"\ * #,##0_);_("$"\ * \(#,##0\);_("$"\ * "-"??_);_(@_)</c:formatCode>
                <c:ptCount val="12"/>
                <c:pt idx="0">
                  <c:v>13951580.290000003</c:v>
                </c:pt>
                <c:pt idx="1">
                  <c:v>14035714.730000013</c:v>
                </c:pt>
                <c:pt idx="2">
                  <c:v>14172138.149999999</c:v>
                </c:pt>
                <c:pt idx="3">
                  <c:v>13250522.65000001</c:v>
                </c:pt>
                <c:pt idx="4">
                  <c:v>13101663.98000001</c:v>
                </c:pt>
                <c:pt idx="5">
                  <c:v>12693225.430000011</c:v>
                </c:pt>
                <c:pt idx="6">
                  <c:v>13081638.930000005</c:v>
                </c:pt>
                <c:pt idx="7">
                  <c:v>13335709.859999996</c:v>
                </c:pt>
                <c:pt idx="8">
                  <c:v>14061832.869999979</c:v>
                </c:pt>
                <c:pt idx="9">
                  <c:v>14727404.019999996</c:v>
                </c:pt>
                <c:pt idx="10">
                  <c:v>15415594.02</c:v>
                </c:pt>
                <c:pt idx="11">
                  <c:v>14623765.279999994</c:v>
                </c:pt>
              </c:numCache>
            </c:numRef>
          </c:val>
          <c:smooth val="1"/>
          <c:extLst xmlns:c16r2="http://schemas.microsoft.com/office/drawing/2015/06/chart">
            <c:ext xmlns:c16="http://schemas.microsoft.com/office/drawing/2014/chart" uri="{C3380CC4-5D6E-409C-BE32-E72D297353CC}">
              <c16:uniqueId val="{00000003-800C-4D20-B51C-11D423557ECF}"/>
            </c:ext>
          </c:extLst>
        </c:ser>
        <c:ser>
          <c:idx val="4"/>
          <c:order val="4"/>
          <c:tx>
            <c:strRef>
              <c:f>'Año 2018'!$B$626</c:f>
              <c:strCache>
                <c:ptCount val="1"/>
                <c:pt idx="0">
                  <c:v>Diners Club</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2018'!$C$626:$N$626</c:f>
              <c:numCache>
                <c:formatCode>_("$"\ * #,##0_);_("$"\ * \(#,##0\);_("$"\ * "-"??_);_(@_)</c:formatCode>
                <c:ptCount val="12"/>
                <c:pt idx="0">
                  <c:v>7700726.5999999586</c:v>
                </c:pt>
                <c:pt idx="1">
                  <c:v>9158348.2900000252</c:v>
                </c:pt>
                <c:pt idx="2">
                  <c:v>8782981.3700000048</c:v>
                </c:pt>
                <c:pt idx="3">
                  <c:v>9504913.5300000217</c:v>
                </c:pt>
                <c:pt idx="4">
                  <c:v>9176184.8599999715</c:v>
                </c:pt>
                <c:pt idx="5">
                  <c:v>8846968.3899999931</c:v>
                </c:pt>
                <c:pt idx="6">
                  <c:v>3837001.93</c:v>
                </c:pt>
                <c:pt idx="7">
                  <c:v>8858880.5399999674</c:v>
                </c:pt>
                <c:pt idx="8">
                  <c:v>8042386.4299999131</c:v>
                </c:pt>
                <c:pt idx="9">
                  <c:v>4117387.1600000155</c:v>
                </c:pt>
                <c:pt idx="10">
                  <c:v>4420964.8400000054</c:v>
                </c:pt>
                <c:pt idx="11">
                  <c:v>4239841.4999999795</c:v>
                </c:pt>
              </c:numCache>
            </c:numRef>
          </c:val>
          <c:smooth val="1"/>
          <c:extLst xmlns:c16r2="http://schemas.microsoft.com/office/drawing/2015/06/chart">
            <c:ext xmlns:c16="http://schemas.microsoft.com/office/drawing/2014/chart" uri="{C3380CC4-5D6E-409C-BE32-E72D297353CC}">
              <c16:uniqueId val="{00000004-800C-4D20-B51C-11D423557ECF}"/>
            </c:ext>
          </c:extLst>
        </c:ser>
        <c:ser>
          <c:idx val="5"/>
          <c:order val="5"/>
          <c:tx>
            <c:strRef>
              <c:f>'Año 2018'!$B$627</c:f>
              <c:strCache>
                <c:ptCount val="1"/>
                <c:pt idx="0">
                  <c:v>Discover</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2018'!$C$627:$N$627</c:f>
              <c:numCache>
                <c:formatCode>_("$"\ * #,##0_);_("$"\ * \(#,##0\);_("$"\ * "-"??_);_(@_)</c:formatCode>
                <c:ptCount val="12"/>
                <c:pt idx="0">
                  <c:v>525825.14999999979</c:v>
                </c:pt>
                <c:pt idx="1">
                  <c:v>482648.5500000001</c:v>
                </c:pt>
                <c:pt idx="2">
                  <c:v>421227.25999999983</c:v>
                </c:pt>
                <c:pt idx="3">
                  <c:v>463252.90999999957</c:v>
                </c:pt>
                <c:pt idx="4">
                  <c:v>533162.54000000039</c:v>
                </c:pt>
                <c:pt idx="5">
                  <c:v>614008.0499999997</c:v>
                </c:pt>
                <c:pt idx="6">
                  <c:v>659628.53999999957</c:v>
                </c:pt>
                <c:pt idx="7">
                  <c:v>1075257.0399999998</c:v>
                </c:pt>
                <c:pt idx="8">
                  <c:v>951976.12999999861</c:v>
                </c:pt>
                <c:pt idx="9">
                  <c:v>694043.47000000009</c:v>
                </c:pt>
                <c:pt idx="10">
                  <c:v>741289.6899999982</c:v>
                </c:pt>
                <c:pt idx="11">
                  <c:v>702089.71999999892</c:v>
                </c:pt>
              </c:numCache>
            </c:numRef>
          </c:val>
          <c:smooth val="0"/>
          <c:extLst xmlns:c16r2="http://schemas.microsoft.com/office/drawing/2015/06/chart">
            <c:ext xmlns:c16="http://schemas.microsoft.com/office/drawing/2014/chart" uri="{C3380CC4-5D6E-409C-BE32-E72D297353CC}">
              <c16:uniqueId val="{00000005-800C-4D20-B51C-11D423557ECF}"/>
            </c:ext>
          </c:extLst>
        </c:ser>
        <c:ser>
          <c:idx val="6"/>
          <c:order val="6"/>
          <c:tx>
            <c:strRef>
              <c:f>'Año 2018'!$B$628</c:f>
              <c:strCache>
                <c:ptCount val="1"/>
                <c:pt idx="0">
                  <c:v>Otras marcas</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2018'!$C$628:$N$628</c:f>
              <c:numCache>
                <c:formatCode>_("$"\ * #,##0_);_("$"\ * \(#,##0\);_("$"\ * "-"??_);_(@_)</c:formatCode>
                <c:ptCount val="12"/>
                <c:pt idx="0">
                  <c:v>73074.729999999967</c:v>
                </c:pt>
                <c:pt idx="1">
                  <c:v>81146.219999999972</c:v>
                </c:pt>
                <c:pt idx="2">
                  <c:v>77718.950000000041</c:v>
                </c:pt>
                <c:pt idx="3">
                  <c:v>24701.44999999999</c:v>
                </c:pt>
                <c:pt idx="4">
                  <c:v>25719.329999999994</c:v>
                </c:pt>
                <c:pt idx="5">
                  <c:v>25589.429999999971</c:v>
                </c:pt>
                <c:pt idx="6">
                  <c:v>61521.090000000018</c:v>
                </c:pt>
                <c:pt idx="7">
                  <c:v>191001.18000000002</c:v>
                </c:pt>
                <c:pt idx="8">
                  <c:v>153752.94000000003</c:v>
                </c:pt>
                <c:pt idx="9">
                  <c:v>94941.53</c:v>
                </c:pt>
                <c:pt idx="10">
                  <c:v>86629.499999999942</c:v>
                </c:pt>
                <c:pt idx="11">
                  <c:v>136100.37999999995</c:v>
                </c:pt>
              </c:numCache>
            </c:numRef>
          </c:val>
          <c:smooth val="0"/>
          <c:extLst xmlns:c16r2="http://schemas.microsoft.com/office/drawing/2015/06/chart">
            <c:ext xmlns:c16="http://schemas.microsoft.com/office/drawing/2014/chart" uri="{C3380CC4-5D6E-409C-BE32-E72D297353CC}">
              <c16:uniqueId val="{00000006-800C-4D20-B51C-11D423557ECF}"/>
            </c:ext>
          </c:extLst>
        </c:ser>
        <c:ser>
          <c:idx val="7"/>
          <c:order val="7"/>
          <c:tx>
            <c:strRef>
              <c:f>'Año 2018'!$B$629</c:f>
              <c:strCache>
                <c:ptCount val="1"/>
                <c:pt idx="0">
                  <c:v>Cuota fácil</c:v>
                </c:pt>
              </c:strCache>
            </c:strRef>
          </c:tx>
          <c:cat>
            <c:strRef>
              <c:f>'Año 2018'!$C$621:$N$621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2018'!$C$629:$N$629</c:f>
              <c:numCache>
                <c:formatCode>_("$"\ * #,##0_);_("$"\ * \(#,##0\);_("$"\ * "-"??_);_(@_)</c:formatCode>
                <c:ptCount val="12"/>
                <c:pt idx="0">
                  <c:v>126898.97999999998</c:v>
                </c:pt>
                <c:pt idx="1">
                  <c:v>120803.3</c:v>
                </c:pt>
                <c:pt idx="2">
                  <c:v>115184.6</c:v>
                </c:pt>
                <c:pt idx="3">
                  <c:v>94266.119999999966</c:v>
                </c:pt>
                <c:pt idx="4">
                  <c:v>95538.410000000018</c:v>
                </c:pt>
                <c:pt idx="5">
                  <c:v>77543.129999999976</c:v>
                </c:pt>
                <c:pt idx="6">
                  <c:v>78964.499999999985</c:v>
                </c:pt>
                <c:pt idx="7">
                  <c:v>63317.700000000004</c:v>
                </c:pt>
                <c:pt idx="8">
                  <c:v>59915.770000000011</c:v>
                </c:pt>
                <c:pt idx="9">
                  <c:v>55369.950000000004</c:v>
                </c:pt>
                <c:pt idx="10">
                  <c:v>53609.470000000016</c:v>
                </c:pt>
                <c:pt idx="11">
                  <c:v>48510.340000000004</c:v>
                </c:pt>
              </c:numCache>
            </c:numRef>
          </c:val>
          <c:smooth val="0"/>
          <c:extLst xmlns:c16r2="http://schemas.microsoft.com/office/drawing/2015/06/chart">
            <c:ext xmlns:c16="http://schemas.microsoft.com/office/drawing/2014/chart" uri="{C3380CC4-5D6E-409C-BE32-E72D297353CC}">
              <c16:uniqueId val="{00000007-800C-4D20-B51C-11D423557ECF}"/>
            </c:ext>
          </c:extLst>
        </c:ser>
        <c:dLbls>
          <c:showLegendKey val="0"/>
          <c:showVal val="0"/>
          <c:showCatName val="0"/>
          <c:showSerName val="0"/>
          <c:showPercent val="0"/>
          <c:showBubbleSize val="0"/>
        </c:dLbls>
        <c:marker val="1"/>
        <c:smooth val="0"/>
        <c:axId val="174261376"/>
        <c:axId val="174263296"/>
      </c:lineChart>
      <c:catAx>
        <c:axId val="174261376"/>
        <c:scaling>
          <c:orientation val="minMax"/>
        </c:scaling>
        <c:delete val="0"/>
        <c:axPos val="b"/>
        <c:title>
          <c:tx>
            <c:rich>
              <a:bodyPr/>
              <a:lstStyle/>
              <a:p>
                <a:pPr>
                  <a:defRPr/>
                </a:pPr>
                <a:r>
                  <a:rPr lang="es-EC"/>
                  <a:t>Mes</a:t>
                </a:r>
              </a:p>
            </c:rich>
          </c:tx>
          <c:layout/>
          <c:overlay val="0"/>
        </c:title>
        <c:numFmt formatCode="General" sourceLinked="0"/>
        <c:majorTickMark val="out"/>
        <c:minorTickMark val="none"/>
        <c:tickLblPos val="nextTo"/>
        <c:txPr>
          <a:bodyPr rot="-5400000" vert="horz"/>
          <a:lstStyle/>
          <a:p>
            <a:pPr>
              <a:defRPr/>
            </a:pPr>
            <a:endParaRPr lang="es-EC"/>
          </a:p>
        </c:txPr>
        <c:crossAx val="174263296"/>
        <c:crosses val="autoZero"/>
        <c:auto val="1"/>
        <c:lblAlgn val="ctr"/>
        <c:lblOffset val="100"/>
        <c:noMultiLvlLbl val="0"/>
      </c:catAx>
      <c:valAx>
        <c:axId val="174263296"/>
        <c:scaling>
          <c:orientation val="minMax"/>
        </c:scaling>
        <c:delete val="0"/>
        <c:axPos val="l"/>
        <c:title>
          <c:tx>
            <c:rich>
              <a:bodyPr rot="-5400000" vert="horz"/>
              <a:lstStyle/>
              <a:p>
                <a:pPr>
                  <a:defRPr/>
                </a:pPr>
                <a:r>
                  <a:rPr lang="es-EC"/>
                  <a:t>Saldo</a:t>
                </a:r>
                <a:r>
                  <a:rPr lang="es-EC" baseline="0"/>
                  <a:t> en mora (USD)</a:t>
                </a:r>
                <a:endParaRPr lang="es-EC"/>
              </a:p>
            </c:rich>
          </c:tx>
          <c:layout/>
          <c:overlay val="0"/>
        </c:title>
        <c:numFmt formatCode="_(&quot;$&quot;\ * #,##0_);_(&quot;$&quot;\ * \(#,##0\);_(&quot;$&quot;\ * &quot;-&quot;??_);_(@_)" sourceLinked="1"/>
        <c:majorTickMark val="out"/>
        <c:minorTickMark val="none"/>
        <c:tickLblPos val="nextTo"/>
        <c:crossAx val="17426137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clasificación</a:t>
            </a:r>
            <a:endParaRPr lang="es-EC"/>
          </a:p>
        </c:rich>
      </c:tx>
      <c:layout>
        <c:manualLayout>
          <c:xMode val="edge"/>
          <c:yMode val="edge"/>
          <c:x val="0.11823309178743961"/>
          <c:y val="1.0854700854700855E-2"/>
        </c:manualLayout>
      </c:layout>
      <c:overlay val="1"/>
    </c:title>
    <c:autoTitleDeleted val="0"/>
    <c:plotArea>
      <c:layout>
        <c:manualLayout>
          <c:layoutTarget val="inner"/>
          <c:xMode val="edge"/>
          <c:yMode val="edge"/>
          <c:x val="0.11890289855072464"/>
          <c:y val="0.1142525641025641"/>
          <c:w val="0.66970615942028988"/>
          <c:h val="0.6060844017094017"/>
        </c:manualLayout>
      </c:layout>
      <c:lineChart>
        <c:grouping val="standard"/>
        <c:varyColors val="0"/>
        <c:ser>
          <c:idx val="0"/>
          <c:order val="0"/>
          <c:tx>
            <c:strRef>
              <c:f>'Año 2018'!$B$741</c:f>
              <c:strCache>
                <c:ptCount val="1"/>
                <c:pt idx="0">
                  <c:v>Persona natural</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2018'!$C$741:$N$741</c:f>
              <c:numCache>
                <c:formatCode>#,##0</c:formatCode>
                <c:ptCount val="12"/>
                <c:pt idx="0">
                  <c:v>2568148.0000000163</c:v>
                </c:pt>
                <c:pt idx="1">
                  <c:v>2590441.000000021</c:v>
                </c:pt>
                <c:pt idx="2">
                  <c:v>2603165</c:v>
                </c:pt>
                <c:pt idx="3">
                  <c:v>2620107.9999999763</c:v>
                </c:pt>
                <c:pt idx="4">
                  <c:v>2627683</c:v>
                </c:pt>
                <c:pt idx="5">
                  <c:v>2635029.9999999967</c:v>
                </c:pt>
                <c:pt idx="6">
                  <c:v>2660764.000000027</c:v>
                </c:pt>
                <c:pt idx="7">
                  <c:v>2683426</c:v>
                </c:pt>
                <c:pt idx="8">
                  <c:v>2706627.9999999758</c:v>
                </c:pt>
                <c:pt idx="9">
                  <c:v>2703722.999999993</c:v>
                </c:pt>
                <c:pt idx="10">
                  <c:v>2716111.000000021</c:v>
                </c:pt>
                <c:pt idx="11">
                  <c:v>2725322.0000000298</c:v>
                </c:pt>
              </c:numCache>
            </c:numRef>
          </c:val>
          <c:smooth val="1"/>
          <c:extLst xmlns:c16r2="http://schemas.microsoft.com/office/drawing/2015/06/chart">
            <c:ext xmlns:c16="http://schemas.microsoft.com/office/drawing/2014/chart" uri="{C3380CC4-5D6E-409C-BE32-E72D297353CC}">
              <c16:uniqueId val="{00000000-CA0A-4675-9510-B143C246A1F7}"/>
            </c:ext>
          </c:extLst>
        </c:ser>
        <c:ser>
          <c:idx val="1"/>
          <c:order val="1"/>
          <c:tx>
            <c:strRef>
              <c:f>'Año 2018'!$B$742</c:f>
              <c:strCache>
                <c:ptCount val="1"/>
                <c:pt idx="0">
                  <c:v>Marca compartida</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2018'!$C$742:$N$742</c:f>
              <c:numCache>
                <c:formatCode>#,##0</c:formatCode>
                <c:ptCount val="12"/>
                <c:pt idx="0">
                  <c:v>176498.00000000003</c:v>
                </c:pt>
                <c:pt idx="1">
                  <c:v>180512.00000000012</c:v>
                </c:pt>
                <c:pt idx="2">
                  <c:v>183951.00000000041</c:v>
                </c:pt>
                <c:pt idx="3">
                  <c:v>187246.99999999991</c:v>
                </c:pt>
                <c:pt idx="4">
                  <c:v>191850.99999999913</c:v>
                </c:pt>
                <c:pt idx="5">
                  <c:v>199400.00000000012</c:v>
                </c:pt>
                <c:pt idx="6">
                  <c:v>207736.00000000047</c:v>
                </c:pt>
                <c:pt idx="7">
                  <c:v>217190.0000000002</c:v>
                </c:pt>
                <c:pt idx="8">
                  <c:v>224697.00000000009</c:v>
                </c:pt>
                <c:pt idx="9">
                  <c:v>228390.99999999962</c:v>
                </c:pt>
                <c:pt idx="10">
                  <c:v>234075.99999999994</c:v>
                </c:pt>
                <c:pt idx="11">
                  <c:v>236464.00000000023</c:v>
                </c:pt>
              </c:numCache>
            </c:numRef>
          </c:val>
          <c:smooth val="1"/>
          <c:extLst xmlns:c16r2="http://schemas.microsoft.com/office/drawing/2015/06/chart">
            <c:ext xmlns:c16="http://schemas.microsoft.com/office/drawing/2014/chart" uri="{C3380CC4-5D6E-409C-BE32-E72D297353CC}">
              <c16:uniqueId val="{00000001-CA0A-4675-9510-B143C246A1F7}"/>
            </c:ext>
          </c:extLst>
        </c:ser>
        <c:ser>
          <c:idx val="2"/>
          <c:order val="2"/>
          <c:tx>
            <c:strRef>
              <c:f>'Año 2018'!$B$743</c:f>
              <c:strCache>
                <c:ptCount val="1"/>
                <c:pt idx="0">
                  <c:v>Micro</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2018'!$C$743:$N$743</c:f>
              <c:numCache>
                <c:formatCode>#,##0</c:formatCode>
                <c:ptCount val="12"/>
                <c:pt idx="0">
                  <c:v>83446.000000000102</c:v>
                </c:pt>
                <c:pt idx="1">
                  <c:v>86600.999999999985</c:v>
                </c:pt>
                <c:pt idx="2">
                  <c:v>88506.000000000073</c:v>
                </c:pt>
                <c:pt idx="3">
                  <c:v>96192</c:v>
                </c:pt>
                <c:pt idx="4">
                  <c:v>99483</c:v>
                </c:pt>
                <c:pt idx="5">
                  <c:v>108870.00000000001</c:v>
                </c:pt>
                <c:pt idx="6">
                  <c:v>118559.99999999999</c:v>
                </c:pt>
                <c:pt idx="7">
                  <c:v>120573.00000000003</c:v>
                </c:pt>
                <c:pt idx="8">
                  <c:v>126626.00000000004</c:v>
                </c:pt>
                <c:pt idx="9">
                  <c:v>125516.00000000009</c:v>
                </c:pt>
                <c:pt idx="10">
                  <c:v>131707.00000000012</c:v>
                </c:pt>
                <c:pt idx="11">
                  <c:v>135893.99999999994</c:v>
                </c:pt>
              </c:numCache>
            </c:numRef>
          </c:val>
          <c:smooth val="0"/>
          <c:extLst xmlns:c16r2="http://schemas.microsoft.com/office/drawing/2015/06/chart">
            <c:ext xmlns:c16="http://schemas.microsoft.com/office/drawing/2014/chart" uri="{C3380CC4-5D6E-409C-BE32-E72D297353CC}">
              <c16:uniqueId val="{00000002-CA0A-4675-9510-B143C246A1F7}"/>
            </c:ext>
          </c:extLst>
        </c:ser>
        <c:ser>
          <c:idx val="3"/>
          <c:order val="3"/>
          <c:tx>
            <c:strRef>
              <c:f>'Año 2018'!$B$744</c:f>
              <c:strCache>
                <c:ptCount val="1"/>
                <c:pt idx="0">
                  <c:v>Empresarial</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2018'!$C$744:$N$744</c:f>
              <c:numCache>
                <c:formatCode>#,##0</c:formatCode>
                <c:ptCount val="12"/>
                <c:pt idx="0">
                  <c:v>23103</c:v>
                </c:pt>
                <c:pt idx="1">
                  <c:v>23218.000000000065</c:v>
                </c:pt>
                <c:pt idx="2">
                  <c:v>23214.999999999996</c:v>
                </c:pt>
                <c:pt idx="3">
                  <c:v>23629.000000000004</c:v>
                </c:pt>
                <c:pt idx="4">
                  <c:v>23909.000000000011</c:v>
                </c:pt>
                <c:pt idx="5">
                  <c:v>24062.999999999967</c:v>
                </c:pt>
                <c:pt idx="6">
                  <c:v>24356.000000000018</c:v>
                </c:pt>
                <c:pt idx="7">
                  <c:v>24603.000000000062</c:v>
                </c:pt>
                <c:pt idx="8">
                  <c:v>24981.000000000051</c:v>
                </c:pt>
                <c:pt idx="9">
                  <c:v>25158.000000000029</c:v>
                </c:pt>
                <c:pt idx="10">
                  <c:v>25302.000000000022</c:v>
                </c:pt>
                <c:pt idx="11">
                  <c:v>25450.999999999993</c:v>
                </c:pt>
              </c:numCache>
            </c:numRef>
          </c:val>
          <c:smooth val="0"/>
          <c:extLst xmlns:c16r2="http://schemas.microsoft.com/office/drawing/2015/06/chart">
            <c:ext xmlns:c16="http://schemas.microsoft.com/office/drawing/2014/chart" uri="{C3380CC4-5D6E-409C-BE32-E72D297353CC}">
              <c16:uniqueId val="{00000003-CA0A-4675-9510-B143C246A1F7}"/>
            </c:ext>
          </c:extLst>
        </c:ser>
        <c:ser>
          <c:idx val="4"/>
          <c:order val="4"/>
          <c:tx>
            <c:strRef>
              <c:f>'Año 2018'!$B$745</c:f>
              <c:strCache>
                <c:ptCount val="1"/>
                <c:pt idx="0">
                  <c:v>Sistema cerrado</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2018'!$C$745:$N$745</c:f>
              <c:numCache>
                <c:formatCode>#,##0</c:formatCode>
                <c:ptCount val="12"/>
                <c:pt idx="0">
                  <c:v>13245.000000000005</c:v>
                </c:pt>
                <c:pt idx="1">
                  <c:v>13157.000000000004</c:v>
                </c:pt>
                <c:pt idx="2">
                  <c:v>14056.999999999996</c:v>
                </c:pt>
                <c:pt idx="3">
                  <c:v>14064</c:v>
                </c:pt>
                <c:pt idx="4">
                  <c:v>14658</c:v>
                </c:pt>
                <c:pt idx="5">
                  <c:v>15898.999999999995</c:v>
                </c:pt>
                <c:pt idx="6">
                  <c:v>16597.000000000007</c:v>
                </c:pt>
                <c:pt idx="7">
                  <c:v>17518.999999999996</c:v>
                </c:pt>
                <c:pt idx="8">
                  <c:v>17037</c:v>
                </c:pt>
                <c:pt idx="9">
                  <c:v>17363.000000000011</c:v>
                </c:pt>
                <c:pt idx="10">
                  <c:v>17528.000000000004</c:v>
                </c:pt>
                <c:pt idx="11">
                  <c:v>17534.999999999996</c:v>
                </c:pt>
              </c:numCache>
            </c:numRef>
          </c:val>
          <c:smooth val="0"/>
          <c:extLst xmlns:c16r2="http://schemas.microsoft.com/office/drawing/2015/06/chart">
            <c:ext xmlns:c16="http://schemas.microsoft.com/office/drawing/2014/chart" uri="{C3380CC4-5D6E-409C-BE32-E72D297353CC}">
              <c16:uniqueId val="{00000004-CA0A-4675-9510-B143C246A1F7}"/>
            </c:ext>
          </c:extLst>
        </c:ser>
        <c:ser>
          <c:idx val="5"/>
          <c:order val="5"/>
          <c:tx>
            <c:strRef>
              <c:f>'Año 2018'!$B$746</c:f>
              <c:strCache>
                <c:ptCount val="1"/>
                <c:pt idx="0">
                  <c:v>Básica</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2018'!$C$746:$N$746</c:f>
              <c:numCache>
                <c:formatCode>#,##0</c:formatCode>
                <c:ptCount val="12"/>
                <c:pt idx="0">
                  <c:v>6466.0000000000009</c:v>
                </c:pt>
                <c:pt idx="1">
                  <c:v>6279.9999999999973</c:v>
                </c:pt>
                <c:pt idx="2">
                  <c:v>6082.0000000000027</c:v>
                </c:pt>
                <c:pt idx="3">
                  <c:v>5945.9999999999973</c:v>
                </c:pt>
                <c:pt idx="4">
                  <c:v>5798.00000000001</c:v>
                </c:pt>
                <c:pt idx="5">
                  <c:v>5860.0000000000027</c:v>
                </c:pt>
                <c:pt idx="6">
                  <c:v>5781.9999999999945</c:v>
                </c:pt>
                <c:pt idx="7">
                  <c:v>5576.9999999999964</c:v>
                </c:pt>
                <c:pt idx="8">
                  <c:v>5479.9999999999918</c:v>
                </c:pt>
                <c:pt idx="9">
                  <c:v>5308.9999999999973</c:v>
                </c:pt>
                <c:pt idx="10">
                  <c:v>5088.9999999999936</c:v>
                </c:pt>
                <c:pt idx="11">
                  <c:v>4868</c:v>
                </c:pt>
              </c:numCache>
            </c:numRef>
          </c:val>
          <c:smooth val="0"/>
        </c:ser>
        <c:ser>
          <c:idx val="6"/>
          <c:order val="6"/>
          <c:tx>
            <c:strRef>
              <c:f>'Año 2018'!$B$747</c:f>
              <c:strCache>
                <c:ptCount val="1"/>
                <c:pt idx="0">
                  <c:v>PYME</c:v>
                </c:pt>
              </c:strCache>
            </c:strRef>
          </c:tx>
          <c:cat>
            <c:strRef>
              <c:f>'Año 2018'!$C$740:$N$740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2018'!$C$747:$N$747</c:f>
              <c:numCache>
                <c:formatCode>#,##0</c:formatCode>
                <c:ptCount val="12"/>
                <c:pt idx="0">
                  <c:v>2527.9999999999995</c:v>
                </c:pt>
                <c:pt idx="1">
                  <c:v>2587.9999999999995</c:v>
                </c:pt>
                <c:pt idx="2">
                  <c:v>2664.0000000000009</c:v>
                </c:pt>
                <c:pt idx="3">
                  <c:v>2731.0000000000009</c:v>
                </c:pt>
                <c:pt idx="4">
                  <c:v>2749.0000000000005</c:v>
                </c:pt>
                <c:pt idx="5">
                  <c:v>2853.0000000000005</c:v>
                </c:pt>
                <c:pt idx="6">
                  <c:v>3087.0000000000005</c:v>
                </c:pt>
                <c:pt idx="7">
                  <c:v>3235.9999999999995</c:v>
                </c:pt>
                <c:pt idx="8">
                  <c:v>3337.0000000000005</c:v>
                </c:pt>
                <c:pt idx="9">
                  <c:v>3448.0000000000009</c:v>
                </c:pt>
                <c:pt idx="10">
                  <c:v>3546.9999999999995</c:v>
                </c:pt>
                <c:pt idx="11">
                  <c:v>3660</c:v>
                </c:pt>
              </c:numCache>
            </c:numRef>
          </c:val>
          <c:smooth val="0"/>
        </c:ser>
        <c:dLbls>
          <c:showLegendKey val="0"/>
          <c:showVal val="0"/>
          <c:showCatName val="0"/>
          <c:showSerName val="0"/>
          <c:showPercent val="0"/>
          <c:showBubbleSize val="0"/>
        </c:dLbls>
        <c:marker val="1"/>
        <c:smooth val="0"/>
        <c:axId val="174311680"/>
        <c:axId val="174313856"/>
      </c:lineChart>
      <c:catAx>
        <c:axId val="174311680"/>
        <c:scaling>
          <c:orientation val="minMax"/>
        </c:scaling>
        <c:delete val="0"/>
        <c:axPos val="b"/>
        <c:title>
          <c:tx>
            <c:rich>
              <a:bodyPr/>
              <a:lstStyle/>
              <a:p>
                <a:pPr>
                  <a:defRPr/>
                </a:pPr>
                <a:r>
                  <a:rPr lang="es-EC"/>
                  <a:t>Mes</a:t>
                </a:r>
              </a:p>
            </c:rich>
          </c:tx>
          <c:layout/>
          <c:overlay val="0"/>
        </c:title>
        <c:numFmt formatCode="General" sourceLinked="0"/>
        <c:majorTickMark val="out"/>
        <c:minorTickMark val="none"/>
        <c:tickLblPos val="nextTo"/>
        <c:txPr>
          <a:bodyPr rot="-5400000" vert="horz"/>
          <a:lstStyle/>
          <a:p>
            <a:pPr>
              <a:defRPr/>
            </a:pPr>
            <a:endParaRPr lang="es-EC"/>
          </a:p>
        </c:txPr>
        <c:crossAx val="174313856"/>
        <c:crosses val="autoZero"/>
        <c:auto val="1"/>
        <c:lblAlgn val="ctr"/>
        <c:lblOffset val="100"/>
        <c:noMultiLvlLbl val="0"/>
      </c:catAx>
      <c:valAx>
        <c:axId val="174313856"/>
        <c:scaling>
          <c:orientation val="minMax"/>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7431168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clasificación</a:t>
            </a:r>
            <a:endParaRPr lang="es-EC"/>
          </a:p>
        </c:rich>
      </c:tx>
      <c:layout>
        <c:manualLayout>
          <c:xMode val="edge"/>
          <c:yMode val="edge"/>
          <c:x val="0.27360096618357488"/>
          <c:y val="1.628205128205128E-2"/>
        </c:manualLayout>
      </c:layout>
      <c:overlay val="1"/>
    </c:title>
    <c:autoTitleDeleted val="0"/>
    <c:plotArea>
      <c:layout>
        <c:manualLayout>
          <c:layoutTarget val="inner"/>
          <c:xMode val="edge"/>
          <c:yMode val="edge"/>
          <c:x val="0.13445579710144928"/>
          <c:y val="9.5256837606837605E-2"/>
          <c:w val="0.65875471014492759"/>
          <c:h val="0.62508012820512826"/>
        </c:manualLayout>
      </c:layout>
      <c:lineChart>
        <c:grouping val="standard"/>
        <c:varyColors val="0"/>
        <c:ser>
          <c:idx val="0"/>
          <c:order val="0"/>
          <c:tx>
            <c:strRef>
              <c:f>'Año 2018'!$B$779</c:f>
              <c:strCache>
                <c:ptCount val="1"/>
                <c:pt idx="0">
                  <c:v>Persona natural</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2018'!$C$779:$N$779</c:f>
              <c:numCache>
                <c:formatCode>_("$"\ * #,##0_);_("$"\ * \(#,##0\);_("$"\ * "-"??_);_(@_)</c:formatCode>
                <c:ptCount val="12"/>
                <c:pt idx="0">
                  <c:v>249852835.62000179</c:v>
                </c:pt>
                <c:pt idx="1">
                  <c:v>255134575.17999905</c:v>
                </c:pt>
                <c:pt idx="2">
                  <c:v>272080520.47999913</c:v>
                </c:pt>
                <c:pt idx="3">
                  <c:v>279923128.56999999</c:v>
                </c:pt>
                <c:pt idx="4">
                  <c:v>268211881.89999926</c:v>
                </c:pt>
                <c:pt idx="5">
                  <c:v>263203247.33999988</c:v>
                </c:pt>
                <c:pt idx="6">
                  <c:v>206929171.22000095</c:v>
                </c:pt>
                <c:pt idx="7">
                  <c:v>266625875.4300001</c:v>
                </c:pt>
                <c:pt idx="8">
                  <c:v>257676604.80000055</c:v>
                </c:pt>
                <c:pt idx="9">
                  <c:v>219327985.81326163</c:v>
                </c:pt>
                <c:pt idx="10">
                  <c:v>228118108.79000112</c:v>
                </c:pt>
                <c:pt idx="11">
                  <c:v>215453108.59540731</c:v>
                </c:pt>
              </c:numCache>
            </c:numRef>
          </c:val>
          <c:smooth val="1"/>
          <c:extLst xmlns:c16r2="http://schemas.microsoft.com/office/drawing/2015/06/chart">
            <c:ext xmlns:c16="http://schemas.microsoft.com/office/drawing/2014/chart" uri="{C3380CC4-5D6E-409C-BE32-E72D297353CC}">
              <c16:uniqueId val="{00000000-5462-420F-8768-A924A88A310E}"/>
            </c:ext>
          </c:extLst>
        </c:ser>
        <c:ser>
          <c:idx val="1"/>
          <c:order val="1"/>
          <c:tx>
            <c:strRef>
              <c:f>'Año 2018'!$B$780</c:f>
              <c:strCache>
                <c:ptCount val="1"/>
                <c:pt idx="0">
                  <c:v>Empresarial</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2018'!$C$780:$N$780</c:f>
              <c:numCache>
                <c:formatCode>_("$"\ * #,##0_);_("$"\ * \(#,##0\);_("$"\ * "-"??_);_(@_)</c:formatCode>
                <c:ptCount val="12"/>
                <c:pt idx="0">
                  <c:v>37271426.18</c:v>
                </c:pt>
                <c:pt idx="1">
                  <c:v>37390901.470000021</c:v>
                </c:pt>
                <c:pt idx="2">
                  <c:v>38090559.829999968</c:v>
                </c:pt>
                <c:pt idx="3">
                  <c:v>38889057.500000022</c:v>
                </c:pt>
                <c:pt idx="4">
                  <c:v>39190934.409999959</c:v>
                </c:pt>
                <c:pt idx="5">
                  <c:v>40302753.630000032</c:v>
                </c:pt>
                <c:pt idx="6">
                  <c:v>34789825.470000006</c:v>
                </c:pt>
                <c:pt idx="7">
                  <c:v>41120076.020000048</c:v>
                </c:pt>
                <c:pt idx="8">
                  <c:v>41850118.79999993</c:v>
                </c:pt>
                <c:pt idx="9">
                  <c:v>37170338.056915388</c:v>
                </c:pt>
                <c:pt idx="10">
                  <c:v>39705273.530000016</c:v>
                </c:pt>
                <c:pt idx="11">
                  <c:v>40312437.012124144</c:v>
                </c:pt>
              </c:numCache>
            </c:numRef>
          </c:val>
          <c:smooth val="0"/>
          <c:extLst xmlns:c16r2="http://schemas.microsoft.com/office/drawing/2015/06/chart">
            <c:ext xmlns:c16="http://schemas.microsoft.com/office/drawing/2014/chart" uri="{C3380CC4-5D6E-409C-BE32-E72D297353CC}">
              <c16:uniqueId val="{00000001-5462-420F-8768-A924A88A310E}"/>
            </c:ext>
          </c:extLst>
        </c:ser>
        <c:ser>
          <c:idx val="2"/>
          <c:order val="2"/>
          <c:tx>
            <c:strRef>
              <c:f>'Año 2018'!$B$781</c:f>
              <c:strCache>
                <c:ptCount val="1"/>
                <c:pt idx="0">
                  <c:v>Básica</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2018'!$C$781:$N$781</c:f>
              <c:numCache>
                <c:formatCode>_("$"\ * #,##0_);_("$"\ * \(#,##0\);_("$"\ * "-"??_);_(@_)</c:formatCode>
                <c:ptCount val="12"/>
                <c:pt idx="0">
                  <c:v>673081.57000000007</c:v>
                </c:pt>
                <c:pt idx="1">
                  <c:v>676549.55</c:v>
                </c:pt>
                <c:pt idx="2">
                  <c:v>722935.179999999</c:v>
                </c:pt>
                <c:pt idx="3">
                  <c:v>773400.86000000022</c:v>
                </c:pt>
                <c:pt idx="4">
                  <c:v>713519.32</c:v>
                </c:pt>
                <c:pt idx="5">
                  <c:v>697364.72999999952</c:v>
                </c:pt>
                <c:pt idx="6">
                  <c:v>531474.95000000007</c:v>
                </c:pt>
                <c:pt idx="7">
                  <c:v>739564.71000000008</c:v>
                </c:pt>
                <c:pt idx="8">
                  <c:v>698434.78000000014</c:v>
                </c:pt>
                <c:pt idx="9">
                  <c:v>545606.79921537603</c:v>
                </c:pt>
                <c:pt idx="10">
                  <c:v>566577.17000000051</c:v>
                </c:pt>
                <c:pt idx="11">
                  <c:v>529848.09282605909</c:v>
                </c:pt>
              </c:numCache>
            </c:numRef>
          </c:val>
          <c:smooth val="0"/>
          <c:extLst xmlns:c16r2="http://schemas.microsoft.com/office/drawing/2015/06/chart">
            <c:ext xmlns:c16="http://schemas.microsoft.com/office/drawing/2014/chart" uri="{C3380CC4-5D6E-409C-BE32-E72D297353CC}">
              <c16:uniqueId val="{00000002-5462-420F-8768-A924A88A310E}"/>
            </c:ext>
          </c:extLst>
        </c:ser>
        <c:ser>
          <c:idx val="3"/>
          <c:order val="3"/>
          <c:tx>
            <c:strRef>
              <c:f>'Año 2018'!$B$782</c:f>
              <c:strCache>
                <c:ptCount val="1"/>
                <c:pt idx="0">
                  <c:v>Marca compartida</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2018'!$C$782:$N$782</c:f>
              <c:numCache>
                <c:formatCode>_("$"\ * #,##0_);_("$"\ * \(#,##0\);_("$"\ * "-"??_);_(@_)</c:formatCode>
                <c:ptCount val="12"/>
                <c:pt idx="0">
                  <c:v>140401.49000000005</c:v>
                </c:pt>
                <c:pt idx="1">
                  <c:v>126276.34999999992</c:v>
                </c:pt>
                <c:pt idx="2">
                  <c:v>114474.68999999996</c:v>
                </c:pt>
                <c:pt idx="3">
                  <c:v>101041.91999999997</c:v>
                </c:pt>
                <c:pt idx="4">
                  <c:v>101122.17999999998</c:v>
                </c:pt>
                <c:pt idx="5">
                  <c:v>92849.609999999986</c:v>
                </c:pt>
                <c:pt idx="6">
                  <c:v>71111.760000000053</c:v>
                </c:pt>
                <c:pt idx="7">
                  <c:v>78874.77</c:v>
                </c:pt>
                <c:pt idx="8">
                  <c:v>72617.759999999995</c:v>
                </c:pt>
                <c:pt idx="9">
                  <c:v>67450.429799384976</c:v>
                </c:pt>
                <c:pt idx="10">
                  <c:v>73185.849999999991</c:v>
                </c:pt>
                <c:pt idx="11">
                  <c:v>65813.38012633608</c:v>
                </c:pt>
              </c:numCache>
            </c:numRef>
          </c:val>
          <c:smooth val="0"/>
          <c:extLst xmlns:c16r2="http://schemas.microsoft.com/office/drawing/2015/06/chart">
            <c:ext xmlns:c16="http://schemas.microsoft.com/office/drawing/2014/chart" uri="{C3380CC4-5D6E-409C-BE32-E72D297353CC}">
              <c16:uniqueId val="{00000003-5462-420F-8768-A924A88A310E}"/>
            </c:ext>
          </c:extLst>
        </c:ser>
        <c:ser>
          <c:idx val="4"/>
          <c:order val="4"/>
          <c:tx>
            <c:strRef>
              <c:f>'Año 2018'!$B$783</c:f>
              <c:strCache>
                <c:ptCount val="1"/>
                <c:pt idx="0">
                  <c:v>Sistema cerrado</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2018'!$C$783:$N$783</c:f>
              <c:numCache>
                <c:formatCode>_("$"\ * #,##0_);_("$"\ * \(#,##0\);_("$"\ * "-"??_);_(@_)</c:formatCode>
                <c:ptCount val="12"/>
                <c:pt idx="0">
                  <c:v>65975.570000000007</c:v>
                </c:pt>
                <c:pt idx="1">
                  <c:v>54139.25</c:v>
                </c:pt>
                <c:pt idx="2">
                  <c:v>60987.74</c:v>
                </c:pt>
                <c:pt idx="3">
                  <c:v>56284.26</c:v>
                </c:pt>
                <c:pt idx="4">
                  <c:v>60028.499999999993</c:v>
                </c:pt>
                <c:pt idx="5">
                  <c:v>57265.55</c:v>
                </c:pt>
                <c:pt idx="6">
                  <c:v>58418.27</c:v>
                </c:pt>
                <c:pt idx="7">
                  <c:v>74901.960000000006</c:v>
                </c:pt>
                <c:pt idx="8">
                  <c:v>79124.14</c:v>
                </c:pt>
                <c:pt idx="9">
                  <c:v>56103.800446839996</c:v>
                </c:pt>
                <c:pt idx="10">
                  <c:v>53456.67</c:v>
                </c:pt>
                <c:pt idx="11">
                  <c:v>56072.051698199997</c:v>
                </c:pt>
              </c:numCache>
            </c:numRef>
          </c:val>
          <c:smooth val="0"/>
          <c:extLst xmlns:c16r2="http://schemas.microsoft.com/office/drawing/2015/06/chart">
            <c:ext xmlns:c16="http://schemas.microsoft.com/office/drawing/2014/chart" uri="{C3380CC4-5D6E-409C-BE32-E72D297353CC}">
              <c16:uniqueId val="{00000004-5462-420F-8768-A924A88A310E}"/>
            </c:ext>
          </c:extLst>
        </c:ser>
        <c:ser>
          <c:idx val="5"/>
          <c:order val="5"/>
          <c:tx>
            <c:strRef>
              <c:f>'Año 2018'!$B$784</c:f>
              <c:strCache>
                <c:ptCount val="1"/>
                <c:pt idx="0">
                  <c:v>PYME</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2018'!$C$784:$N$784</c:f>
              <c:numCache>
                <c:formatCode>_("$"\ * #,##0_);_("$"\ * \(#,##0\);_("$"\ * "-"??_);_(@_)</c:formatCode>
                <c:ptCount val="12"/>
                <c:pt idx="0">
                  <c:v>4873.5299999999988</c:v>
                </c:pt>
                <c:pt idx="1">
                  <c:v>4835.0200000000013</c:v>
                </c:pt>
                <c:pt idx="2">
                  <c:v>0</c:v>
                </c:pt>
                <c:pt idx="3">
                  <c:v>6284.9400000000041</c:v>
                </c:pt>
                <c:pt idx="4">
                  <c:v>5082.279999999997</c:v>
                </c:pt>
                <c:pt idx="5">
                  <c:v>11790.040000000006</c:v>
                </c:pt>
                <c:pt idx="6">
                  <c:v>1018.25</c:v>
                </c:pt>
                <c:pt idx="7">
                  <c:v>3144.65</c:v>
                </c:pt>
                <c:pt idx="8">
                  <c:v>2019.6700000000003</c:v>
                </c:pt>
                <c:pt idx="9">
                  <c:v>12768.509769999995</c:v>
                </c:pt>
                <c:pt idx="10">
                  <c:v>5556.7499999999991</c:v>
                </c:pt>
                <c:pt idx="11">
                  <c:v>857.55999759999941</c:v>
                </c:pt>
              </c:numCache>
            </c:numRef>
          </c:val>
          <c:smooth val="0"/>
        </c:ser>
        <c:ser>
          <c:idx val="6"/>
          <c:order val="6"/>
          <c:tx>
            <c:strRef>
              <c:f>'Año 2018'!$B$785</c:f>
              <c:strCache>
                <c:ptCount val="1"/>
                <c:pt idx="0">
                  <c:v>Micro</c:v>
                </c:pt>
              </c:strCache>
            </c:strRef>
          </c:tx>
          <c:cat>
            <c:strRef>
              <c:f>'Año 2018'!$C$778:$N$778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2018'!$C$785:$N$785</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174366080"/>
        <c:axId val="174372352"/>
      </c:lineChart>
      <c:catAx>
        <c:axId val="174366080"/>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372352"/>
        <c:crosses val="autoZero"/>
        <c:auto val="1"/>
        <c:lblAlgn val="ctr"/>
        <c:lblOffset val="100"/>
        <c:noMultiLvlLbl val="0"/>
      </c:catAx>
      <c:valAx>
        <c:axId val="174372352"/>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17436608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clasificación</a:t>
            </a:r>
            <a:endParaRPr lang="es-EC"/>
          </a:p>
        </c:rich>
      </c:tx>
      <c:layout>
        <c:manualLayout>
          <c:xMode val="edge"/>
          <c:yMode val="edge"/>
          <c:x val="0.2771632850241546"/>
          <c:y val="1.8995726495726496E-2"/>
        </c:manualLayout>
      </c:layout>
      <c:overlay val="1"/>
    </c:title>
    <c:autoTitleDeleted val="0"/>
    <c:plotArea>
      <c:layout>
        <c:manualLayout>
          <c:layoutTarget val="inner"/>
          <c:xMode val="edge"/>
          <c:yMode val="edge"/>
          <c:x val="0.14610519323671498"/>
          <c:y val="0.1115388888888889"/>
          <c:w val="0.64710531400966187"/>
          <c:h val="0.60879807692307697"/>
        </c:manualLayout>
      </c:layout>
      <c:lineChart>
        <c:grouping val="standard"/>
        <c:varyColors val="0"/>
        <c:ser>
          <c:idx val="0"/>
          <c:order val="0"/>
          <c:tx>
            <c:strRef>
              <c:f>'Año 2018'!$B$816</c:f>
              <c:strCache>
                <c:ptCount val="1"/>
                <c:pt idx="0">
                  <c:v>Persona natural</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2018'!$C$816:$N$816</c:f>
              <c:numCache>
                <c:formatCode>_("$"\ * #,##0_);_("$"\ * \(#,##0\);_("$"\ * "-"??_);_(@_)</c:formatCode>
                <c:ptCount val="12"/>
                <c:pt idx="0">
                  <c:v>2169382051.9599862</c:v>
                </c:pt>
                <c:pt idx="1">
                  <c:v>2201945052.1799994</c:v>
                </c:pt>
                <c:pt idx="2">
                  <c:v>2229362166.2699995</c:v>
                </c:pt>
                <c:pt idx="3">
                  <c:v>2231967263.5399771</c:v>
                </c:pt>
                <c:pt idx="4">
                  <c:v>2275433104.3199878</c:v>
                </c:pt>
                <c:pt idx="5">
                  <c:v>2279591937.4399848</c:v>
                </c:pt>
                <c:pt idx="6">
                  <c:v>2291228864.9999743</c:v>
                </c:pt>
                <c:pt idx="7">
                  <c:v>2353548723.4900022</c:v>
                </c:pt>
                <c:pt idx="8">
                  <c:v>2388012517.4700108</c:v>
                </c:pt>
                <c:pt idx="9">
                  <c:v>2409805554.3700032</c:v>
                </c:pt>
                <c:pt idx="10">
                  <c:v>2489010973.9899836</c:v>
                </c:pt>
                <c:pt idx="11">
                  <c:v>2474294527.93999</c:v>
                </c:pt>
              </c:numCache>
            </c:numRef>
          </c:val>
          <c:smooth val="1"/>
          <c:extLst xmlns:c16r2="http://schemas.microsoft.com/office/drawing/2015/06/chart">
            <c:ext xmlns:c16="http://schemas.microsoft.com/office/drawing/2014/chart" uri="{C3380CC4-5D6E-409C-BE32-E72D297353CC}">
              <c16:uniqueId val="{00000000-78AE-4312-A6FB-C764F6CAF702}"/>
            </c:ext>
          </c:extLst>
        </c:ser>
        <c:ser>
          <c:idx val="1"/>
          <c:order val="1"/>
          <c:tx>
            <c:strRef>
              <c:f>'Año 2018'!$B$817</c:f>
              <c:strCache>
                <c:ptCount val="1"/>
                <c:pt idx="0">
                  <c:v>Marca compartida</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2018'!$C$817:$N$817</c:f>
              <c:numCache>
                <c:formatCode>_("$"\ * #,##0_);_("$"\ * \(#,##0\);_("$"\ * "-"??_);_(@_)</c:formatCode>
                <c:ptCount val="12"/>
                <c:pt idx="0">
                  <c:v>194313360.08000001</c:v>
                </c:pt>
                <c:pt idx="1">
                  <c:v>198412263.74000007</c:v>
                </c:pt>
                <c:pt idx="2">
                  <c:v>209094239.29000026</c:v>
                </c:pt>
                <c:pt idx="3">
                  <c:v>209799253.13999999</c:v>
                </c:pt>
                <c:pt idx="4">
                  <c:v>217976796.9199999</c:v>
                </c:pt>
                <c:pt idx="5">
                  <c:v>221865193.99000069</c:v>
                </c:pt>
                <c:pt idx="6">
                  <c:v>230650601.3399995</c:v>
                </c:pt>
                <c:pt idx="7">
                  <c:v>243832636.62000027</c:v>
                </c:pt>
                <c:pt idx="8">
                  <c:v>254146942.24999931</c:v>
                </c:pt>
                <c:pt idx="9">
                  <c:v>263027110.01999989</c:v>
                </c:pt>
                <c:pt idx="10">
                  <c:v>275601187.35999995</c:v>
                </c:pt>
                <c:pt idx="11">
                  <c:v>276531009.8300001</c:v>
                </c:pt>
              </c:numCache>
            </c:numRef>
          </c:val>
          <c:smooth val="0"/>
          <c:extLst xmlns:c16r2="http://schemas.microsoft.com/office/drawing/2015/06/chart">
            <c:ext xmlns:c16="http://schemas.microsoft.com/office/drawing/2014/chart" uri="{C3380CC4-5D6E-409C-BE32-E72D297353CC}">
              <c16:uniqueId val="{00000001-78AE-4312-A6FB-C764F6CAF702}"/>
            </c:ext>
          </c:extLst>
        </c:ser>
        <c:ser>
          <c:idx val="2"/>
          <c:order val="2"/>
          <c:tx>
            <c:strRef>
              <c:f>'Año 2018'!$B$818</c:f>
              <c:strCache>
                <c:ptCount val="1"/>
                <c:pt idx="0">
                  <c:v>Empresarial</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2018'!$C$818:$N$818</c:f>
              <c:numCache>
                <c:formatCode>_("$"\ * #,##0_);_("$"\ * \(#,##0\);_("$"\ * "-"??_);_(@_)</c:formatCode>
                <c:ptCount val="12"/>
                <c:pt idx="0">
                  <c:v>47631402.789999843</c:v>
                </c:pt>
                <c:pt idx="1">
                  <c:v>50660537.73999995</c:v>
                </c:pt>
                <c:pt idx="2">
                  <c:v>50737510.68</c:v>
                </c:pt>
                <c:pt idx="3">
                  <c:v>50508557.319999933</c:v>
                </c:pt>
                <c:pt idx="4">
                  <c:v>58281266.530000031</c:v>
                </c:pt>
                <c:pt idx="5">
                  <c:v>45110459.959999956</c:v>
                </c:pt>
                <c:pt idx="6">
                  <c:v>55300303.420000046</c:v>
                </c:pt>
                <c:pt idx="7">
                  <c:v>55606022.710000068</c:v>
                </c:pt>
                <c:pt idx="8">
                  <c:v>57118260.139999986</c:v>
                </c:pt>
                <c:pt idx="9">
                  <c:v>56313634.289999977</c:v>
                </c:pt>
                <c:pt idx="10">
                  <c:v>60044913.820000052</c:v>
                </c:pt>
                <c:pt idx="11">
                  <c:v>76948557.9000002</c:v>
                </c:pt>
              </c:numCache>
            </c:numRef>
          </c:val>
          <c:smooth val="0"/>
          <c:extLst xmlns:c16r2="http://schemas.microsoft.com/office/drawing/2015/06/chart">
            <c:ext xmlns:c16="http://schemas.microsoft.com/office/drawing/2014/chart" uri="{C3380CC4-5D6E-409C-BE32-E72D297353CC}">
              <c16:uniqueId val="{00000002-78AE-4312-A6FB-C764F6CAF702}"/>
            </c:ext>
          </c:extLst>
        </c:ser>
        <c:ser>
          <c:idx val="3"/>
          <c:order val="3"/>
          <c:tx>
            <c:strRef>
              <c:f>'Año 2018'!$B$819</c:f>
              <c:strCache>
                <c:ptCount val="1"/>
                <c:pt idx="0">
                  <c:v>Micro</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2018'!$C$819:$N$819</c:f>
              <c:numCache>
                <c:formatCode>_("$"\ * #,##0_);_("$"\ * \(#,##0\);_("$"\ * "-"??_);_(@_)</c:formatCode>
                <c:ptCount val="12"/>
                <c:pt idx="0">
                  <c:v>33182319.830000013</c:v>
                </c:pt>
                <c:pt idx="1">
                  <c:v>35326865.330000013</c:v>
                </c:pt>
                <c:pt idx="2">
                  <c:v>37325535.890000053</c:v>
                </c:pt>
                <c:pt idx="3">
                  <c:v>39601476.159999996</c:v>
                </c:pt>
                <c:pt idx="4">
                  <c:v>41869999.030000016</c:v>
                </c:pt>
                <c:pt idx="5">
                  <c:v>43760483.38000004</c:v>
                </c:pt>
                <c:pt idx="6">
                  <c:v>47023366.669999935</c:v>
                </c:pt>
                <c:pt idx="7">
                  <c:v>48676705.289999947</c:v>
                </c:pt>
                <c:pt idx="8">
                  <c:v>50938156.390000045</c:v>
                </c:pt>
                <c:pt idx="9">
                  <c:v>52637467.38000004</c:v>
                </c:pt>
                <c:pt idx="10">
                  <c:v>55630570.899999939</c:v>
                </c:pt>
                <c:pt idx="11">
                  <c:v>56321286.089999996</c:v>
                </c:pt>
              </c:numCache>
            </c:numRef>
          </c:val>
          <c:smooth val="0"/>
          <c:extLst xmlns:c16r2="http://schemas.microsoft.com/office/drawing/2015/06/chart">
            <c:ext xmlns:c16="http://schemas.microsoft.com/office/drawing/2014/chart" uri="{C3380CC4-5D6E-409C-BE32-E72D297353CC}">
              <c16:uniqueId val="{00000003-78AE-4312-A6FB-C764F6CAF702}"/>
            </c:ext>
          </c:extLst>
        </c:ser>
        <c:ser>
          <c:idx val="4"/>
          <c:order val="4"/>
          <c:tx>
            <c:strRef>
              <c:f>'Año 2018'!$B$820</c:f>
              <c:strCache>
                <c:ptCount val="1"/>
                <c:pt idx="0">
                  <c:v>PYME</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2018'!$C$820:$N$820</c:f>
              <c:numCache>
                <c:formatCode>_("$"\ * #,##0_);_("$"\ * \(#,##0\);_("$"\ * "-"??_);_(@_)</c:formatCode>
                <c:ptCount val="12"/>
                <c:pt idx="0">
                  <c:v>7772832.5799999973</c:v>
                </c:pt>
                <c:pt idx="1">
                  <c:v>8085156.4299999988</c:v>
                </c:pt>
                <c:pt idx="2">
                  <c:v>8542194.6900000032</c:v>
                </c:pt>
                <c:pt idx="3">
                  <c:v>8619766.1300000027</c:v>
                </c:pt>
                <c:pt idx="4">
                  <c:v>9032830.0799999982</c:v>
                </c:pt>
                <c:pt idx="5">
                  <c:v>9130832.4600000009</c:v>
                </c:pt>
                <c:pt idx="6">
                  <c:v>9580753.3000000007</c:v>
                </c:pt>
                <c:pt idx="7">
                  <c:v>10080891.25</c:v>
                </c:pt>
                <c:pt idx="8">
                  <c:v>10493048.530000001</c:v>
                </c:pt>
                <c:pt idx="9">
                  <c:v>10950090.460000003</c:v>
                </c:pt>
                <c:pt idx="10">
                  <c:v>11256957.32</c:v>
                </c:pt>
                <c:pt idx="11">
                  <c:v>11838816.959999995</c:v>
                </c:pt>
              </c:numCache>
            </c:numRef>
          </c:val>
          <c:smooth val="0"/>
          <c:extLst xmlns:c16r2="http://schemas.microsoft.com/office/drawing/2015/06/chart">
            <c:ext xmlns:c16="http://schemas.microsoft.com/office/drawing/2014/chart" uri="{C3380CC4-5D6E-409C-BE32-E72D297353CC}">
              <c16:uniqueId val="{00000004-78AE-4312-A6FB-C764F6CAF702}"/>
            </c:ext>
          </c:extLst>
        </c:ser>
        <c:ser>
          <c:idx val="5"/>
          <c:order val="5"/>
          <c:tx>
            <c:strRef>
              <c:f>'Año 2018'!$B$821</c:f>
              <c:strCache>
                <c:ptCount val="1"/>
                <c:pt idx="0">
                  <c:v>Básica</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2018'!$C$821:$N$821</c:f>
              <c:numCache>
                <c:formatCode>_("$"\ * #,##0_);_("$"\ * \(#,##0\);_("$"\ * "-"??_);_(@_)</c:formatCode>
                <c:ptCount val="12"/>
                <c:pt idx="0">
                  <c:v>9222389.8800000008</c:v>
                </c:pt>
                <c:pt idx="1">
                  <c:v>8713531.8999999948</c:v>
                </c:pt>
                <c:pt idx="2">
                  <c:v>8058462.0999999791</c:v>
                </c:pt>
                <c:pt idx="3">
                  <c:v>7806172.5500000045</c:v>
                </c:pt>
                <c:pt idx="4">
                  <c:v>7677357.3900000015</c:v>
                </c:pt>
                <c:pt idx="5">
                  <c:v>7798724.1399999978</c:v>
                </c:pt>
                <c:pt idx="6">
                  <c:v>7800117.8699999936</c:v>
                </c:pt>
                <c:pt idx="7">
                  <c:v>7565702.0500000091</c:v>
                </c:pt>
                <c:pt idx="8">
                  <c:v>7317943.6100000003</c:v>
                </c:pt>
                <c:pt idx="9">
                  <c:v>7201489.6099999929</c:v>
                </c:pt>
                <c:pt idx="10">
                  <c:v>6829056.3800000073</c:v>
                </c:pt>
                <c:pt idx="11">
                  <c:v>5773070.3700000001</c:v>
                </c:pt>
              </c:numCache>
            </c:numRef>
          </c:val>
          <c:smooth val="0"/>
        </c:ser>
        <c:ser>
          <c:idx val="6"/>
          <c:order val="6"/>
          <c:tx>
            <c:strRef>
              <c:f>'Año 2018'!$B$822</c:f>
              <c:strCache>
                <c:ptCount val="1"/>
                <c:pt idx="0">
                  <c:v>Sistema cerrado</c:v>
                </c:pt>
              </c:strCache>
            </c:strRef>
          </c:tx>
          <c:cat>
            <c:strRef>
              <c:f>'Año 2018'!$C$815:$N$815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2018'!$C$822:$N$822</c:f>
              <c:numCache>
                <c:formatCode>_("$"\ * #,##0_);_("$"\ * \(#,##0\);_("$"\ * "-"??_);_(@_)</c:formatCode>
                <c:ptCount val="12"/>
                <c:pt idx="0">
                  <c:v>1289662.879999999</c:v>
                </c:pt>
                <c:pt idx="1">
                  <c:v>1256445.6700000009</c:v>
                </c:pt>
                <c:pt idx="2">
                  <c:v>1166909.4300000002</c:v>
                </c:pt>
                <c:pt idx="3">
                  <c:v>1062168.1100000001</c:v>
                </c:pt>
                <c:pt idx="4">
                  <c:v>1091545.19</c:v>
                </c:pt>
                <c:pt idx="5">
                  <c:v>1697161.59</c:v>
                </c:pt>
                <c:pt idx="6">
                  <c:v>1290552.2500000005</c:v>
                </c:pt>
                <c:pt idx="7">
                  <c:v>1469844.6099999994</c:v>
                </c:pt>
                <c:pt idx="8">
                  <c:v>1350778.8900000001</c:v>
                </c:pt>
                <c:pt idx="9">
                  <c:v>1492704.3600000008</c:v>
                </c:pt>
                <c:pt idx="10">
                  <c:v>1893587</c:v>
                </c:pt>
                <c:pt idx="11">
                  <c:v>2068898.7899999989</c:v>
                </c:pt>
              </c:numCache>
            </c:numRef>
          </c:val>
          <c:smooth val="0"/>
        </c:ser>
        <c:dLbls>
          <c:showLegendKey val="0"/>
          <c:showVal val="0"/>
          <c:showCatName val="0"/>
          <c:showSerName val="0"/>
          <c:showPercent val="0"/>
          <c:showBubbleSize val="0"/>
        </c:dLbls>
        <c:marker val="1"/>
        <c:smooth val="0"/>
        <c:axId val="174703744"/>
        <c:axId val="174705664"/>
      </c:lineChart>
      <c:catAx>
        <c:axId val="174703744"/>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705664"/>
        <c:crosses val="autoZero"/>
        <c:auto val="1"/>
        <c:lblAlgn val="ctr"/>
        <c:lblOffset val="100"/>
        <c:noMultiLvlLbl val="0"/>
      </c:catAx>
      <c:valAx>
        <c:axId val="174705664"/>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17470374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clasificación</a:t>
            </a:r>
            <a:endParaRPr lang="es-EC"/>
          </a:p>
        </c:rich>
      </c:tx>
      <c:layout>
        <c:manualLayout>
          <c:xMode val="edge"/>
          <c:yMode val="edge"/>
          <c:x val="0.25925603864734298"/>
          <c:y val="1.628205128205128E-2"/>
        </c:manualLayout>
      </c:layout>
      <c:overlay val="1"/>
    </c:title>
    <c:autoTitleDeleted val="0"/>
    <c:plotArea>
      <c:layout>
        <c:manualLayout>
          <c:layoutTarget val="inner"/>
          <c:xMode val="edge"/>
          <c:yMode val="edge"/>
          <c:x val="0.14610519323671498"/>
          <c:y val="0.10882521367521368"/>
          <c:w val="0.6333009661835749"/>
          <c:h val="0.61151175213675213"/>
        </c:manualLayout>
      </c:layout>
      <c:lineChart>
        <c:grouping val="standard"/>
        <c:varyColors val="0"/>
        <c:ser>
          <c:idx val="0"/>
          <c:order val="0"/>
          <c:tx>
            <c:strRef>
              <c:f>'Año 2018'!$B$854</c:f>
              <c:strCache>
                <c:ptCount val="1"/>
                <c:pt idx="0">
                  <c:v>Persona natural</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2018'!$C$854:$N$854</c:f>
              <c:numCache>
                <c:formatCode>_("$"\ * #,##0_);_("$"\ * \(#,##0\);_("$"\ * "-"??_);_(@_)</c:formatCode>
                <c:ptCount val="12"/>
                <c:pt idx="0">
                  <c:v>2336458348.6700139</c:v>
                </c:pt>
                <c:pt idx="1">
                  <c:v>2315478779.9700184</c:v>
                </c:pt>
                <c:pt idx="2">
                  <c:v>2357156031.0199823</c:v>
                </c:pt>
                <c:pt idx="3">
                  <c:v>2397681878.429997</c:v>
                </c:pt>
                <c:pt idx="4">
                  <c:v>2474635505.0399809</c:v>
                </c:pt>
                <c:pt idx="5">
                  <c:v>2520533176.2299991</c:v>
                </c:pt>
                <c:pt idx="6">
                  <c:v>2620419646.2899895</c:v>
                </c:pt>
                <c:pt idx="7">
                  <c:v>2695966168.4099822</c:v>
                </c:pt>
                <c:pt idx="8">
                  <c:v>2766210079.4199977</c:v>
                </c:pt>
                <c:pt idx="9">
                  <c:v>2820397075.8299937</c:v>
                </c:pt>
                <c:pt idx="10">
                  <c:v>2882658278.920023</c:v>
                </c:pt>
                <c:pt idx="11">
                  <c:v>2934675388.170013</c:v>
                </c:pt>
              </c:numCache>
            </c:numRef>
          </c:val>
          <c:smooth val="1"/>
          <c:extLst xmlns:c16r2="http://schemas.microsoft.com/office/drawing/2015/06/chart">
            <c:ext xmlns:c16="http://schemas.microsoft.com/office/drawing/2014/chart" uri="{C3380CC4-5D6E-409C-BE32-E72D297353CC}">
              <c16:uniqueId val="{00000000-529A-4147-B125-75E0CDF716F2}"/>
            </c:ext>
          </c:extLst>
        </c:ser>
        <c:ser>
          <c:idx val="1"/>
          <c:order val="1"/>
          <c:tx>
            <c:strRef>
              <c:f>'Año 2018'!$B$855</c:f>
              <c:strCache>
                <c:ptCount val="1"/>
                <c:pt idx="0">
                  <c:v>Marca compartida</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2018'!$C$855:$N$855</c:f>
              <c:numCache>
                <c:formatCode>_("$"\ * #,##0_);_("$"\ * \(#,##0\);_("$"\ * "-"??_);_(@_)</c:formatCode>
                <c:ptCount val="12"/>
                <c:pt idx="0">
                  <c:v>110656258.6599998</c:v>
                </c:pt>
                <c:pt idx="1">
                  <c:v>113736654.41999996</c:v>
                </c:pt>
                <c:pt idx="2">
                  <c:v>117025031.41999966</c:v>
                </c:pt>
                <c:pt idx="3">
                  <c:v>123207756.81000015</c:v>
                </c:pt>
                <c:pt idx="4">
                  <c:v>130521382.17999987</c:v>
                </c:pt>
                <c:pt idx="5">
                  <c:v>139017589.46999991</c:v>
                </c:pt>
                <c:pt idx="6">
                  <c:v>147717539.49000013</c:v>
                </c:pt>
                <c:pt idx="7">
                  <c:v>162296034.69000018</c:v>
                </c:pt>
                <c:pt idx="8">
                  <c:v>172966280.2299999</c:v>
                </c:pt>
                <c:pt idx="9">
                  <c:v>178762053.57999948</c:v>
                </c:pt>
                <c:pt idx="10">
                  <c:v>190264752.53000012</c:v>
                </c:pt>
                <c:pt idx="11">
                  <c:v>198523150.70000026</c:v>
                </c:pt>
              </c:numCache>
            </c:numRef>
          </c:val>
          <c:smooth val="0"/>
          <c:extLst xmlns:c16r2="http://schemas.microsoft.com/office/drawing/2015/06/chart">
            <c:ext xmlns:c16="http://schemas.microsoft.com/office/drawing/2014/chart" uri="{C3380CC4-5D6E-409C-BE32-E72D297353CC}">
              <c16:uniqueId val="{00000001-529A-4147-B125-75E0CDF716F2}"/>
            </c:ext>
          </c:extLst>
        </c:ser>
        <c:ser>
          <c:idx val="2"/>
          <c:order val="2"/>
          <c:tx>
            <c:strRef>
              <c:f>'Año 2018'!$B$856</c:f>
              <c:strCache>
                <c:ptCount val="1"/>
                <c:pt idx="0">
                  <c:v>Empresarial</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2018'!$C$856:$N$856</c:f>
              <c:numCache>
                <c:formatCode>_("$"\ * #,##0_);_("$"\ * \(#,##0\);_("$"\ * "-"??_);_(@_)</c:formatCode>
                <c:ptCount val="12"/>
                <c:pt idx="0">
                  <c:v>47871353.119999938</c:v>
                </c:pt>
                <c:pt idx="1">
                  <c:v>50013688.05999998</c:v>
                </c:pt>
                <c:pt idx="2">
                  <c:v>52000596.169999972</c:v>
                </c:pt>
                <c:pt idx="3">
                  <c:v>50874765.089999959</c:v>
                </c:pt>
                <c:pt idx="4">
                  <c:v>53883209.820000075</c:v>
                </c:pt>
                <c:pt idx="5">
                  <c:v>56132757.470000058</c:v>
                </c:pt>
                <c:pt idx="6">
                  <c:v>62494621.820000097</c:v>
                </c:pt>
                <c:pt idx="7">
                  <c:v>59752759.500000097</c:v>
                </c:pt>
                <c:pt idx="8">
                  <c:v>62554298.010000177</c:v>
                </c:pt>
                <c:pt idx="9">
                  <c:v>65475339.269999951</c:v>
                </c:pt>
                <c:pt idx="10">
                  <c:v>66929969.980000056</c:v>
                </c:pt>
                <c:pt idx="11">
                  <c:v>71268097.319999918</c:v>
                </c:pt>
              </c:numCache>
            </c:numRef>
          </c:val>
          <c:smooth val="0"/>
          <c:extLst xmlns:c16r2="http://schemas.microsoft.com/office/drawing/2015/06/chart">
            <c:ext xmlns:c16="http://schemas.microsoft.com/office/drawing/2014/chart" uri="{C3380CC4-5D6E-409C-BE32-E72D297353CC}">
              <c16:uniqueId val="{00000002-529A-4147-B125-75E0CDF716F2}"/>
            </c:ext>
          </c:extLst>
        </c:ser>
        <c:ser>
          <c:idx val="3"/>
          <c:order val="3"/>
          <c:tx>
            <c:strRef>
              <c:f>'Año 2018'!$B$857</c:f>
              <c:strCache>
                <c:ptCount val="1"/>
                <c:pt idx="0">
                  <c:v>Micro</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2018'!$C$857:$N$857</c:f>
              <c:numCache>
                <c:formatCode>_("$"\ * #,##0_);_("$"\ * \(#,##0\);_("$"\ * "-"??_);_(@_)</c:formatCode>
                <c:ptCount val="12"/>
                <c:pt idx="0">
                  <c:v>20907349.629999965</c:v>
                </c:pt>
                <c:pt idx="1">
                  <c:v>21581099.889999986</c:v>
                </c:pt>
                <c:pt idx="2">
                  <c:v>21969084.430000015</c:v>
                </c:pt>
                <c:pt idx="3">
                  <c:v>23102807.140000008</c:v>
                </c:pt>
                <c:pt idx="4">
                  <c:v>23537176.759999998</c:v>
                </c:pt>
                <c:pt idx="5">
                  <c:v>25621257.689999994</c:v>
                </c:pt>
                <c:pt idx="6">
                  <c:v>26289088.090000004</c:v>
                </c:pt>
                <c:pt idx="7">
                  <c:v>28077016.399999995</c:v>
                </c:pt>
                <c:pt idx="8">
                  <c:v>29837537.559999991</c:v>
                </c:pt>
                <c:pt idx="9">
                  <c:v>29723062.989999991</c:v>
                </c:pt>
                <c:pt idx="10">
                  <c:v>32389899.909999989</c:v>
                </c:pt>
                <c:pt idx="11">
                  <c:v>35277768.979999952</c:v>
                </c:pt>
              </c:numCache>
            </c:numRef>
          </c:val>
          <c:smooth val="0"/>
          <c:extLst xmlns:c16r2="http://schemas.microsoft.com/office/drawing/2015/06/chart">
            <c:ext xmlns:c16="http://schemas.microsoft.com/office/drawing/2014/chart" uri="{C3380CC4-5D6E-409C-BE32-E72D297353CC}">
              <c16:uniqueId val="{00000003-529A-4147-B125-75E0CDF716F2}"/>
            </c:ext>
          </c:extLst>
        </c:ser>
        <c:ser>
          <c:idx val="4"/>
          <c:order val="4"/>
          <c:tx>
            <c:strRef>
              <c:f>'Año 2018'!$B$858</c:f>
              <c:strCache>
                <c:ptCount val="1"/>
                <c:pt idx="0">
                  <c:v>PYME</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2018'!$C$858:$N$858</c:f>
              <c:numCache>
                <c:formatCode>_("$"\ * #,##0_);_("$"\ * \(#,##0\);_("$"\ * "-"??_);_(@_)</c:formatCode>
                <c:ptCount val="12"/>
                <c:pt idx="0">
                  <c:v>4918961.6900000004</c:v>
                </c:pt>
                <c:pt idx="1">
                  <c:v>5284137.51</c:v>
                </c:pt>
                <c:pt idx="2">
                  <c:v>5527609.2199999997</c:v>
                </c:pt>
                <c:pt idx="3">
                  <c:v>5765278.9700000016</c:v>
                </c:pt>
                <c:pt idx="4">
                  <c:v>5879563.4200000027</c:v>
                </c:pt>
                <c:pt idx="5">
                  <c:v>5985953.7799999956</c:v>
                </c:pt>
                <c:pt idx="6">
                  <c:v>6162878.9300000016</c:v>
                </c:pt>
                <c:pt idx="7">
                  <c:v>6567398.2999999989</c:v>
                </c:pt>
                <c:pt idx="8">
                  <c:v>6655992.0300000021</c:v>
                </c:pt>
                <c:pt idx="9">
                  <c:v>6879957.9700000035</c:v>
                </c:pt>
                <c:pt idx="10">
                  <c:v>7290771.2500000019</c:v>
                </c:pt>
                <c:pt idx="11">
                  <c:v>7944261.6599999992</c:v>
                </c:pt>
              </c:numCache>
            </c:numRef>
          </c:val>
          <c:smooth val="0"/>
          <c:extLst xmlns:c16r2="http://schemas.microsoft.com/office/drawing/2015/06/chart">
            <c:ext xmlns:c16="http://schemas.microsoft.com/office/drawing/2014/chart" uri="{C3380CC4-5D6E-409C-BE32-E72D297353CC}">
              <c16:uniqueId val="{00000004-529A-4147-B125-75E0CDF716F2}"/>
            </c:ext>
          </c:extLst>
        </c:ser>
        <c:ser>
          <c:idx val="5"/>
          <c:order val="5"/>
          <c:tx>
            <c:strRef>
              <c:f>'Año 2018'!$B$859</c:f>
              <c:strCache>
                <c:ptCount val="1"/>
                <c:pt idx="0">
                  <c:v>Básica</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2018'!$C$859:$N$859</c:f>
              <c:numCache>
                <c:formatCode>_("$"\ * #,##0_);_("$"\ * \(#,##0\);_("$"\ * "-"??_);_(@_)</c:formatCode>
                <c:ptCount val="12"/>
                <c:pt idx="0">
                  <c:v>2905265.9200000009</c:v>
                </c:pt>
                <c:pt idx="1">
                  <c:v>2960573.6799999992</c:v>
                </c:pt>
                <c:pt idx="2">
                  <c:v>2963957.8600000003</c:v>
                </c:pt>
                <c:pt idx="3">
                  <c:v>3187291.8299999982</c:v>
                </c:pt>
                <c:pt idx="4">
                  <c:v>3238514.7399999979</c:v>
                </c:pt>
                <c:pt idx="5">
                  <c:v>3220439.9699999983</c:v>
                </c:pt>
                <c:pt idx="6">
                  <c:v>3390534.3300000005</c:v>
                </c:pt>
                <c:pt idx="7">
                  <c:v>3236588.5999999982</c:v>
                </c:pt>
                <c:pt idx="8">
                  <c:v>3234136.7499999977</c:v>
                </c:pt>
                <c:pt idx="9">
                  <c:v>3335535.6400000025</c:v>
                </c:pt>
                <c:pt idx="10">
                  <c:v>3326823.96</c:v>
                </c:pt>
                <c:pt idx="11">
                  <c:v>3316571.6699999967</c:v>
                </c:pt>
              </c:numCache>
            </c:numRef>
          </c:val>
          <c:smooth val="0"/>
        </c:ser>
        <c:ser>
          <c:idx val="6"/>
          <c:order val="6"/>
          <c:tx>
            <c:strRef>
              <c:f>'Año 2018'!$B$860</c:f>
              <c:strCache>
                <c:ptCount val="1"/>
                <c:pt idx="0">
                  <c:v>Sistema cerrado</c:v>
                </c:pt>
              </c:strCache>
            </c:strRef>
          </c:tx>
          <c:cat>
            <c:strRef>
              <c:f>'Año 2018'!$C$853:$N$853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2018'!$C$860:$N$860</c:f>
              <c:numCache>
                <c:formatCode>_("$"\ * #,##0_);_("$"\ * \(#,##0\);_("$"\ * "-"??_);_(@_)</c:formatCode>
                <c:ptCount val="12"/>
                <c:pt idx="0">
                  <c:v>1053685.9599999997</c:v>
                </c:pt>
                <c:pt idx="1">
                  <c:v>995946.03000000026</c:v>
                </c:pt>
                <c:pt idx="2">
                  <c:v>1068253.7000000004</c:v>
                </c:pt>
                <c:pt idx="3">
                  <c:v>861897.37999999966</c:v>
                </c:pt>
                <c:pt idx="4">
                  <c:v>881194.27</c:v>
                </c:pt>
                <c:pt idx="5">
                  <c:v>872681.26999999979</c:v>
                </c:pt>
                <c:pt idx="6">
                  <c:v>912344.55</c:v>
                </c:pt>
                <c:pt idx="7">
                  <c:v>1063079.0499999998</c:v>
                </c:pt>
                <c:pt idx="8">
                  <c:v>1041112.2299999996</c:v>
                </c:pt>
                <c:pt idx="9">
                  <c:v>1125296.7500000007</c:v>
                </c:pt>
                <c:pt idx="10">
                  <c:v>1187817.7299999995</c:v>
                </c:pt>
                <c:pt idx="11">
                  <c:v>1115568.2199999997</c:v>
                </c:pt>
              </c:numCache>
            </c:numRef>
          </c:val>
          <c:smooth val="0"/>
        </c:ser>
        <c:dLbls>
          <c:showLegendKey val="0"/>
          <c:showVal val="0"/>
          <c:showCatName val="0"/>
          <c:showSerName val="0"/>
          <c:showPercent val="0"/>
          <c:showBubbleSize val="0"/>
        </c:dLbls>
        <c:marker val="1"/>
        <c:smooth val="0"/>
        <c:axId val="174426368"/>
        <c:axId val="174440832"/>
      </c:lineChart>
      <c:catAx>
        <c:axId val="17442636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440832"/>
        <c:crosses val="autoZero"/>
        <c:auto val="1"/>
        <c:lblAlgn val="ctr"/>
        <c:lblOffset val="100"/>
        <c:noMultiLvlLbl val="0"/>
      </c:catAx>
      <c:valAx>
        <c:axId val="174440832"/>
        <c:scaling>
          <c:orientation val="minMax"/>
        </c:scaling>
        <c:delete val="0"/>
        <c:axPos val="l"/>
        <c:title>
          <c:tx>
            <c:rich>
              <a:bodyPr rot="-5400000" vert="horz"/>
              <a:lstStyle/>
              <a:p>
                <a:pPr>
                  <a:defRPr/>
                </a:pPr>
                <a:r>
                  <a:rPr lang="es-EC"/>
                  <a:t>Saldo</a:t>
                </a:r>
                <a:r>
                  <a:rPr lang="es-EC" baseline="0"/>
                  <a:t> diferido (USD)</a:t>
                </a:r>
                <a:endParaRPr lang="es-EC"/>
              </a:p>
            </c:rich>
          </c:tx>
          <c:layout/>
          <c:overlay val="0"/>
        </c:title>
        <c:numFmt formatCode="_(&quot;$&quot;\ * #,##0_);_(&quot;$&quot;\ * \(#,##0\);_(&quot;$&quot;\ * &quot;-&quot;??_);_(@_)" sourceLinked="1"/>
        <c:majorTickMark val="out"/>
        <c:minorTickMark val="none"/>
        <c:tickLblPos val="nextTo"/>
        <c:crossAx val="17442636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clasificación</a:t>
            </a:r>
            <a:endParaRPr lang="es-EC"/>
          </a:p>
        </c:rich>
      </c:tx>
      <c:layout>
        <c:manualLayout>
          <c:xMode val="edge"/>
          <c:yMode val="edge"/>
          <c:x val="0.27579432367149759"/>
          <c:y val="2.1709401709401711E-2"/>
        </c:manualLayout>
      </c:layout>
      <c:overlay val="1"/>
    </c:title>
    <c:autoTitleDeleted val="0"/>
    <c:plotArea>
      <c:layout>
        <c:manualLayout>
          <c:layoutTarget val="inner"/>
          <c:xMode val="edge"/>
          <c:yMode val="edge"/>
          <c:x val="0.14610519323671498"/>
          <c:y val="0.12239358974358974"/>
          <c:w val="0.62256425120772951"/>
          <c:h val="0.59794337606837611"/>
        </c:manualLayout>
      </c:layout>
      <c:lineChart>
        <c:grouping val="standard"/>
        <c:varyColors val="0"/>
        <c:ser>
          <c:idx val="0"/>
          <c:order val="0"/>
          <c:tx>
            <c:strRef>
              <c:f>'Año 2018'!$B$892</c:f>
              <c:strCache>
                <c:ptCount val="1"/>
                <c:pt idx="0">
                  <c:v>Persona natural</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2018'!$C$892:$N$892</c:f>
              <c:numCache>
                <c:formatCode>_("$"\ * #,##0_);_("$"\ * \(#,##0\);_("$"\ * "-"??_);_(@_)</c:formatCode>
                <c:ptCount val="12"/>
                <c:pt idx="0">
                  <c:v>4755693236.2500019</c:v>
                </c:pt>
                <c:pt idx="1">
                  <c:v>4772558407.3300171</c:v>
                </c:pt>
                <c:pt idx="2">
                  <c:v>4858598717.7699814</c:v>
                </c:pt>
                <c:pt idx="3">
                  <c:v>4909572270.5399742</c:v>
                </c:pt>
                <c:pt idx="4">
                  <c:v>5018280491.2599678</c:v>
                </c:pt>
                <c:pt idx="5">
                  <c:v>5063328361.0099831</c:v>
                </c:pt>
                <c:pt idx="6">
                  <c:v>5118577682.509964</c:v>
                </c:pt>
                <c:pt idx="7">
                  <c:v>5316140767.3299847</c:v>
                </c:pt>
                <c:pt idx="8">
                  <c:v>5411899201.6900091</c:v>
                </c:pt>
                <c:pt idx="9">
                  <c:v>5449530616.013258</c:v>
                </c:pt>
                <c:pt idx="10">
                  <c:v>5599787361.7000074</c:v>
                </c:pt>
                <c:pt idx="11">
                  <c:v>5624423024.70541</c:v>
                </c:pt>
              </c:numCache>
            </c:numRef>
          </c:val>
          <c:smooth val="1"/>
          <c:extLst xmlns:c16r2="http://schemas.microsoft.com/office/drawing/2015/06/chart">
            <c:ext xmlns:c16="http://schemas.microsoft.com/office/drawing/2014/chart" uri="{C3380CC4-5D6E-409C-BE32-E72D297353CC}">
              <c16:uniqueId val="{00000000-BC31-4B90-B22D-552ADEBE5A9A}"/>
            </c:ext>
          </c:extLst>
        </c:ser>
        <c:ser>
          <c:idx val="1"/>
          <c:order val="1"/>
          <c:tx>
            <c:strRef>
              <c:f>'Año 2018'!$B$893</c:f>
              <c:strCache>
                <c:ptCount val="1"/>
                <c:pt idx="0">
                  <c:v>Marca compartida</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2018'!$C$893:$N$893</c:f>
              <c:numCache>
                <c:formatCode>_("$"\ * #,##0_);_("$"\ * \(#,##0\);_("$"\ * "-"??_);_(@_)</c:formatCode>
                <c:ptCount val="12"/>
                <c:pt idx="0">
                  <c:v>305110020.22999984</c:v>
                </c:pt>
                <c:pt idx="1">
                  <c:v>312275194.50999999</c:v>
                </c:pt>
                <c:pt idx="2">
                  <c:v>326233745.39999992</c:v>
                </c:pt>
                <c:pt idx="3">
                  <c:v>333108051.87000012</c:v>
                </c:pt>
                <c:pt idx="4">
                  <c:v>348599301.27999979</c:v>
                </c:pt>
                <c:pt idx="5">
                  <c:v>360975633.07000065</c:v>
                </c:pt>
                <c:pt idx="6">
                  <c:v>378439252.58999962</c:v>
                </c:pt>
                <c:pt idx="7">
                  <c:v>406207546.08000046</c:v>
                </c:pt>
                <c:pt idx="8">
                  <c:v>427185840.23999918</c:v>
                </c:pt>
                <c:pt idx="9">
                  <c:v>441856614.02979875</c:v>
                </c:pt>
                <c:pt idx="10">
                  <c:v>465939125.74000013</c:v>
                </c:pt>
                <c:pt idx="11">
                  <c:v>475119973.91012669</c:v>
                </c:pt>
              </c:numCache>
            </c:numRef>
          </c:val>
          <c:smooth val="0"/>
          <c:extLst xmlns:c16r2="http://schemas.microsoft.com/office/drawing/2015/06/chart">
            <c:ext xmlns:c16="http://schemas.microsoft.com/office/drawing/2014/chart" uri="{C3380CC4-5D6E-409C-BE32-E72D297353CC}">
              <c16:uniqueId val="{00000001-BC31-4B90-B22D-552ADEBE5A9A}"/>
            </c:ext>
          </c:extLst>
        </c:ser>
        <c:ser>
          <c:idx val="2"/>
          <c:order val="2"/>
          <c:tx>
            <c:strRef>
              <c:f>'Año 2018'!$B$894</c:f>
              <c:strCache>
                <c:ptCount val="1"/>
                <c:pt idx="0">
                  <c:v>Empresarial</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2018'!$C$894:$N$894</c:f>
              <c:numCache>
                <c:formatCode>_("$"\ * #,##0_);_("$"\ * \(#,##0\);_("$"\ * "-"??_);_(@_)</c:formatCode>
                <c:ptCount val="12"/>
                <c:pt idx="0">
                  <c:v>132774182.08999979</c:v>
                </c:pt>
                <c:pt idx="1">
                  <c:v>138065127.26999995</c:v>
                </c:pt>
                <c:pt idx="2">
                  <c:v>140828666.67999995</c:v>
                </c:pt>
                <c:pt idx="3">
                  <c:v>140272379.90999991</c:v>
                </c:pt>
                <c:pt idx="4">
                  <c:v>151355410.76000008</c:v>
                </c:pt>
                <c:pt idx="5">
                  <c:v>141545971.06000006</c:v>
                </c:pt>
                <c:pt idx="6">
                  <c:v>152584750.71000016</c:v>
                </c:pt>
                <c:pt idx="7">
                  <c:v>156478858.2300002</c:v>
                </c:pt>
                <c:pt idx="8">
                  <c:v>161522676.95000008</c:v>
                </c:pt>
                <c:pt idx="9">
                  <c:v>158959311.61691532</c:v>
                </c:pt>
                <c:pt idx="10">
                  <c:v>166680157.33000013</c:v>
                </c:pt>
                <c:pt idx="11">
                  <c:v>188529092.23212427</c:v>
                </c:pt>
              </c:numCache>
            </c:numRef>
          </c:val>
          <c:smooth val="0"/>
          <c:extLst xmlns:c16r2="http://schemas.microsoft.com/office/drawing/2015/06/chart">
            <c:ext xmlns:c16="http://schemas.microsoft.com/office/drawing/2014/chart" uri="{C3380CC4-5D6E-409C-BE32-E72D297353CC}">
              <c16:uniqueId val="{00000002-BC31-4B90-B22D-552ADEBE5A9A}"/>
            </c:ext>
          </c:extLst>
        </c:ser>
        <c:ser>
          <c:idx val="3"/>
          <c:order val="3"/>
          <c:tx>
            <c:strRef>
              <c:f>'Año 2018'!$B$895</c:f>
              <c:strCache>
                <c:ptCount val="1"/>
                <c:pt idx="0">
                  <c:v>Micro</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2018'!$C$895:$N$895</c:f>
              <c:numCache>
                <c:formatCode>_("$"\ * #,##0_);_("$"\ * \(#,##0\);_("$"\ * "-"??_);_(@_)</c:formatCode>
                <c:ptCount val="12"/>
                <c:pt idx="0">
                  <c:v>54089669.459999979</c:v>
                </c:pt>
                <c:pt idx="1">
                  <c:v>56907965.219999999</c:v>
                </c:pt>
                <c:pt idx="2">
                  <c:v>59294620.320000067</c:v>
                </c:pt>
                <c:pt idx="3">
                  <c:v>62704283.300000004</c:v>
                </c:pt>
                <c:pt idx="4">
                  <c:v>65407175.790000014</c:v>
                </c:pt>
                <c:pt idx="5">
                  <c:v>69381741.070000038</c:v>
                </c:pt>
                <c:pt idx="6">
                  <c:v>73312454.759999931</c:v>
                </c:pt>
                <c:pt idx="7">
                  <c:v>76753721.689999938</c:v>
                </c:pt>
                <c:pt idx="8">
                  <c:v>80775693.950000033</c:v>
                </c:pt>
                <c:pt idx="9">
                  <c:v>82360530.370000035</c:v>
                </c:pt>
                <c:pt idx="10">
                  <c:v>88020470.809999928</c:v>
                </c:pt>
                <c:pt idx="11">
                  <c:v>91599055.069999948</c:v>
                </c:pt>
              </c:numCache>
            </c:numRef>
          </c:val>
          <c:smooth val="0"/>
          <c:extLst xmlns:c16r2="http://schemas.microsoft.com/office/drawing/2015/06/chart">
            <c:ext xmlns:c16="http://schemas.microsoft.com/office/drawing/2014/chart" uri="{C3380CC4-5D6E-409C-BE32-E72D297353CC}">
              <c16:uniqueId val="{00000003-BC31-4B90-B22D-552ADEBE5A9A}"/>
            </c:ext>
          </c:extLst>
        </c:ser>
        <c:ser>
          <c:idx val="4"/>
          <c:order val="4"/>
          <c:tx>
            <c:strRef>
              <c:f>'Año 2018'!$B$896</c:f>
              <c:strCache>
                <c:ptCount val="1"/>
                <c:pt idx="0">
                  <c:v>PYME</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2018'!$C$896:$N$896</c:f>
              <c:numCache>
                <c:formatCode>_("$"\ * #,##0_);_("$"\ * \(#,##0\);_("$"\ * "-"??_);_(@_)</c:formatCode>
                <c:ptCount val="12"/>
                <c:pt idx="0">
                  <c:v>12696667.799999997</c:v>
                </c:pt>
                <c:pt idx="1">
                  <c:v>13374128.959999997</c:v>
                </c:pt>
                <c:pt idx="2">
                  <c:v>14069803.910000004</c:v>
                </c:pt>
                <c:pt idx="3">
                  <c:v>14391330.040000003</c:v>
                </c:pt>
                <c:pt idx="4">
                  <c:v>14917475.780000001</c:v>
                </c:pt>
                <c:pt idx="5">
                  <c:v>15128576.279999996</c:v>
                </c:pt>
                <c:pt idx="6">
                  <c:v>15744650.480000002</c:v>
                </c:pt>
                <c:pt idx="7">
                  <c:v>16651434.199999999</c:v>
                </c:pt>
                <c:pt idx="8">
                  <c:v>17151060.230000004</c:v>
                </c:pt>
                <c:pt idx="9">
                  <c:v>17842816.939770006</c:v>
                </c:pt>
                <c:pt idx="10">
                  <c:v>18553285.32</c:v>
                </c:pt>
                <c:pt idx="11">
                  <c:v>19783936.179997593</c:v>
                </c:pt>
              </c:numCache>
            </c:numRef>
          </c:val>
          <c:smooth val="0"/>
          <c:extLst xmlns:c16r2="http://schemas.microsoft.com/office/drawing/2015/06/chart">
            <c:ext xmlns:c16="http://schemas.microsoft.com/office/drawing/2014/chart" uri="{C3380CC4-5D6E-409C-BE32-E72D297353CC}">
              <c16:uniqueId val="{00000004-BC31-4B90-B22D-552ADEBE5A9A}"/>
            </c:ext>
          </c:extLst>
        </c:ser>
        <c:ser>
          <c:idx val="5"/>
          <c:order val="5"/>
          <c:tx>
            <c:strRef>
              <c:f>'Año 2018'!$B$897</c:f>
              <c:strCache>
                <c:ptCount val="1"/>
                <c:pt idx="0">
                  <c:v>Básica</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2018'!$C$897:$N$897</c:f>
              <c:numCache>
                <c:formatCode>_("$"\ * #,##0_);_("$"\ * \(#,##0\);_("$"\ * "-"??_);_(@_)</c:formatCode>
                <c:ptCount val="12"/>
                <c:pt idx="0">
                  <c:v>12800737.370000001</c:v>
                </c:pt>
                <c:pt idx="1">
                  <c:v>12350655.129999995</c:v>
                </c:pt>
                <c:pt idx="2">
                  <c:v>11745355.139999978</c:v>
                </c:pt>
                <c:pt idx="3">
                  <c:v>11766865.240000002</c:v>
                </c:pt>
                <c:pt idx="4">
                  <c:v>11629391.449999999</c:v>
                </c:pt>
                <c:pt idx="5">
                  <c:v>11716528.839999996</c:v>
                </c:pt>
                <c:pt idx="6">
                  <c:v>11722127.149999995</c:v>
                </c:pt>
                <c:pt idx="7">
                  <c:v>11541855.360000007</c:v>
                </c:pt>
                <c:pt idx="8">
                  <c:v>11250515.139999999</c:v>
                </c:pt>
                <c:pt idx="9">
                  <c:v>11082632.049215373</c:v>
                </c:pt>
                <c:pt idx="10">
                  <c:v>10722457.510000009</c:v>
                </c:pt>
                <c:pt idx="11">
                  <c:v>9619490.1328260563</c:v>
                </c:pt>
              </c:numCache>
            </c:numRef>
          </c:val>
          <c:smooth val="0"/>
        </c:ser>
        <c:ser>
          <c:idx val="6"/>
          <c:order val="6"/>
          <c:tx>
            <c:strRef>
              <c:f>'Año 2018'!$B$898</c:f>
              <c:strCache>
                <c:ptCount val="1"/>
                <c:pt idx="0">
                  <c:v>Sistema cerrado</c:v>
                </c:pt>
              </c:strCache>
            </c:strRef>
          </c:tx>
          <c:cat>
            <c:strRef>
              <c:f>'Año 2018'!$C$891:$N$891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2018'!$C$898:$N$898</c:f>
              <c:numCache>
                <c:formatCode>_("$"\ * #,##0_);_("$"\ * \(#,##0\);_("$"\ * "-"??_);_(@_)</c:formatCode>
                <c:ptCount val="12"/>
                <c:pt idx="0">
                  <c:v>2409324.4099999988</c:v>
                </c:pt>
                <c:pt idx="1">
                  <c:v>2306530.9500000011</c:v>
                </c:pt>
                <c:pt idx="2">
                  <c:v>2296150.8700000006</c:v>
                </c:pt>
                <c:pt idx="3">
                  <c:v>1980349.7499999998</c:v>
                </c:pt>
                <c:pt idx="4">
                  <c:v>2032767.96</c:v>
                </c:pt>
                <c:pt idx="5">
                  <c:v>2627108.41</c:v>
                </c:pt>
                <c:pt idx="6">
                  <c:v>2261315.0700000003</c:v>
                </c:pt>
                <c:pt idx="7">
                  <c:v>2607825.6199999992</c:v>
                </c:pt>
                <c:pt idx="8">
                  <c:v>2471015.2599999998</c:v>
                </c:pt>
                <c:pt idx="9">
                  <c:v>2674104.9104468413</c:v>
                </c:pt>
                <c:pt idx="10">
                  <c:v>3134861.3999999994</c:v>
                </c:pt>
                <c:pt idx="11">
                  <c:v>3240539.0616981988</c:v>
                </c:pt>
              </c:numCache>
            </c:numRef>
          </c:val>
          <c:smooth val="0"/>
        </c:ser>
        <c:dLbls>
          <c:showLegendKey val="0"/>
          <c:showVal val="0"/>
          <c:showCatName val="0"/>
          <c:showSerName val="0"/>
          <c:showPercent val="0"/>
          <c:showBubbleSize val="0"/>
        </c:dLbls>
        <c:marker val="1"/>
        <c:smooth val="0"/>
        <c:axId val="174546304"/>
        <c:axId val="174564864"/>
      </c:lineChart>
      <c:catAx>
        <c:axId val="174546304"/>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564864"/>
        <c:crosses val="autoZero"/>
        <c:auto val="1"/>
        <c:lblAlgn val="ctr"/>
        <c:lblOffset val="100"/>
        <c:noMultiLvlLbl val="0"/>
      </c:catAx>
      <c:valAx>
        <c:axId val="174564864"/>
        <c:scaling>
          <c:orientation val="minMax"/>
        </c:scaling>
        <c:delete val="0"/>
        <c:axPos val="l"/>
        <c:title>
          <c:tx>
            <c:rich>
              <a:bodyPr rot="-5400000" vert="horz"/>
              <a:lstStyle/>
              <a:p>
                <a:pPr>
                  <a:defRPr/>
                </a:pPr>
                <a:r>
                  <a:rPr lang="es-EC"/>
                  <a:t>Saldo</a:t>
                </a:r>
                <a:r>
                  <a:rPr lang="es-EC" baseline="0"/>
                  <a:t> total (USD)</a:t>
                </a:r>
                <a:endParaRPr lang="es-EC"/>
              </a:p>
            </c:rich>
          </c:tx>
          <c:layout/>
          <c:overlay val="0"/>
        </c:title>
        <c:numFmt formatCode="_(&quot;$&quot;\ * #,##0_);_(&quot;$&quot;\ * \(#,##0\);_(&quot;$&quot;\ * &quot;-&quot;??_);_(@_)" sourceLinked="1"/>
        <c:majorTickMark val="out"/>
        <c:minorTickMark val="none"/>
        <c:tickLblPos val="nextTo"/>
        <c:crossAx val="17454630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clasificación</a:t>
            </a:r>
            <a:endParaRPr lang="es-EC"/>
          </a:p>
        </c:rich>
      </c:tx>
      <c:layout>
        <c:manualLayout>
          <c:xMode val="edge"/>
          <c:yMode val="edge"/>
          <c:x val="0.27664565217391307"/>
          <c:y val="1.628205128205128E-2"/>
        </c:manualLayout>
      </c:layout>
      <c:overlay val="1"/>
    </c:title>
    <c:autoTitleDeleted val="0"/>
    <c:plotArea>
      <c:layout>
        <c:manualLayout>
          <c:layoutTarget val="inner"/>
          <c:xMode val="edge"/>
          <c:yMode val="edge"/>
          <c:x val="0.13445579710144928"/>
          <c:y val="0.10339786324786325"/>
          <c:w val="0.65875471014492759"/>
          <c:h val="0.61693910256410256"/>
        </c:manualLayout>
      </c:layout>
      <c:lineChart>
        <c:grouping val="standard"/>
        <c:varyColors val="0"/>
        <c:ser>
          <c:idx val="0"/>
          <c:order val="0"/>
          <c:tx>
            <c:strRef>
              <c:f>'Año 2018'!$B$930</c:f>
              <c:strCache>
                <c:ptCount val="1"/>
                <c:pt idx="0">
                  <c:v>Persona natural</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2018'!$C$930:$N$930</c:f>
              <c:numCache>
                <c:formatCode>_("$"\ * #,##0_);_("$"\ * \(#,##0\);_("$"\ * "-"??_);_(@_)</c:formatCode>
                <c:ptCount val="12"/>
                <c:pt idx="0">
                  <c:v>87654693.950000033</c:v>
                </c:pt>
                <c:pt idx="1">
                  <c:v>92754376.739999488</c:v>
                </c:pt>
                <c:pt idx="2">
                  <c:v>89604513.890000045</c:v>
                </c:pt>
                <c:pt idx="3">
                  <c:v>85392451.290000334</c:v>
                </c:pt>
                <c:pt idx="4">
                  <c:v>86316580.779999629</c:v>
                </c:pt>
                <c:pt idx="5">
                  <c:v>82346318.779999942</c:v>
                </c:pt>
                <c:pt idx="6">
                  <c:v>77493716.529999271</c:v>
                </c:pt>
                <c:pt idx="7">
                  <c:v>87314772.75000006</c:v>
                </c:pt>
                <c:pt idx="8">
                  <c:v>86908652.899999499</c:v>
                </c:pt>
                <c:pt idx="9">
                  <c:v>87182967.280000433</c:v>
                </c:pt>
                <c:pt idx="10">
                  <c:v>84339746.269999683</c:v>
                </c:pt>
                <c:pt idx="11">
                  <c:v>78540744.240000352</c:v>
                </c:pt>
              </c:numCache>
            </c:numRef>
          </c:val>
          <c:smooth val="1"/>
          <c:extLst xmlns:c16r2="http://schemas.microsoft.com/office/drawing/2015/06/chart">
            <c:ext xmlns:c16="http://schemas.microsoft.com/office/drawing/2014/chart" uri="{C3380CC4-5D6E-409C-BE32-E72D297353CC}">
              <c16:uniqueId val="{00000000-71F5-4DB6-BA4B-BAB2E3CEE954}"/>
            </c:ext>
          </c:extLst>
        </c:ser>
        <c:ser>
          <c:idx val="1"/>
          <c:order val="1"/>
          <c:tx>
            <c:strRef>
              <c:f>'Año 2018'!$B$931</c:f>
              <c:strCache>
                <c:ptCount val="1"/>
                <c:pt idx="0">
                  <c:v>Marca compartida</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2018'!$C$931:$N$931</c:f>
              <c:numCache>
                <c:formatCode>_("$"\ * #,##0_);_("$"\ * \(#,##0\);_("$"\ * "-"??_);_(@_)</c:formatCode>
                <c:ptCount val="12"/>
                <c:pt idx="0">
                  <c:v>4441791.6000000173</c:v>
                </c:pt>
                <c:pt idx="1">
                  <c:v>3797610.9600000004</c:v>
                </c:pt>
                <c:pt idx="2">
                  <c:v>4441741.4200000018</c:v>
                </c:pt>
                <c:pt idx="3">
                  <c:v>3721695.6099999915</c:v>
                </c:pt>
                <c:pt idx="4">
                  <c:v>4511210.8900000304</c:v>
                </c:pt>
                <c:pt idx="5">
                  <c:v>4123153.8799999971</c:v>
                </c:pt>
                <c:pt idx="6">
                  <c:v>4404163.4200000148</c:v>
                </c:pt>
                <c:pt idx="7">
                  <c:v>4576414.7699999977</c:v>
                </c:pt>
                <c:pt idx="8">
                  <c:v>4312579.6600000151</c:v>
                </c:pt>
                <c:pt idx="9">
                  <c:v>5769845.4099999992</c:v>
                </c:pt>
                <c:pt idx="10">
                  <c:v>4817967.9400000032</c:v>
                </c:pt>
                <c:pt idx="11">
                  <c:v>4871459.1300000045</c:v>
                </c:pt>
              </c:numCache>
            </c:numRef>
          </c:val>
          <c:smooth val="0"/>
          <c:extLst xmlns:c16r2="http://schemas.microsoft.com/office/drawing/2015/06/chart">
            <c:ext xmlns:c16="http://schemas.microsoft.com/office/drawing/2014/chart" uri="{C3380CC4-5D6E-409C-BE32-E72D297353CC}">
              <c16:uniqueId val="{00000001-71F5-4DB6-BA4B-BAB2E3CEE954}"/>
            </c:ext>
          </c:extLst>
        </c:ser>
        <c:ser>
          <c:idx val="2"/>
          <c:order val="2"/>
          <c:tx>
            <c:strRef>
              <c:f>'Año 2018'!$B$932</c:f>
              <c:strCache>
                <c:ptCount val="1"/>
                <c:pt idx="0">
                  <c:v>Básica</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2018'!$C$932:$N$932</c:f>
              <c:numCache>
                <c:formatCode>_("$"\ * #,##0_);_("$"\ * \(#,##0\);_("$"\ * "-"??_);_(@_)</c:formatCode>
                <c:ptCount val="12"/>
                <c:pt idx="0">
                  <c:v>4435880.7400000021</c:v>
                </c:pt>
                <c:pt idx="1">
                  <c:v>3224966.5700000045</c:v>
                </c:pt>
                <c:pt idx="2">
                  <c:v>3773233.5600000028</c:v>
                </c:pt>
                <c:pt idx="3">
                  <c:v>2932638.84</c:v>
                </c:pt>
                <c:pt idx="4">
                  <c:v>3758989.3299999945</c:v>
                </c:pt>
                <c:pt idx="5">
                  <c:v>3218216.0900000036</c:v>
                </c:pt>
                <c:pt idx="6">
                  <c:v>3249588.330000008</c:v>
                </c:pt>
                <c:pt idx="7">
                  <c:v>3384619.0400000005</c:v>
                </c:pt>
                <c:pt idx="8">
                  <c:v>3077910.0000000056</c:v>
                </c:pt>
                <c:pt idx="9">
                  <c:v>4520152.5400000047</c:v>
                </c:pt>
                <c:pt idx="10">
                  <c:v>3060607.3200000003</c:v>
                </c:pt>
                <c:pt idx="11">
                  <c:v>3506127.4799999944</c:v>
                </c:pt>
              </c:numCache>
            </c:numRef>
          </c:val>
          <c:smooth val="0"/>
          <c:extLst xmlns:c16r2="http://schemas.microsoft.com/office/drawing/2015/06/chart">
            <c:ext xmlns:c16="http://schemas.microsoft.com/office/drawing/2014/chart" uri="{C3380CC4-5D6E-409C-BE32-E72D297353CC}">
              <c16:uniqueId val="{00000002-71F5-4DB6-BA4B-BAB2E3CEE954}"/>
            </c:ext>
          </c:extLst>
        </c:ser>
        <c:ser>
          <c:idx val="3"/>
          <c:order val="3"/>
          <c:tx>
            <c:strRef>
              <c:f>'Año 2018'!$B$933</c:f>
              <c:strCache>
                <c:ptCount val="1"/>
                <c:pt idx="0">
                  <c:v>Empresarial</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2018'!$C$933:$N$933</c:f>
              <c:numCache>
                <c:formatCode>_("$"\ * #,##0_);_("$"\ * \(#,##0\);_("$"\ * "-"??_);_(@_)</c:formatCode>
                <c:ptCount val="12"/>
                <c:pt idx="0">
                  <c:v>2102222.1999999983</c:v>
                </c:pt>
                <c:pt idx="1">
                  <c:v>2226074.1199999969</c:v>
                </c:pt>
                <c:pt idx="2">
                  <c:v>2056040.1299999962</c:v>
                </c:pt>
                <c:pt idx="3">
                  <c:v>2193165.9200000013</c:v>
                </c:pt>
                <c:pt idx="4">
                  <c:v>2387673.7899999963</c:v>
                </c:pt>
                <c:pt idx="5">
                  <c:v>2144292.1999999993</c:v>
                </c:pt>
                <c:pt idx="6">
                  <c:v>1672789.7599999961</c:v>
                </c:pt>
                <c:pt idx="7">
                  <c:v>2046829.4699999976</c:v>
                </c:pt>
                <c:pt idx="8">
                  <c:v>2022620.3900000046</c:v>
                </c:pt>
                <c:pt idx="9">
                  <c:v>2022563.2100000028</c:v>
                </c:pt>
                <c:pt idx="10">
                  <c:v>1935939.4700000032</c:v>
                </c:pt>
                <c:pt idx="11">
                  <c:v>2106097.6599999964</c:v>
                </c:pt>
              </c:numCache>
            </c:numRef>
          </c:val>
          <c:smooth val="0"/>
          <c:extLst xmlns:c16r2="http://schemas.microsoft.com/office/drawing/2015/06/chart">
            <c:ext xmlns:c16="http://schemas.microsoft.com/office/drawing/2014/chart" uri="{C3380CC4-5D6E-409C-BE32-E72D297353CC}">
              <c16:uniqueId val="{00000003-71F5-4DB6-BA4B-BAB2E3CEE954}"/>
            </c:ext>
          </c:extLst>
        </c:ser>
        <c:ser>
          <c:idx val="4"/>
          <c:order val="4"/>
          <c:tx>
            <c:strRef>
              <c:f>'Año 2018'!$B$934</c:f>
              <c:strCache>
                <c:ptCount val="1"/>
                <c:pt idx="0">
                  <c:v>Micro</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2018'!$C$934:$N$934</c:f>
              <c:numCache>
                <c:formatCode>_("$"\ * #,##0_);_("$"\ * \(#,##0\);_("$"\ * "-"??_);_(@_)</c:formatCode>
                <c:ptCount val="12"/>
                <c:pt idx="0">
                  <c:v>281989.37000000011</c:v>
                </c:pt>
                <c:pt idx="1">
                  <c:v>310680.57</c:v>
                </c:pt>
                <c:pt idx="2">
                  <c:v>286211.18999999983</c:v>
                </c:pt>
                <c:pt idx="3">
                  <c:v>286774.26999999996</c:v>
                </c:pt>
                <c:pt idx="4">
                  <c:v>416393.86000000045</c:v>
                </c:pt>
                <c:pt idx="5">
                  <c:v>377381.2099999999</c:v>
                </c:pt>
                <c:pt idx="6">
                  <c:v>496470.6599999998</c:v>
                </c:pt>
                <c:pt idx="7">
                  <c:v>544622.46999999962</c:v>
                </c:pt>
                <c:pt idx="8">
                  <c:v>567827.39000000025</c:v>
                </c:pt>
                <c:pt idx="9">
                  <c:v>794098.27999999968</c:v>
                </c:pt>
                <c:pt idx="10">
                  <c:v>702620.46000000043</c:v>
                </c:pt>
                <c:pt idx="11">
                  <c:v>693612.06000000052</c:v>
                </c:pt>
              </c:numCache>
            </c:numRef>
          </c:val>
          <c:smooth val="0"/>
          <c:extLst xmlns:c16r2="http://schemas.microsoft.com/office/drawing/2015/06/chart">
            <c:ext xmlns:c16="http://schemas.microsoft.com/office/drawing/2014/chart" uri="{C3380CC4-5D6E-409C-BE32-E72D297353CC}">
              <c16:uniqueId val="{00000004-71F5-4DB6-BA4B-BAB2E3CEE954}"/>
            </c:ext>
          </c:extLst>
        </c:ser>
        <c:ser>
          <c:idx val="5"/>
          <c:order val="5"/>
          <c:tx>
            <c:strRef>
              <c:f>'Año 2018'!$B$935</c:f>
              <c:strCache>
                <c:ptCount val="1"/>
                <c:pt idx="0">
                  <c:v>Sistema cerrado</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2018'!$C$935:$N$935</c:f>
              <c:numCache>
                <c:formatCode>_("$"\ * #,##0_);_("$"\ * \(#,##0\);_("$"\ * "-"??_);_(@_)</c:formatCode>
                <c:ptCount val="12"/>
                <c:pt idx="0">
                  <c:v>73074.729999999967</c:v>
                </c:pt>
                <c:pt idx="1">
                  <c:v>81146.219999999972</c:v>
                </c:pt>
                <c:pt idx="2">
                  <c:v>77718.950000000026</c:v>
                </c:pt>
                <c:pt idx="3">
                  <c:v>24701.44999999999</c:v>
                </c:pt>
                <c:pt idx="4">
                  <c:v>25719.329999999994</c:v>
                </c:pt>
                <c:pt idx="5">
                  <c:v>25589.429999999971</c:v>
                </c:pt>
                <c:pt idx="6">
                  <c:v>61521.090000000026</c:v>
                </c:pt>
                <c:pt idx="7">
                  <c:v>191001.18000000002</c:v>
                </c:pt>
                <c:pt idx="8">
                  <c:v>153752.94000000003</c:v>
                </c:pt>
                <c:pt idx="9">
                  <c:v>94941.53</c:v>
                </c:pt>
                <c:pt idx="10">
                  <c:v>86629.499999999942</c:v>
                </c:pt>
                <c:pt idx="11">
                  <c:v>136100.37999999998</c:v>
                </c:pt>
              </c:numCache>
            </c:numRef>
          </c:val>
          <c:smooth val="0"/>
        </c:ser>
        <c:ser>
          <c:idx val="6"/>
          <c:order val="6"/>
          <c:tx>
            <c:strRef>
              <c:f>'Año 2018'!$B$936</c:f>
              <c:strCache>
                <c:ptCount val="1"/>
                <c:pt idx="0">
                  <c:v>PYME</c:v>
                </c:pt>
              </c:strCache>
            </c:strRef>
          </c:tx>
          <c:cat>
            <c:strRef>
              <c:f>'Año 2018'!$C$929:$N$929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2018'!$C$936:$N$936</c:f>
              <c:numCache>
                <c:formatCode>_("$"\ * #,##0_);_("$"\ * \(#,##0\);_("$"\ * "-"??_);_(@_)</c:formatCode>
                <c:ptCount val="12"/>
                <c:pt idx="0">
                  <c:v>18788.150000000005</c:v>
                </c:pt>
                <c:pt idx="1">
                  <c:v>35340.499999999993</c:v>
                </c:pt>
                <c:pt idx="2">
                  <c:v>62884.100000000035</c:v>
                </c:pt>
                <c:pt idx="3">
                  <c:v>37679.590000000011</c:v>
                </c:pt>
                <c:pt idx="4">
                  <c:v>25315.570000000003</c:v>
                </c:pt>
                <c:pt idx="5">
                  <c:v>35413.660000000003</c:v>
                </c:pt>
                <c:pt idx="6">
                  <c:v>50587.260000000009</c:v>
                </c:pt>
                <c:pt idx="7">
                  <c:v>114476.73999999998</c:v>
                </c:pt>
                <c:pt idx="8">
                  <c:v>122136.11999999997</c:v>
                </c:pt>
                <c:pt idx="9">
                  <c:v>120914.26</c:v>
                </c:pt>
                <c:pt idx="10">
                  <c:v>121073.12000000002</c:v>
                </c:pt>
                <c:pt idx="11">
                  <c:v>96837.660000000018</c:v>
                </c:pt>
              </c:numCache>
            </c:numRef>
          </c:val>
          <c:smooth val="0"/>
        </c:ser>
        <c:dLbls>
          <c:showLegendKey val="0"/>
          <c:showVal val="0"/>
          <c:showCatName val="0"/>
          <c:showSerName val="0"/>
          <c:showPercent val="0"/>
          <c:showBubbleSize val="0"/>
        </c:dLbls>
        <c:marker val="1"/>
        <c:smooth val="0"/>
        <c:axId val="174605056"/>
        <c:axId val="174606976"/>
      </c:lineChart>
      <c:catAx>
        <c:axId val="17460505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606976"/>
        <c:crosses val="autoZero"/>
        <c:auto val="1"/>
        <c:lblAlgn val="ctr"/>
        <c:lblOffset val="100"/>
        <c:noMultiLvlLbl val="0"/>
      </c:catAx>
      <c:valAx>
        <c:axId val="174606976"/>
        <c:scaling>
          <c:orientation val="minMax"/>
        </c:scaling>
        <c:delete val="0"/>
        <c:axPos val="l"/>
        <c:title>
          <c:tx>
            <c:rich>
              <a:bodyPr rot="-5400000" vert="horz"/>
              <a:lstStyle/>
              <a:p>
                <a:pPr>
                  <a:defRPr/>
                </a:pPr>
                <a:r>
                  <a:rPr lang="es-EC"/>
                  <a:t>Saldo</a:t>
                </a:r>
                <a:r>
                  <a:rPr lang="es-EC" baseline="0"/>
                  <a:t> en mora (USD)</a:t>
                </a:r>
                <a:endParaRPr lang="es-EC"/>
              </a:p>
            </c:rich>
          </c:tx>
          <c:layout/>
          <c:overlay val="0"/>
        </c:title>
        <c:numFmt formatCode="_(&quot;$&quot;\ * #,##0_);_(&quot;$&quot;\ * \(#,##0\);_(&quot;$&quot;\ * &quot;-&quot;??_);_(@_)" sourceLinked="1"/>
        <c:majorTickMark val="out"/>
        <c:minorTickMark val="none"/>
        <c:tickLblPos val="nextTo"/>
        <c:crossAx val="17460505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calificación</a:t>
            </a:r>
            <a:endParaRPr lang="es-EC"/>
          </a:p>
        </c:rich>
      </c:tx>
      <c:layout/>
      <c:overlay val="1"/>
    </c:title>
    <c:autoTitleDeleted val="0"/>
    <c:plotArea>
      <c:layout>
        <c:manualLayout>
          <c:layoutTarget val="inner"/>
          <c:xMode val="edge"/>
          <c:yMode val="edge"/>
          <c:x val="0.13445579710144928"/>
          <c:y val="0.10068418803418804"/>
          <c:w val="0.75839939613526575"/>
          <c:h val="0.61965277777777783"/>
        </c:manualLayout>
      </c:layout>
      <c:lineChart>
        <c:grouping val="standard"/>
        <c:varyColors val="0"/>
        <c:ser>
          <c:idx val="0"/>
          <c:order val="0"/>
          <c:tx>
            <c:strRef>
              <c:f>'Año 2018'!$B$1088</c:f>
              <c:strCache>
                <c:ptCount val="1"/>
                <c:pt idx="0">
                  <c:v>A1</c:v>
                </c:pt>
              </c:strCache>
            </c:strRef>
          </c:tx>
          <c:cat>
            <c:strRef>
              <c:f>'Año 2018'!$C$1087:$N$1087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2018'!$C$1088:$N$1088</c:f>
              <c:numCache>
                <c:formatCode>_("$"\ * #,##0_);_("$"\ * \(#,##0\);_("$"\ * "-"??_);_(@_)</c:formatCode>
                <c:ptCount val="12"/>
                <c:pt idx="0">
                  <c:v>255248320.22000006</c:v>
                </c:pt>
                <c:pt idx="1">
                  <c:v>253667587.6299988</c:v>
                </c:pt>
                <c:pt idx="2">
                  <c:v>272943368.36000019</c:v>
                </c:pt>
                <c:pt idx="3">
                  <c:v>278195363.76999927</c:v>
                </c:pt>
                <c:pt idx="4">
                  <c:v>270186147.84000081</c:v>
                </c:pt>
                <c:pt idx="5">
                  <c:v>267794033.67999813</c:v>
                </c:pt>
                <c:pt idx="6">
                  <c:v>210558582.37000096</c:v>
                </c:pt>
                <c:pt idx="7">
                  <c:v>274448348.77999896</c:v>
                </c:pt>
                <c:pt idx="8">
                  <c:v>262641232.68000004</c:v>
                </c:pt>
                <c:pt idx="9">
                  <c:v>225024975.56598821</c:v>
                </c:pt>
                <c:pt idx="10">
                  <c:v>233272170.43999851</c:v>
                </c:pt>
                <c:pt idx="11">
                  <c:v>222248382.98183325</c:v>
                </c:pt>
              </c:numCache>
            </c:numRef>
          </c:val>
          <c:smooth val="1"/>
          <c:extLst xmlns:c16r2="http://schemas.microsoft.com/office/drawing/2015/06/chart">
            <c:ext xmlns:c16="http://schemas.microsoft.com/office/drawing/2014/chart" uri="{C3380CC4-5D6E-409C-BE32-E72D297353CC}">
              <c16:uniqueId val="{00000000-59B7-4DB7-8662-7EEF71E47084}"/>
            </c:ext>
          </c:extLst>
        </c:ser>
        <c:ser>
          <c:idx val="5"/>
          <c:order val="1"/>
          <c:tx>
            <c:strRef>
              <c:f>'Año 2018'!$B$1089</c:f>
              <c:strCache>
                <c:ptCount val="1"/>
                <c:pt idx="0">
                  <c:v>A2</c:v>
                </c:pt>
              </c:strCache>
            </c:strRef>
          </c:tx>
          <c:val>
            <c:numRef>
              <c:f>'Año 2018'!$C$1089:$N$1089</c:f>
              <c:numCache>
                <c:formatCode>_("$"\ * #,##0_);_("$"\ * \(#,##0\);_("$"\ * "-"??_);_(@_)</c:formatCode>
                <c:ptCount val="12"/>
                <c:pt idx="0">
                  <c:v>7904042.8200000208</c:v>
                </c:pt>
                <c:pt idx="1">
                  <c:v>14713824.910000009</c:v>
                </c:pt>
                <c:pt idx="2">
                  <c:v>10100712.419999998</c:v>
                </c:pt>
                <c:pt idx="3">
                  <c:v>11075091.390000027</c:v>
                </c:pt>
                <c:pt idx="4">
                  <c:v>10085945.640000002</c:v>
                </c:pt>
                <c:pt idx="5">
                  <c:v>10421414.00000002</c:v>
                </c:pt>
                <c:pt idx="6">
                  <c:v>9766681.0299999993</c:v>
                </c:pt>
                <c:pt idx="7">
                  <c:v>10254415.249999996</c:v>
                </c:pt>
                <c:pt idx="8">
                  <c:v>13200338.43000005</c:v>
                </c:pt>
                <c:pt idx="9">
                  <c:v>9212850.2820173781</c:v>
                </c:pt>
                <c:pt idx="10">
                  <c:v>10905717.640000002</c:v>
                </c:pt>
                <c:pt idx="11">
                  <c:v>10628643.076453961</c:v>
                </c:pt>
              </c:numCache>
            </c:numRef>
          </c:val>
          <c:smooth val="0"/>
          <c:extLst xmlns:c16r2="http://schemas.microsoft.com/office/drawing/2015/06/chart">
            <c:ext xmlns:c16="http://schemas.microsoft.com/office/drawing/2014/chart" uri="{C3380CC4-5D6E-409C-BE32-E72D297353CC}">
              <c16:uniqueId val="{00000000-EDC3-47E0-9612-E66C7526E4A5}"/>
            </c:ext>
          </c:extLst>
        </c:ser>
        <c:ser>
          <c:idx val="6"/>
          <c:order val="2"/>
          <c:tx>
            <c:strRef>
              <c:f>'Año 2018'!$B$1090</c:f>
              <c:strCache>
                <c:ptCount val="1"/>
                <c:pt idx="0">
                  <c:v>A3</c:v>
                </c:pt>
              </c:strCache>
            </c:strRef>
          </c:tx>
          <c:val>
            <c:numRef>
              <c:f>'Año 2018'!$C$1090:$N$1090</c:f>
              <c:numCache>
                <c:formatCode>_("$"\ * #,##0_);_("$"\ * \(#,##0\);_("$"\ * "-"??_);_(@_)</c:formatCode>
                <c:ptCount val="12"/>
                <c:pt idx="0">
                  <c:v>13570394.269999985</c:v>
                </c:pt>
                <c:pt idx="1">
                  <c:v>13928694.680000018</c:v>
                </c:pt>
                <c:pt idx="2">
                  <c:v>16865363.470000021</c:v>
                </c:pt>
                <c:pt idx="3">
                  <c:v>19150988.63000004</c:v>
                </c:pt>
                <c:pt idx="4">
                  <c:v>16114988.079999996</c:v>
                </c:pt>
                <c:pt idx="5">
                  <c:v>15453790.069999961</c:v>
                </c:pt>
                <c:pt idx="6">
                  <c:v>12250986.98000001</c:v>
                </c:pt>
                <c:pt idx="7">
                  <c:v>14865892.25000002</c:v>
                </c:pt>
                <c:pt idx="8">
                  <c:v>15840867.160000021</c:v>
                </c:pt>
                <c:pt idx="9">
                  <c:v>12952976.811662856</c:v>
                </c:pt>
                <c:pt idx="10">
                  <c:v>14249105.770000029</c:v>
                </c:pt>
                <c:pt idx="11">
                  <c:v>14063298.819602443</c:v>
                </c:pt>
              </c:numCache>
            </c:numRef>
          </c:val>
          <c:smooth val="0"/>
          <c:extLst xmlns:c16r2="http://schemas.microsoft.com/office/drawing/2015/06/chart">
            <c:ext xmlns:c16="http://schemas.microsoft.com/office/drawing/2014/chart" uri="{C3380CC4-5D6E-409C-BE32-E72D297353CC}">
              <c16:uniqueId val="{00000001-EDC3-47E0-9612-E66C7526E4A5}"/>
            </c:ext>
          </c:extLst>
        </c:ser>
        <c:ser>
          <c:idx val="1"/>
          <c:order val="3"/>
          <c:tx>
            <c:strRef>
              <c:f>'Año 2018'!$B$1094</c:f>
              <c:strCache>
                <c:ptCount val="1"/>
                <c:pt idx="0">
                  <c:v>C2</c:v>
                </c:pt>
              </c:strCache>
            </c:strRef>
          </c:tx>
          <c:cat>
            <c:strRef>
              <c:f>'Año 2018'!$C$1087:$N$1087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2018'!$C$1094:$N$1094</c:f>
              <c:numCache>
                <c:formatCode>_("$"\ * #,##0_);_("$"\ * \(#,##0\);_("$"\ * "-"??_);_(@_)</c:formatCode>
                <c:ptCount val="12"/>
                <c:pt idx="0">
                  <c:v>1208658.4100000001</c:v>
                </c:pt>
                <c:pt idx="1">
                  <c:v>1026579.5900000002</c:v>
                </c:pt>
                <c:pt idx="2">
                  <c:v>770774.05999999959</c:v>
                </c:pt>
                <c:pt idx="3">
                  <c:v>1057485.6799999997</c:v>
                </c:pt>
                <c:pt idx="4">
                  <c:v>784731.45999999985</c:v>
                </c:pt>
                <c:pt idx="5">
                  <c:v>1108329.7899999998</c:v>
                </c:pt>
                <c:pt idx="6">
                  <c:v>831527.19000000006</c:v>
                </c:pt>
                <c:pt idx="7">
                  <c:v>942341.17999999912</c:v>
                </c:pt>
                <c:pt idx="8">
                  <c:v>860809.179999999</c:v>
                </c:pt>
                <c:pt idx="9">
                  <c:v>1125016.4962709937</c:v>
                </c:pt>
                <c:pt idx="10">
                  <c:v>772300.0199999999</c:v>
                </c:pt>
                <c:pt idx="11">
                  <c:v>861865.03616598295</c:v>
                </c:pt>
              </c:numCache>
            </c:numRef>
          </c:val>
          <c:smooth val="0"/>
          <c:extLst xmlns:c16r2="http://schemas.microsoft.com/office/drawing/2015/06/chart">
            <c:ext xmlns:c16="http://schemas.microsoft.com/office/drawing/2014/chart" uri="{C3380CC4-5D6E-409C-BE32-E72D297353CC}">
              <c16:uniqueId val="{00000001-59B7-4DB7-8662-7EEF71E47084}"/>
            </c:ext>
          </c:extLst>
        </c:ser>
        <c:ser>
          <c:idx val="7"/>
          <c:order val="4"/>
          <c:tx>
            <c:strRef>
              <c:f>'Año 2018'!$B$1095</c:f>
              <c:strCache>
                <c:ptCount val="1"/>
                <c:pt idx="0">
                  <c:v>D</c:v>
                </c:pt>
              </c:strCache>
            </c:strRef>
          </c:tx>
          <c:val>
            <c:numRef>
              <c:f>'Año 2018'!$C$1095:$N$1095</c:f>
              <c:numCache>
                <c:formatCode>_("$"\ * #,##0_);_("$"\ * \(#,##0\);_("$"\ * "-"??_);_(@_)</c:formatCode>
                <c:ptCount val="12"/>
                <c:pt idx="0">
                  <c:v>830598.89999999979</c:v>
                </c:pt>
                <c:pt idx="1">
                  <c:v>1052976.1300000008</c:v>
                </c:pt>
                <c:pt idx="2">
                  <c:v>735098.99</c:v>
                </c:pt>
                <c:pt idx="3">
                  <c:v>590111.5199999999</c:v>
                </c:pt>
                <c:pt idx="4">
                  <c:v>700274.93</c:v>
                </c:pt>
                <c:pt idx="5">
                  <c:v>650966.85000000009</c:v>
                </c:pt>
                <c:pt idx="6">
                  <c:v>754993.69000000041</c:v>
                </c:pt>
                <c:pt idx="7">
                  <c:v>493698.65</c:v>
                </c:pt>
                <c:pt idx="8">
                  <c:v>733854.32000000216</c:v>
                </c:pt>
                <c:pt idx="9">
                  <c:v>600262.08258604887</c:v>
                </c:pt>
                <c:pt idx="10">
                  <c:v>788526.929999999</c:v>
                </c:pt>
                <c:pt idx="11">
                  <c:v>687223.96909295372</c:v>
                </c:pt>
              </c:numCache>
            </c:numRef>
          </c:val>
          <c:smooth val="0"/>
          <c:extLst xmlns:c16r2="http://schemas.microsoft.com/office/drawing/2015/06/chart">
            <c:ext xmlns:c16="http://schemas.microsoft.com/office/drawing/2014/chart" uri="{C3380CC4-5D6E-409C-BE32-E72D297353CC}">
              <c16:uniqueId val="{00000002-EDC3-47E0-9612-E66C7526E4A5}"/>
            </c:ext>
          </c:extLst>
        </c:ser>
        <c:ser>
          <c:idx val="2"/>
          <c:order val="5"/>
          <c:tx>
            <c:strRef>
              <c:f>'Año 2018'!$B$1096</c:f>
              <c:strCache>
                <c:ptCount val="1"/>
                <c:pt idx="0">
                  <c:v>D1</c:v>
                </c:pt>
              </c:strCache>
            </c:strRef>
          </c:tx>
          <c:cat>
            <c:strRef>
              <c:f>'Año 2018'!$C$1087:$N$1087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2018'!$C$1096:$N$1096</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2-59B7-4DB7-8662-7EEF71E47084}"/>
            </c:ext>
          </c:extLst>
        </c:ser>
        <c:ser>
          <c:idx val="8"/>
          <c:order val="6"/>
          <c:tx>
            <c:strRef>
              <c:f>'Año 2018'!$B$1097</c:f>
              <c:strCache>
                <c:ptCount val="1"/>
                <c:pt idx="0">
                  <c:v>E</c:v>
                </c:pt>
              </c:strCache>
            </c:strRef>
          </c:tx>
          <c:val>
            <c:numRef>
              <c:f>'Año 2018'!$C$1097:$N$1097</c:f>
              <c:numCache>
                <c:formatCode>_("$"\ * #,##0_);_("$"\ * \(#,##0\);_("$"\ * "-"??_);_(@_)</c:formatCode>
                <c:ptCount val="12"/>
                <c:pt idx="0">
                  <c:v>4316489.9099999974</c:v>
                </c:pt>
                <c:pt idx="1">
                  <c:v>3671976.509999997</c:v>
                </c:pt>
                <c:pt idx="2">
                  <c:v>3930335.7300000028</c:v>
                </c:pt>
                <c:pt idx="3">
                  <c:v>4169558.8299999996</c:v>
                </c:pt>
                <c:pt idx="4">
                  <c:v>3890432.6499999985</c:v>
                </c:pt>
                <c:pt idx="5">
                  <c:v>2721334.7200000011</c:v>
                </c:pt>
                <c:pt idx="6">
                  <c:v>2267558.3699999917</c:v>
                </c:pt>
                <c:pt idx="7">
                  <c:v>1980018.5599999973</c:v>
                </c:pt>
                <c:pt idx="8">
                  <c:v>1698552.1500000022</c:v>
                </c:pt>
                <c:pt idx="9">
                  <c:v>1835390.1918990845</c:v>
                </c:pt>
                <c:pt idx="10">
                  <c:v>1881614.9100000011</c:v>
                </c:pt>
                <c:pt idx="11">
                  <c:v>2002282.0126871043</c:v>
                </c:pt>
              </c:numCache>
            </c:numRef>
          </c:val>
          <c:smooth val="0"/>
          <c:extLst xmlns:c16r2="http://schemas.microsoft.com/office/drawing/2015/06/chart">
            <c:ext xmlns:c16="http://schemas.microsoft.com/office/drawing/2014/chart" uri="{C3380CC4-5D6E-409C-BE32-E72D297353CC}">
              <c16:uniqueId val="{00000003-EDC3-47E0-9612-E66C7526E4A5}"/>
            </c:ext>
          </c:extLst>
        </c:ser>
        <c:ser>
          <c:idx val="3"/>
          <c:order val="7"/>
          <c:tx>
            <c:strRef>
              <c:f>'Año 2018'!$B$1098</c:f>
              <c:strCache>
                <c:ptCount val="1"/>
                <c:pt idx="0">
                  <c:v>E1</c:v>
                </c:pt>
              </c:strCache>
            </c:strRef>
          </c:tx>
          <c:cat>
            <c:strRef>
              <c:f>'Año 2018'!$C$1087:$N$1087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2018'!$C$1098:$N$1098</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3-59B7-4DB7-8662-7EEF71E47084}"/>
            </c:ext>
          </c:extLst>
        </c:ser>
        <c:ser>
          <c:idx val="4"/>
          <c:order val="8"/>
          <c:tx>
            <c:strRef>
              <c:f>'Año 2018'!$B$1099</c:f>
              <c:strCache>
                <c:ptCount val="1"/>
                <c:pt idx="0">
                  <c:v>E2</c:v>
                </c:pt>
              </c:strCache>
            </c:strRef>
          </c:tx>
          <c:cat>
            <c:strRef>
              <c:f>'Año 2018'!$C$1087:$N$1087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2018'!$C$1099:$N$1099</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59B7-4DB7-8662-7EEF71E47084}"/>
            </c:ext>
          </c:extLst>
        </c:ser>
        <c:dLbls>
          <c:showLegendKey val="0"/>
          <c:showVal val="0"/>
          <c:showCatName val="0"/>
          <c:showSerName val="0"/>
          <c:showPercent val="0"/>
          <c:showBubbleSize val="0"/>
        </c:dLbls>
        <c:marker val="1"/>
        <c:smooth val="0"/>
        <c:axId val="174797568"/>
        <c:axId val="174799488"/>
      </c:lineChart>
      <c:catAx>
        <c:axId val="17479756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799488"/>
        <c:crosses val="autoZero"/>
        <c:auto val="1"/>
        <c:lblAlgn val="ctr"/>
        <c:lblOffset val="100"/>
        <c:noMultiLvlLbl val="0"/>
      </c:catAx>
      <c:valAx>
        <c:axId val="174799488"/>
        <c:scaling>
          <c:orientation val="minMax"/>
        </c:scaling>
        <c:delete val="0"/>
        <c:axPos val="l"/>
        <c:title>
          <c:tx>
            <c:rich>
              <a:bodyPr rot="-5400000" vert="horz"/>
              <a:lstStyle/>
              <a:p>
                <a:pPr>
                  <a:defRPr/>
                </a:pPr>
                <a:r>
                  <a:rPr lang="es-EC"/>
                  <a:t>Saldo corriente (USD)</a:t>
                </a:r>
              </a:p>
            </c:rich>
          </c:tx>
          <c:layout/>
          <c:overlay val="0"/>
        </c:title>
        <c:numFmt formatCode="_(&quot;$&quot;\ * #,##0_);_(&quot;$&quot;\ * \(#,##0\);_(&quot;$&quot;\ * &quot;-&quot;??_);_(@_)" sourceLinked="1"/>
        <c:majorTickMark val="out"/>
        <c:minorTickMark val="none"/>
        <c:tickLblPos val="nextTo"/>
        <c:crossAx val="17479756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calificación</a:t>
            </a:r>
            <a:endParaRPr lang="es-EC"/>
          </a:p>
        </c:rich>
      </c:tx>
      <c:layout/>
      <c:overlay val="1"/>
    </c:title>
    <c:autoTitleDeleted val="0"/>
    <c:plotArea>
      <c:layout>
        <c:manualLayout>
          <c:layoutTarget val="inner"/>
          <c:xMode val="edge"/>
          <c:yMode val="edge"/>
          <c:x val="0.14610519323671498"/>
          <c:y val="9.5256837606837605E-2"/>
          <c:w val="0.73141183574879232"/>
          <c:h val="0.62508012820512826"/>
        </c:manualLayout>
      </c:layout>
      <c:lineChart>
        <c:grouping val="standard"/>
        <c:varyColors val="0"/>
        <c:ser>
          <c:idx val="0"/>
          <c:order val="0"/>
          <c:tx>
            <c:strRef>
              <c:f>'Año 2018'!$B$1131</c:f>
              <c:strCache>
                <c:ptCount val="1"/>
                <c:pt idx="0">
                  <c:v>A1</c:v>
                </c:pt>
              </c:strCache>
            </c:strRef>
          </c:tx>
          <c:cat>
            <c:strRef>
              <c:f>'Año 2018'!$C$1130:$N$1130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2018'!$C$1131:$N$1131</c:f>
              <c:numCache>
                <c:formatCode>_("$"\ * #,##0_);_("$"\ * \(#,##0\);_("$"\ * "-"??_);_(@_)</c:formatCode>
                <c:ptCount val="12"/>
                <c:pt idx="0">
                  <c:v>2185807376.5699925</c:v>
                </c:pt>
                <c:pt idx="1">
                  <c:v>2258731482.489994</c:v>
                </c:pt>
                <c:pt idx="2">
                  <c:v>2329530592.3699813</c:v>
                </c:pt>
                <c:pt idx="3">
                  <c:v>2340089694.6800089</c:v>
                </c:pt>
                <c:pt idx="4">
                  <c:v>2322881862.5599885</c:v>
                </c:pt>
                <c:pt idx="5">
                  <c:v>2368408119.2900167</c:v>
                </c:pt>
                <c:pt idx="6">
                  <c:v>2410299788.0899906</c:v>
                </c:pt>
                <c:pt idx="7">
                  <c:v>2455543464.1000047</c:v>
                </c:pt>
                <c:pt idx="8">
                  <c:v>2487792986.0800099</c:v>
                </c:pt>
                <c:pt idx="9">
                  <c:v>2525293161.3199987</c:v>
                </c:pt>
                <c:pt idx="10">
                  <c:v>2623034588.969995</c:v>
                </c:pt>
                <c:pt idx="11">
                  <c:v>2647714850.760015</c:v>
                </c:pt>
              </c:numCache>
            </c:numRef>
          </c:val>
          <c:smooth val="1"/>
          <c:extLst xmlns:c16r2="http://schemas.microsoft.com/office/drawing/2015/06/chart">
            <c:ext xmlns:c16="http://schemas.microsoft.com/office/drawing/2014/chart" uri="{C3380CC4-5D6E-409C-BE32-E72D297353CC}">
              <c16:uniqueId val="{00000000-33F9-47FC-B0B2-A0F7F2C5C09B}"/>
            </c:ext>
          </c:extLst>
        </c:ser>
        <c:ser>
          <c:idx val="5"/>
          <c:order val="1"/>
          <c:tx>
            <c:strRef>
              <c:f>'Año 2018'!$B$1132</c:f>
              <c:strCache>
                <c:ptCount val="1"/>
                <c:pt idx="0">
                  <c:v>A2</c:v>
                </c:pt>
              </c:strCache>
            </c:strRef>
          </c:tx>
          <c:val>
            <c:numRef>
              <c:f>'Año 2018'!$C$1132:$N$1132</c:f>
              <c:numCache>
                <c:formatCode>_("$"\ * #,##0_);_("$"\ * \(#,##0\);_("$"\ * "-"??_);_(@_)</c:formatCode>
                <c:ptCount val="12"/>
                <c:pt idx="0">
                  <c:v>81859419.580000043</c:v>
                </c:pt>
                <c:pt idx="1">
                  <c:v>45811791.490000017</c:v>
                </c:pt>
                <c:pt idx="2">
                  <c:v>32705232.859999895</c:v>
                </c:pt>
                <c:pt idx="3">
                  <c:v>40688070.570000023</c:v>
                </c:pt>
                <c:pt idx="4">
                  <c:v>91065098.23999992</c:v>
                </c:pt>
                <c:pt idx="5">
                  <c:v>34561179.029999994</c:v>
                </c:pt>
                <c:pt idx="6">
                  <c:v>34667974.129999988</c:v>
                </c:pt>
                <c:pt idx="7">
                  <c:v>30937755.049999982</c:v>
                </c:pt>
                <c:pt idx="8">
                  <c:v>40933336.389999948</c:v>
                </c:pt>
                <c:pt idx="9">
                  <c:v>25206733.220000014</c:v>
                </c:pt>
                <c:pt idx="10">
                  <c:v>34308408.890000023</c:v>
                </c:pt>
                <c:pt idx="11">
                  <c:v>32444810.979999982</c:v>
                </c:pt>
              </c:numCache>
            </c:numRef>
          </c:val>
          <c:smooth val="0"/>
          <c:extLst xmlns:c16r2="http://schemas.microsoft.com/office/drawing/2015/06/chart">
            <c:ext xmlns:c16="http://schemas.microsoft.com/office/drawing/2014/chart" uri="{C3380CC4-5D6E-409C-BE32-E72D297353CC}">
              <c16:uniqueId val="{00000000-4974-42EF-A290-31156FFCF5F9}"/>
            </c:ext>
          </c:extLst>
        </c:ser>
        <c:ser>
          <c:idx val="6"/>
          <c:order val="2"/>
          <c:tx>
            <c:strRef>
              <c:f>'Año 2018'!$B$1133</c:f>
              <c:strCache>
                <c:ptCount val="1"/>
                <c:pt idx="0">
                  <c:v>A3</c:v>
                </c:pt>
              </c:strCache>
            </c:strRef>
          </c:tx>
          <c:val>
            <c:numRef>
              <c:f>'Año 2018'!$C$1133:$N$1133</c:f>
              <c:numCache>
                <c:formatCode>_("$"\ * #,##0_);_("$"\ * \(#,##0\);_("$"\ * "-"??_);_(@_)</c:formatCode>
                <c:ptCount val="12"/>
                <c:pt idx="0">
                  <c:v>79087765.520000175</c:v>
                </c:pt>
                <c:pt idx="1">
                  <c:v>88147772.880000368</c:v>
                </c:pt>
                <c:pt idx="2">
                  <c:v>79680012.299999863</c:v>
                </c:pt>
                <c:pt idx="3">
                  <c:v>83271084.400000274</c:v>
                </c:pt>
                <c:pt idx="4">
                  <c:v>86723784.299999997</c:v>
                </c:pt>
                <c:pt idx="5">
                  <c:v>98110523.160000041</c:v>
                </c:pt>
                <c:pt idx="6">
                  <c:v>85816312.650000274</c:v>
                </c:pt>
                <c:pt idx="7">
                  <c:v>103462080.22000009</c:v>
                </c:pt>
                <c:pt idx="8">
                  <c:v>113065240.70000018</c:v>
                </c:pt>
                <c:pt idx="9">
                  <c:v>118582851.86999996</c:v>
                </c:pt>
                <c:pt idx="10">
                  <c:v>107224589.89999986</c:v>
                </c:pt>
                <c:pt idx="11">
                  <c:v>105368706.49999975</c:v>
                </c:pt>
              </c:numCache>
            </c:numRef>
          </c:val>
          <c:smooth val="0"/>
          <c:extLst xmlns:c16r2="http://schemas.microsoft.com/office/drawing/2015/06/chart">
            <c:ext xmlns:c16="http://schemas.microsoft.com/office/drawing/2014/chart" uri="{C3380CC4-5D6E-409C-BE32-E72D297353CC}">
              <c16:uniqueId val="{00000001-4974-42EF-A290-31156FFCF5F9}"/>
            </c:ext>
          </c:extLst>
        </c:ser>
        <c:ser>
          <c:idx val="1"/>
          <c:order val="3"/>
          <c:tx>
            <c:strRef>
              <c:f>'Año 2018'!$B$1134</c:f>
              <c:strCache>
                <c:ptCount val="1"/>
                <c:pt idx="0">
                  <c:v>B1</c:v>
                </c:pt>
              </c:strCache>
            </c:strRef>
          </c:tx>
          <c:cat>
            <c:strRef>
              <c:f>'Año 2018'!$C$1130:$N$1130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2018'!$C$1134:$N$1134</c:f>
              <c:numCache>
                <c:formatCode>_("$"\ * #,##0_);_("$"\ * \(#,##0\);_("$"\ * "-"??_);_(@_)</c:formatCode>
                <c:ptCount val="12"/>
                <c:pt idx="0">
                  <c:v>17235571.770000007</c:v>
                </c:pt>
                <c:pt idx="1">
                  <c:v>20083284.409999959</c:v>
                </c:pt>
                <c:pt idx="2">
                  <c:v>18175337.429999977</c:v>
                </c:pt>
                <c:pt idx="3">
                  <c:v>20480946.690000013</c:v>
                </c:pt>
                <c:pt idx="4">
                  <c:v>15231106.960000003</c:v>
                </c:pt>
                <c:pt idx="5">
                  <c:v>18610301.880000014</c:v>
                </c:pt>
                <c:pt idx="6">
                  <c:v>16932196.750000011</c:v>
                </c:pt>
                <c:pt idx="7">
                  <c:v>27738932.750000034</c:v>
                </c:pt>
                <c:pt idx="8">
                  <c:v>21042829.449999984</c:v>
                </c:pt>
                <c:pt idx="9">
                  <c:v>21882489.629999995</c:v>
                </c:pt>
                <c:pt idx="10">
                  <c:v>23382803.419999991</c:v>
                </c:pt>
                <c:pt idx="11">
                  <c:v>17110646.309999987</c:v>
                </c:pt>
              </c:numCache>
            </c:numRef>
          </c:val>
          <c:smooth val="0"/>
          <c:extLst xmlns:c16r2="http://schemas.microsoft.com/office/drawing/2015/06/chart">
            <c:ext xmlns:c16="http://schemas.microsoft.com/office/drawing/2014/chart" uri="{C3380CC4-5D6E-409C-BE32-E72D297353CC}">
              <c16:uniqueId val="{00000001-33F9-47FC-B0B2-A0F7F2C5C09B}"/>
            </c:ext>
          </c:extLst>
        </c:ser>
        <c:ser>
          <c:idx val="7"/>
          <c:order val="4"/>
          <c:tx>
            <c:strRef>
              <c:f>'Año 2018'!$B$1138</c:f>
              <c:strCache>
                <c:ptCount val="1"/>
                <c:pt idx="0">
                  <c:v>D</c:v>
                </c:pt>
              </c:strCache>
            </c:strRef>
          </c:tx>
          <c:val>
            <c:numRef>
              <c:f>'Año 2018'!$C$1138:$N$1138</c:f>
              <c:numCache>
                <c:formatCode>_("$"\ * #,##0_);_("$"\ * \(#,##0\);_("$"\ * "-"??_);_(@_)</c:formatCode>
                <c:ptCount val="12"/>
                <c:pt idx="0">
                  <c:v>14858773.739999987</c:v>
                </c:pt>
                <c:pt idx="1">
                  <c:v>10842932.000000017</c:v>
                </c:pt>
                <c:pt idx="2">
                  <c:v>8714944.9300000072</c:v>
                </c:pt>
                <c:pt idx="3">
                  <c:v>2665836.3600000027</c:v>
                </c:pt>
                <c:pt idx="4">
                  <c:v>13416273.510000007</c:v>
                </c:pt>
                <c:pt idx="5">
                  <c:v>10720045.479999984</c:v>
                </c:pt>
                <c:pt idx="6">
                  <c:v>11702413.749999985</c:v>
                </c:pt>
                <c:pt idx="7">
                  <c:v>13700136.160000006</c:v>
                </c:pt>
                <c:pt idx="8">
                  <c:v>14957155.60000002</c:v>
                </c:pt>
                <c:pt idx="9">
                  <c:v>16934376.450000003</c:v>
                </c:pt>
                <c:pt idx="10">
                  <c:v>14931271.000000015</c:v>
                </c:pt>
                <c:pt idx="11">
                  <c:v>15916853.229999993</c:v>
                </c:pt>
              </c:numCache>
            </c:numRef>
          </c:val>
          <c:smooth val="0"/>
          <c:extLst xmlns:c16r2="http://schemas.microsoft.com/office/drawing/2015/06/chart">
            <c:ext xmlns:c16="http://schemas.microsoft.com/office/drawing/2014/chart" uri="{C3380CC4-5D6E-409C-BE32-E72D297353CC}">
              <c16:uniqueId val="{00000002-4974-42EF-A290-31156FFCF5F9}"/>
            </c:ext>
          </c:extLst>
        </c:ser>
        <c:ser>
          <c:idx val="2"/>
          <c:order val="5"/>
          <c:tx>
            <c:strRef>
              <c:f>'Año 2018'!$B$1139</c:f>
              <c:strCache>
                <c:ptCount val="1"/>
                <c:pt idx="0">
                  <c:v>D1</c:v>
                </c:pt>
              </c:strCache>
            </c:strRef>
          </c:tx>
          <c:cat>
            <c:strRef>
              <c:f>'Año 2018'!$C$1130:$N$1130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2018'!$C$1139:$N$1139</c:f>
              <c:numCache>
                <c:formatCode>_("$"\ * #,##0_);_("$"\ * \(#,##0\);_("$"\ * "-"??_);_(@_)</c:formatCode>
                <c:ptCount val="12"/>
                <c:pt idx="0">
                  <c:v>0</c:v>
                </c:pt>
                <c:pt idx="1">
                  <c:v>0</c:v>
                </c:pt>
                <c:pt idx="2">
                  <c:v>0</c:v>
                </c:pt>
                <c:pt idx="3">
                  <c:v>229525</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2-33F9-47FC-B0B2-A0F7F2C5C09B}"/>
            </c:ext>
          </c:extLst>
        </c:ser>
        <c:ser>
          <c:idx val="8"/>
          <c:order val="6"/>
          <c:tx>
            <c:strRef>
              <c:f>'Año 2018'!$B$1140</c:f>
              <c:strCache>
                <c:ptCount val="1"/>
                <c:pt idx="0">
                  <c:v>E</c:v>
                </c:pt>
              </c:strCache>
            </c:strRef>
          </c:tx>
          <c:val>
            <c:numRef>
              <c:f>'Año 2018'!$C$1140:$N$1140</c:f>
              <c:numCache>
                <c:formatCode>_("$"\ * #,##0_);_("$"\ * \(#,##0\);_("$"\ * "-"??_);_(@_)</c:formatCode>
                <c:ptCount val="12"/>
                <c:pt idx="0">
                  <c:v>40152849.239999972</c:v>
                </c:pt>
                <c:pt idx="1">
                  <c:v>37639496.049999952</c:v>
                </c:pt>
                <c:pt idx="2">
                  <c:v>33581896.199999951</c:v>
                </c:pt>
                <c:pt idx="3">
                  <c:v>32330563.610000003</c:v>
                </c:pt>
                <c:pt idx="4">
                  <c:v>33651451.549999967</c:v>
                </c:pt>
                <c:pt idx="5">
                  <c:v>34516974.25000006</c:v>
                </c:pt>
                <c:pt idx="6">
                  <c:v>36540059.240000002</c:v>
                </c:pt>
                <c:pt idx="7">
                  <c:v>36835317.120000027</c:v>
                </c:pt>
                <c:pt idx="8">
                  <c:v>35199553.669999972</c:v>
                </c:pt>
                <c:pt idx="9">
                  <c:v>34518121.060000055</c:v>
                </c:pt>
                <c:pt idx="10">
                  <c:v>32146077.770000037</c:v>
                </c:pt>
                <c:pt idx="11">
                  <c:v>25754787.970000025</c:v>
                </c:pt>
              </c:numCache>
            </c:numRef>
          </c:val>
          <c:smooth val="0"/>
          <c:extLst xmlns:c16r2="http://schemas.microsoft.com/office/drawing/2015/06/chart">
            <c:ext xmlns:c16="http://schemas.microsoft.com/office/drawing/2014/chart" uri="{C3380CC4-5D6E-409C-BE32-E72D297353CC}">
              <c16:uniqueId val="{00000003-4974-42EF-A290-31156FFCF5F9}"/>
            </c:ext>
          </c:extLst>
        </c:ser>
        <c:ser>
          <c:idx val="3"/>
          <c:order val="7"/>
          <c:tx>
            <c:strRef>
              <c:f>'Año 2018'!$B$1141</c:f>
              <c:strCache>
                <c:ptCount val="1"/>
                <c:pt idx="0">
                  <c:v>E1</c:v>
                </c:pt>
              </c:strCache>
            </c:strRef>
          </c:tx>
          <c:cat>
            <c:strRef>
              <c:f>'Año 2018'!$C$1130:$N$1130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2018'!$C$1141:$N$1141</c:f>
              <c:numCache>
                <c:formatCode>_("$"\ * #,##0_);_("$"\ * \(#,##0\);_("$"\ * "-"??_);_(@_)</c:formatCode>
                <c:ptCount val="12"/>
                <c:pt idx="0">
                  <c:v>0</c:v>
                </c:pt>
                <c:pt idx="1">
                  <c:v>0</c:v>
                </c:pt>
                <c:pt idx="2">
                  <c:v>0</c:v>
                </c:pt>
                <c:pt idx="3">
                  <c:v>97220.999999999971</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3-33F9-47FC-B0B2-A0F7F2C5C09B}"/>
            </c:ext>
          </c:extLst>
        </c:ser>
        <c:ser>
          <c:idx val="4"/>
          <c:order val="8"/>
          <c:tx>
            <c:strRef>
              <c:f>'Año 2018'!$B$1142</c:f>
              <c:strCache>
                <c:ptCount val="1"/>
                <c:pt idx="0">
                  <c:v>E2</c:v>
                </c:pt>
              </c:strCache>
            </c:strRef>
          </c:tx>
          <c:cat>
            <c:strRef>
              <c:f>'Año 2018'!$C$1130:$N$1130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2018'!$C$1142:$N$1142</c:f>
              <c:numCache>
                <c:formatCode>_("$"\ * #,##0_);_("$"\ * \(#,##0\);_("$"\ * "-"??_);_(@_)</c:formatCode>
                <c:ptCount val="12"/>
                <c:pt idx="0">
                  <c:v>0</c:v>
                </c:pt>
                <c:pt idx="1">
                  <c:v>0</c:v>
                </c:pt>
                <c:pt idx="2">
                  <c:v>0</c:v>
                </c:pt>
                <c:pt idx="3">
                  <c:v>2236</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33F9-47FC-B0B2-A0F7F2C5C09B}"/>
            </c:ext>
          </c:extLst>
        </c:ser>
        <c:dLbls>
          <c:showLegendKey val="0"/>
          <c:showVal val="0"/>
          <c:showCatName val="0"/>
          <c:showSerName val="0"/>
          <c:showPercent val="0"/>
          <c:showBubbleSize val="0"/>
        </c:dLbls>
        <c:marker val="1"/>
        <c:smooth val="0"/>
        <c:axId val="175133824"/>
        <c:axId val="175135744"/>
      </c:lineChart>
      <c:catAx>
        <c:axId val="175133824"/>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135744"/>
        <c:crosses val="autoZero"/>
        <c:auto val="1"/>
        <c:lblAlgn val="ctr"/>
        <c:lblOffset val="100"/>
        <c:noMultiLvlLbl val="0"/>
      </c:catAx>
      <c:valAx>
        <c:axId val="175135744"/>
        <c:scaling>
          <c:orientation val="minMax"/>
        </c:scaling>
        <c:delete val="0"/>
        <c:axPos val="l"/>
        <c:title>
          <c:tx>
            <c:rich>
              <a:bodyPr rot="-5400000" vert="horz"/>
              <a:lstStyle/>
              <a:p>
                <a:pPr>
                  <a:defRPr/>
                </a:pPr>
                <a:r>
                  <a:rPr lang="es-EC"/>
                  <a:t>Saldo rotativo</a:t>
                </a:r>
                <a:r>
                  <a:rPr lang="es-EC" baseline="0"/>
                  <a:t> </a:t>
                </a:r>
                <a:r>
                  <a:rPr lang="es-EC"/>
                  <a:t>(USD)</a:t>
                </a:r>
              </a:p>
            </c:rich>
          </c:tx>
          <c:layout/>
          <c:overlay val="0"/>
        </c:title>
        <c:numFmt formatCode="_(&quot;$&quot;\ * #,##0_);_(&quot;$&quot;\ * \(#,##0\);_(&quot;$&quot;\ * &quot;-&quot;??_);_(@_)" sourceLinked="1"/>
        <c:majorTickMark val="out"/>
        <c:minorTickMark val="none"/>
        <c:tickLblPos val="nextTo"/>
        <c:crossAx val="17513382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 diferido por calificación</a:t>
            </a:r>
          </a:p>
        </c:rich>
      </c:tx>
      <c:layout/>
      <c:overlay val="1"/>
    </c:title>
    <c:autoTitleDeleted val="0"/>
    <c:plotArea>
      <c:layout>
        <c:manualLayout>
          <c:layoutTarget val="inner"/>
          <c:xMode val="edge"/>
          <c:yMode val="edge"/>
          <c:x val="0.14610519323671498"/>
          <c:y val="0.10339786324786325"/>
          <c:w val="0.74675000000000002"/>
          <c:h val="0.61693910256410256"/>
        </c:manualLayout>
      </c:layout>
      <c:lineChart>
        <c:grouping val="standard"/>
        <c:varyColors val="0"/>
        <c:ser>
          <c:idx val="0"/>
          <c:order val="0"/>
          <c:tx>
            <c:strRef>
              <c:f>'Año 2018'!$B$1174</c:f>
              <c:strCache>
                <c:ptCount val="1"/>
                <c:pt idx="0">
                  <c:v>A1</c:v>
                </c:pt>
              </c:strCache>
            </c:strRef>
          </c:tx>
          <c:cat>
            <c:strRef>
              <c:f>'Año 2018'!$C$1173:$N$1173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2018'!$C$1174:$N$1174</c:f>
              <c:numCache>
                <c:formatCode>_("$"\ * #,##0_);_("$"\ * \(#,##0\);_("$"\ * "-"??_);_(@_)</c:formatCode>
                <c:ptCount val="12"/>
                <c:pt idx="0">
                  <c:v>2292625314.1899934</c:v>
                </c:pt>
                <c:pt idx="1">
                  <c:v>2289489303.4700017</c:v>
                </c:pt>
                <c:pt idx="2">
                  <c:v>2349731189.8000069</c:v>
                </c:pt>
                <c:pt idx="3">
                  <c:v>2389382030.8399992</c:v>
                </c:pt>
                <c:pt idx="4">
                  <c:v>2437097344.2399759</c:v>
                </c:pt>
                <c:pt idx="5">
                  <c:v>2530713719.849998</c:v>
                </c:pt>
                <c:pt idx="6">
                  <c:v>2641152326.4600053</c:v>
                </c:pt>
                <c:pt idx="7">
                  <c:v>2724121320.7400231</c:v>
                </c:pt>
                <c:pt idx="8">
                  <c:v>2771158029.6899757</c:v>
                </c:pt>
                <c:pt idx="9">
                  <c:v>2848268779.9499817</c:v>
                </c:pt>
                <c:pt idx="10">
                  <c:v>2934086120.8100114</c:v>
                </c:pt>
                <c:pt idx="11">
                  <c:v>3011929213.6899972</c:v>
                </c:pt>
              </c:numCache>
            </c:numRef>
          </c:val>
          <c:smooth val="1"/>
          <c:extLst xmlns:c16r2="http://schemas.microsoft.com/office/drawing/2015/06/chart">
            <c:ext xmlns:c16="http://schemas.microsoft.com/office/drawing/2014/chart" uri="{C3380CC4-5D6E-409C-BE32-E72D297353CC}">
              <c16:uniqueId val="{00000000-F8D4-4924-B6EF-11A3CECD4411}"/>
            </c:ext>
          </c:extLst>
        </c:ser>
        <c:ser>
          <c:idx val="5"/>
          <c:order val="1"/>
          <c:tx>
            <c:strRef>
              <c:f>'Año 2018'!$B$1175</c:f>
              <c:strCache>
                <c:ptCount val="1"/>
                <c:pt idx="0">
                  <c:v>A2</c:v>
                </c:pt>
              </c:strCache>
            </c:strRef>
          </c:tx>
          <c:val>
            <c:numRef>
              <c:f>'Año 2018'!$C$1175:$N$1175</c:f>
              <c:numCache>
                <c:formatCode>_("$"\ * #,##0_);_("$"\ * \(#,##0\);_("$"\ * "-"??_);_(@_)</c:formatCode>
                <c:ptCount val="12"/>
                <c:pt idx="0">
                  <c:v>78980151.329999998</c:v>
                </c:pt>
                <c:pt idx="1">
                  <c:v>67768079.860000148</c:v>
                </c:pt>
                <c:pt idx="2">
                  <c:v>49583298.220000073</c:v>
                </c:pt>
                <c:pt idx="3">
                  <c:v>56335463.850000091</c:v>
                </c:pt>
                <c:pt idx="4">
                  <c:v>90769826.289999753</c:v>
                </c:pt>
                <c:pt idx="5">
                  <c:v>55485236.480000079</c:v>
                </c:pt>
                <c:pt idx="6">
                  <c:v>54654995.069999911</c:v>
                </c:pt>
                <c:pt idx="7">
                  <c:v>51446222.099999912</c:v>
                </c:pt>
                <c:pt idx="8">
                  <c:v>67967431.590000153</c:v>
                </c:pt>
                <c:pt idx="9">
                  <c:v>54824943.089999951</c:v>
                </c:pt>
                <c:pt idx="10">
                  <c:v>58827977.909999967</c:v>
                </c:pt>
                <c:pt idx="11">
                  <c:v>57511110.429999962</c:v>
                </c:pt>
              </c:numCache>
            </c:numRef>
          </c:val>
          <c:smooth val="0"/>
          <c:extLst xmlns:c16r2="http://schemas.microsoft.com/office/drawing/2015/06/chart">
            <c:ext xmlns:c16="http://schemas.microsoft.com/office/drawing/2014/chart" uri="{C3380CC4-5D6E-409C-BE32-E72D297353CC}">
              <c16:uniqueId val="{00000000-D685-48C3-A089-ACF07ED867A5}"/>
            </c:ext>
          </c:extLst>
        </c:ser>
        <c:ser>
          <c:idx val="6"/>
          <c:order val="2"/>
          <c:tx>
            <c:strRef>
              <c:f>'Año 2018'!$B$1176</c:f>
              <c:strCache>
                <c:ptCount val="1"/>
                <c:pt idx="0">
                  <c:v>A3</c:v>
                </c:pt>
              </c:strCache>
            </c:strRef>
          </c:tx>
          <c:val>
            <c:numRef>
              <c:f>'Año 2018'!$C$1176:$N$1176</c:f>
              <c:numCache>
                <c:formatCode>_("$"\ * #,##0_);_("$"\ * \(#,##0\);_("$"\ * "-"??_);_(@_)</c:formatCode>
                <c:ptCount val="12"/>
                <c:pt idx="0">
                  <c:v>72222252.399999723</c:v>
                </c:pt>
                <c:pt idx="1">
                  <c:v>69591200.930000171</c:v>
                </c:pt>
                <c:pt idx="2">
                  <c:v>78983032.58999972</c:v>
                </c:pt>
                <c:pt idx="3">
                  <c:v>81084404.440000206</c:v>
                </c:pt>
                <c:pt idx="4">
                  <c:v>82033682.179999962</c:v>
                </c:pt>
                <c:pt idx="5">
                  <c:v>84180089.089999929</c:v>
                </c:pt>
                <c:pt idx="6">
                  <c:v>89139201.389999956</c:v>
                </c:pt>
                <c:pt idx="7">
                  <c:v>90610356.599999934</c:v>
                </c:pt>
                <c:pt idx="8">
                  <c:v>113141144.52000013</c:v>
                </c:pt>
                <c:pt idx="9">
                  <c:v>111934279.82999954</c:v>
                </c:pt>
                <c:pt idx="10">
                  <c:v>110024840.23999929</c:v>
                </c:pt>
                <c:pt idx="11">
                  <c:v>106135168.48000003</c:v>
                </c:pt>
              </c:numCache>
            </c:numRef>
          </c:val>
          <c:smooth val="0"/>
          <c:extLst xmlns:c16r2="http://schemas.microsoft.com/office/drawing/2015/06/chart">
            <c:ext xmlns:c16="http://schemas.microsoft.com/office/drawing/2014/chart" uri="{C3380CC4-5D6E-409C-BE32-E72D297353CC}">
              <c16:uniqueId val="{00000001-D685-48C3-A089-ACF07ED867A5}"/>
            </c:ext>
          </c:extLst>
        </c:ser>
        <c:ser>
          <c:idx val="1"/>
          <c:order val="3"/>
          <c:tx>
            <c:strRef>
              <c:f>'Año 2018'!$B$1180</c:f>
              <c:strCache>
                <c:ptCount val="1"/>
                <c:pt idx="0">
                  <c:v>C2</c:v>
                </c:pt>
              </c:strCache>
            </c:strRef>
          </c:tx>
          <c:cat>
            <c:strRef>
              <c:f>'Año 2018'!$C$1173:$N$1173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2018'!$C$1180:$N$1180</c:f>
              <c:numCache>
                <c:formatCode>_("$"\ * #,##0_);_("$"\ * \(#,##0\);_("$"\ * "-"??_);_(@_)</c:formatCode>
                <c:ptCount val="12"/>
                <c:pt idx="0">
                  <c:v>7142085.5900000064</c:v>
                </c:pt>
                <c:pt idx="1">
                  <c:v>6390925.7000000048</c:v>
                </c:pt>
                <c:pt idx="2">
                  <c:v>6602959.5700000003</c:v>
                </c:pt>
                <c:pt idx="3">
                  <c:v>5197075.9400000013</c:v>
                </c:pt>
                <c:pt idx="4">
                  <c:v>6928412.4899999928</c:v>
                </c:pt>
                <c:pt idx="5">
                  <c:v>8080698.8900000015</c:v>
                </c:pt>
                <c:pt idx="6">
                  <c:v>8232073.379999999</c:v>
                </c:pt>
                <c:pt idx="7">
                  <c:v>7752665.5599999977</c:v>
                </c:pt>
                <c:pt idx="8">
                  <c:v>8859807.8500000108</c:v>
                </c:pt>
                <c:pt idx="9">
                  <c:v>8680196.1799999941</c:v>
                </c:pt>
                <c:pt idx="10">
                  <c:v>8491115.8000000026</c:v>
                </c:pt>
                <c:pt idx="11">
                  <c:v>6924204.2699999865</c:v>
                </c:pt>
              </c:numCache>
            </c:numRef>
          </c:val>
          <c:smooth val="0"/>
          <c:extLst xmlns:c16r2="http://schemas.microsoft.com/office/drawing/2015/06/chart">
            <c:ext xmlns:c16="http://schemas.microsoft.com/office/drawing/2014/chart" uri="{C3380CC4-5D6E-409C-BE32-E72D297353CC}">
              <c16:uniqueId val="{00000001-F8D4-4924-B6EF-11A3CECD4411}"/>
            </c:ext>
          </c:extLst>
        </c:ser>
        <c:ser>
          <c:idx val="7"/>
          <c:order val="4"/>
          <c:tx>
            <c:strRef>
              <c:f>'Año 2018'!$B$1181</c:f>
              <c:strCache>
                <c:ptCount val="1"/>
                <c:pt idx="0">
                  <c:v>D</c:v>
                </c:pt>
              </c:strCache>
            </c:strRef>
          </c:tx>
          <c:val>
            <c:numRef>
              <c:f>'Año 2018'!$C$1181:$N$1181</c:f>
              <c:numCache>
                <c:formatCode>_("$"\ * #,##0_);_("$"\ * \(#,##0\);_("$"\ * "-"??_);_(@_)</c:formatCode>
                <c:ptCount val="12"/>
                <c:pt idx="0">
                  <c:v>6388695.1500000013</c:v>
                </c:pt>
                <c:pt idx="1">
                  <c:v>5691925.0399999954</c:v>
                </c:pt>
                <c:pt idx="2">
                  <c:v>4564379.9300000006</c:v>
                </c:pt>
                <c:pt idx="3">
                  <c:v>4775048.2799999984</c:v>
                </c:pt>
                <c:pt idx="4">
                  <c:v>6258158.4000000143</c:v>
                </c:pt>
                <c:pt idx="5">
                  <c:v>5634760.2799999993</c:v>
                </c:pt>
                <c:pt idx="6">
                  <c:v>6174050.1600000076</c:v>
                </c:pt>
                <c:pt idx="7">
                  <c:v>6535138.3899999978</c:v>
                </c:pt>
                <c:pt idx="8">
                  <c:v>6037503.3699999927</c:v>
                </c:pt>
                <c:pt idx="9">
                  <c:v>7380909.1499999985</c:v>
                </c:pt>
                <c:pt idx="10">
                  <c:v>5431249.5500000017</c:v>
                </c:pt>
                <c:pt idx="11">
                  <c:v>6549949.2099999925</c:v>
                </c:pt>
              </c:numCache>
            </c:numRef>
          </c:val>
          <c:smooth val="0"/>
          <c:extLst xmlns:c16r2="http://schemas.microsoft.com/office/drawing/2015/06/chart">
            <c:ext xmlns:c16="http://schemas.microsoft.com/office/drawing/2014/chart" uri="{C3380CC4-5D6E-409C-BE32-E72D297353CC}">
              <c16:uniqueId val="{00000002-D685-48C3-A089-ACF07ED867A5}"/>
            </c:ext>
          </c:extLst>
        </c:ser>
        <c:ser>
          <c:idx val="2"/>
          <c:order val="5"/>
          <c:tx>
            <c:strRef>
              <c:f>'Año 2018'!$B$1182</c:f>
              <c:strCache>
                <c:ptCount val="1"/>
                <c:pt idx="0">
                  <c:v>D1</c:v>
                </c:pt>
              </c:strCache>
            </c:strRef>
          </c:tx>
          <c:cat>
            <c:strRef>
              <c:f>'Año 2018'!$C$1173:$N$1173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2018'!$C$1182:$N$1182</c:f>
              <c:numCache>
                <c:formatCode>_("$"\ * #,##0_);_("$"\ * \(#,##0\);_("$"\ * "-"??_);_(@_)</c:formatCode>
                <c:ptCount val="12"/>
                <c:pt idx="0">
                  <c:v>0</c:v>
                </c:pt>
                <c:pt idx="1">
                  <c:v>0</c:v>
                </c:pt>
                <c:pt idx="2">
                  <c:v>0</c:v>
                </c:pt>
                <c:pt idx="3">
                  <c:v>20352.000000000004</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2-F8D4-4924-B6EF-11A3CECD4411}"/>
            </c:ext>
          </c:extLst>
        </c:ser>
        <c:ser>
          <c:idx val="8"/>
          <c:order val="6"/>
          <c:tx>
            <c:strRef>
              <c:f>'Año 2018'!$B$1183</c:f>
              <c:strCache>
                <c:ptCount val="1"/>
                <c:pt idx="0">
                  <c:v>E</c:v>
                </c:pt>
              </c:strCache>
            </c:strRef>
          </c:tx>
          <c:val>
            <c:numRef>
              <c:f>'Año 2018'!$C$1183:$N$1183</c:f>
              <c:numCache>
                <c:formatCode>_("$"\ * #,##0_);_("$"\ * \(#,##0\);_("$"\ * "-"??_);_(@_)</c:formatCode>
                <c:ptCount val="12"/>
                <c:pt idx="0">
                  <c:v>17259660.459999993</c:v>
                </c:pt>
                <c:pt idx="1">
                  <c:v>16930813.480000015</c:v>
                </c:pt>
                <c:pt idx="2">
                  <c:v>15376118.919999992</c:v>
                </c:pt>
                <c:pt idx="3">
                  <c:v>15480525.480000041</c:v>
                </c:pt>
                <c:pt idx="4">
                  <c:v>16531101.089999992</c:v>
                </c:pt>
                <c:pt idx="5">
                  <c:v>16008264.790000005</c:v>
                </c:pt>
                <c:pt idx="6">
                  <c:v>16240073.709999988</c:v>
                </c:pt>
                <c:pt idx="7">
                  <c:v>16801688.480000023</c:v>
                </c:pt>
                <c:pt idx="8">
                  <c:v>15872217.68999997</c:v>
                </c:pt>
                <c:pt idx="9">
                  <c:v>13926540.93</c:v>
                </c:pt>
                <c:pt idx="10">
                  <c:v>10888746.139999978</c:v>
                </c:pt>
                <c:pt idx="11">
                  <c:v>10426951.099999979</c:v>
                </c:pt>
              </c:numCache>
            </c:numRef>
          </c:val>
          <c:smooth val="0"/>
          <c:extLst xmlns:c16r2="http://schemas.microsoft.com/office/drawing/2015/06/chart">
            <c:ext xmlns:c16="http://schemas.microsoft.com/office/drawing/2014/chart" uri="{C3380CC4-5D6E-409C-BE32-E72D297353CC}">
              <c16:uniqueId val="{00000003-D685-48C3-A089-ACF07ED867A5}"/>
            </c:ext>
          </c:extLst>
        </c:ser>
        <c:ser>
          <c:idx val="3"/>
          <c:order val="7"/>
          <c:tx>
            <c:strRef>
              <c:f>'Año 2018'!$B$1184</c:f>
              <c:strCache>
                <c:ptCount val="1"/>
                <c:pt idx="0">
                  <c:v>E1</c:v>
                </c:pt>
              </c:strCache>
            </c:strRef>
          </c:tx>
          <c:cat>
            <c:strRef>
              <c:f>'Año 2018'!$C$1173:$N$1173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2018'!$C$1184:$N$1184</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3-F8D4-4924-B6EF-11A3CECD4411}"/>
            </c:ext>
          </c:extLst>
        </c:ser>
        <c:ser>
          <c:idx val="4"/>
          <c:order val="8"/>
          <c:tx>
            <c:strRef>
              <c:f>'Año 2018'!$B$1185</c:f>
              <c:strCache>
                <c:ptCount val="1"/>
                <c:pt idx="0">
                  <c:v>E2</c:v>
                </c:pt>
              </c:strCache>
            </c:strRef>
          </c:tx>
          <c:cat>
            <c:strRef>
              <c:f>'Año 2018'!$C$1173:$N$1173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2018'!$C$1185:$N$1185</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F8D4-4924-B6EF-11A3CECD4411}"/>
            </c:ext>
          </c:extLst>
        </c:ser>
        <c:dLbls>
          <c:showLegendKey val="0"/>
          <c:showVal val="0"/>
          <c:showCatName val="0"/>
          <c:showSerName val="0"/>
          <c:showPercent val="0"/>
          <c:showBubbleSize val="0"/>
        </c:dLbls>
        <c:marker val="1"/>
        <c:smooth val="0"/>
        <c:axId val="175195648"/>
        <c:axId val="175197568"/>
      </c:lineChart>
      <c:catAx>
        <c:axId val="17519564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197568"/>
        <c:crosses val="autoZero"/>
        <c:auto val="1"/>
        <c:lblAlgn val="ctr"/>
        <c:lblOffset val="100"/>
        <c:noMultiLvlLbl val="0"/>
      </c:catAx>
      <c:valAx>
        <c:axId val="175197568"/>
        <c:scaling>
          <c:orientation val="minMax"/>
        </c:scaling>
        <c:delete val="0"/>
        <c:axPos val="l"/>
        <c:title>
          <c:tx>
            <c:rich>
              <a:bodyPr rot="-5400000" vert="horz"/>
              <a:lstStyle/>
              <a:p>
                <a:pPr>
                  <a:defRPr/>
                </a:pPr>
                <a:r>
                  <a:rPr lang="es-EC"/>
                  <a:t>Saldo</a:t>
                </a:r>
                <a:r>
                  <a:rPr lang="es-EC" baseline="0"/>
                  <a:t> diferido (USD)</a:t>
                </a:r>
                <a:endParaRPr lang="es-EC"/>
              </a:p>
            </c:rich>
          </c:tx>
          <c:layout/>
          <c:overlay val="0"/>
        </c:title>
        <c:numFmt formatCode="_(&quot;$&quot;\ * #,##0_);_(&quot;$&quot;\ * \(#,##0\);_(&quot;$&quot;\ * &quot;-&quot;??_);_(@_)" sourceLinked="1"/>
        <c:majorTickMark val="out"/>
        <c:minorTickMark val="none"/>
        <c:tickLblPos val="nextTo"/>
        <c:crossAx val="17519564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calificación</a:t>
            </a:r>
            <a:endParaRPr lang="es-EC"/>
          </a:p>
        </c:rich>
      </c:tx>
      <c:layout/>
      <c:overlay val="1"/>
    </c:title>
    <c:autoTitleDeleted val="0"/>
    <c:plotArea>
      <c:layout>
        <c:manualLayout>
          <c:layoutTarget val="inner"/>
          <c:xMode val="edge"/>
          <c:yMode val="edge"/>
          <c:x val="0.19478589012804629"/>
          <c:y val="0.11967991452991453"/>
          <c:w val="0.6873326394052045"/>
          <c:h val="0.60065705128205127"/>
        </c:manualLayout>
      </c:layout>
      <c:lineChart>
        <c:grouping val="standard"/>
        <c:varyColors val="0"/>
        <c:ser>
          <c:idx val="0"/>
          <c:order val="0"/>
          <c:tx>
            <c:strRef>
              <c:f>'Año 2018'!$B$1218</c:f>
              <c:strCache>
                <c:ptCount val="1"/>
                <c:pt idx="0">
                  <c:v>A1</c:v>
                </c:pt>
              </c:strCache>
            </c:strRef>
          </c:tx>
          <c:cat>
            <c:strRef>
              <c:f>'Año 2018'!$C$1217:$N$1217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2018'!$C$1218:$N$1218</c:f>
              <c:numCache>
                <c:formatCode>_("$"\ * #,##0_);_("$"\ * \(#,##0\);_("$"\ * "-"??_);_(@_)</c:formatCode>
                <c:ptCount val="12"/>
                <c:pt idx="0">
                  <c:v>4733681010.9799862</c:v>
                </c:pt>
                <c:pt idx="1">
                  <c:v>4801888373.5899944</c:v>
                </c:pt>
                <c:pt idx="2">
                  <c:v>4952205150.5299883</c:v>
                </c:pt>
                <c:pt idx="3">
                  <c:v>5007667089.2900076</c:v>
                </c:pt>
                <c:pt idx="4">
                  <c:v>5030165354.6399651</c:v>
                </c:pt>
                <c:pt idx="5">
                  <c:v>5166915872.820013</c:v>
                </c:pt>
                <c:pt idx="6">
                  <c:v>5262010696.9199963</c:v>
                </c:pt>
                <c:pt idx="7">
                  <c:v>5454113133.6200266</c:v>
                </c:pt>
                <c:pt idx="8">
                  <c:v>5521592248.4499855</c:v>
                </c:pt>
                <c:pt idx="9">
                  <c:v>5598586916.835968</c:v>
                </c:pt>
                <c:pt idx="10">
                  <c:v>5790392880.220005</c:v>
                </c:pt>
                <c:pt idx="11">
                  <c:v>5881892447.4318457</c:v>
                </c:pt>
              </c:numCache>
            </c:numRef>
          </c:val>
          <c:smooth val="1"/>
          <c:extLst xmlns:c16r2="http://schemas.microsoft.com/office/drawing/2015/06/chart">
            <c:ext xmlns:c16="http://schemas.microsoft.com/office/drawing/2014/chart" uri="{C3380CC4-5D6E-409C-BE32-E72D297353CC}">
              <c16:uniqueId val="{00000000-C60B-4127-B29E-1AA3745F61F2}"/>
            </c:ext>
          </c:extLst>
        </c:ser>
        <c:ser>
          <c:idx val="5"/>
          <c:order val="1"/>
          <c:tx>
            <c:strRef>
              <c:f>'Año 2018'!$B$1219</c:f>
              <c:strCache>
                <c:ptCount val="1"/>
                <c:pt idx="0">
                  <c:v>A2</c:v>
                </c:pt>
              </c:strCache>
            </c:strRef>
          </c:tx>
          <c:val>
            <c:numRef>
              <c:f>'Año 2018'!$C$1219:$N$1219</c:f>
              <c:numCache>
                <c:formatCode>_("$"\ * #,##0_);_("$"\ * \(#,##0\);_("$"\ * "-"??_);_(@_)</c:formatCode>
                <c:ptCount val="12"/>
                <c:pt idx="0">
                  <c:v>168743613.73000008</c:v>
                </c:pt>
                <c:pt idx="1">
                  <c:v>128293696.26000017</c:v>
                </c:pt>
                <c:pt idx="2">
                  <c:v>92389243.49999997</c:v>
                </c:pt>
                <c:pt idx="3">
                  <c:v>108098625.81000015</c:v>
                </c:pt>
                <c:pt idx="4">
                  <c:v>191920870.16999966</c:v>
                </c:pt>
                <c:pt idx="5">
                  <c:v>100467829.51000009</c:v>
                </c:pt>
                <c:pt idx="6">
                  <c:v>99089650.2299999</c:v>
                </c:pt>
                <c:pt idx="7">
                  <c:v>92638392.399999887</c:v>
                </c:pt>
                <c:pt idx="8">
                  <c:v>122101106.41000015</c:v>
                </c:pt>
                <c:pt idx="9">
                  <c:v>89244526.592017353</c:v>
                </c:pt>
                <c:pt idx="10">
                  <c:v>104042104.44</c:v>
                </c:pt>
                <c:pt idx="11">
                  <c:v>100584564.48645391</c:v>
                </c:pt>
              </c:numCache>
            </c:numRef>
          </c:val>
          <c:smooth val="0"/>
          <c:extLst xmlns:c16r2="http://schemas.microsoft.com/office/drawing/2015/06/chart">
            <c:ext xmlns:c16="http://schemas.microsoft.com/office/drawing/2014/chart" uri="{C3380CC4-5D6E-409C-BE32-E72D297353CC}">
              <c16:uniqueId val="{00000000-B986-4912-98EF-14A29935BDB2}"/>
            </c:ext>
          </c:extLst>
        </c:ser>
        <c:ser>
          <c:idx val="6"/>
          <c:order val="2"/>
          <c:tx>
            <c:strRef>
              <c:f>'Año 2018'!$B$1220</c:f>
              <c:strCache>
                <c:ptCount val="1"/>
                <c:pt idx="0">
                  <c:v>A3</c:v>
                </c:pt>
              </c:strCache>
            </c:strRef>
          </c:tx>
          <c:val>
            <c:numRef>
              <c:f>'Año 2018'!$C$1220:$N$1220</c:f>
              <c:numCache>
                <c:formatCode>_("$"\ * #,##0_);_("$"\ * \(#,##0\);_("$"\ * "-"??_);_(@_)</c:formatCode>
                <c:ptCount val="12"/>
                <c:pt idx="0">
                  <c:v>164880412.18999988</c:v>
                </c:pt>
                <c:pt idx="1">
                  <c:v>171667668.49000055</c:v>
                </c:pt>
                <c:pt idx="2">
                  <c:v>175528408.3599996</c:v>
                </c:pt>
                <c:pt idx="3">
                  <c:v>183506477.47000051</c:v>
                </c:pt>
                <c:pt idx="4">
                  <c:v>184872454.55999994</c:v>
                </c:pt>
                <c:pt idx="5">
                  <c:v>197744402.31999993</c:v>
                </c:pt>
                <c:pt idx="6">
                  <c:v>187206501.02000022</c:v>
                </c:pt>
                <c:pt idx="7">
                  <c:v>208938329.07000005</c:v>
                </c:pt>
                <c:pt idx="8">
                  <c:v>242047252.38000035</c:v>
                </c:pt>
                <c:pt idx="9">
                  <c:v>243470108.51166236</c:v>
                </c:pt>
                <c:pt idx="10">
                  <c:v>231498535.90999919</c:v>
                </c:pt>
                <c:pt idx="11">
                  <c:v>225567173.79960221</c:v>
                </c:pt>
              </c:numCache>
            </c:numRef>
          </c:val>
          <c:smooth val="0"/>
          <c:extLst xmlns:c16r2="http://schemas.microsoft.com/office/drawing/2015/06/chart">
            <c:ext xmlns:c16="http://schemas.microsoft.com/office/drawing/2014/chart" uri="{C3380CC4-5D6E-409C-BE32-E72D297353CC}">
              <c16:uniqueId val="{00000001-B986-4912-98EF-14A29935BDB2}"/>
            </c:ext>
          </c:extLst>
        </c:ser>
        <c:ser>
          <c:idx val="1"/>
          <c:order val="3"/>
          <c:tx>
            <c:strRef>
              <c:f>'Año 2018'!$B$1224</c:f>
              <c:strCache>
                <c:ptCount val="1"/>
                <c:pt idx="0">
                  <c:v>C2</c:v>
                </c:pt>
              </c:strCache>
            </c:strRef>
          </c:tx>
          <c:cat>
            <c:strRef>
              <c:f>'Año 2018'!$C$1217:$N$1217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2018'!$C$1224:$N$1224</c:f>
              <c:numCache>
                <c:formatCode>_("$"\ * #,##0_);_("$"\ * \(#,##0\);_("$"\ * "-"??_);_(@_)</c:formatCode>
                <c:ptCount val="12"/>
                <c:pt idx="0">
                  <c:v>19961607.889999989</c:v>
                </c:pt>
                <c:pt idx="1">
                  <c:v>18980336.689999998</c:v>
                </c:pt>
                <c:pt idx="2">
                  <c:v>17097703.360000011</c:v>
                </c:pt>
                <c:pt idx="3">
                  <c:v>12831672.229999997</c:v>
                </c:pt>
                <c:pt idx="4">
                  <c:v>19931449.509999998</c:v>
                </c:pt>
                <c:pt idx="5">
                  <c:v>22758412.449999996</c:v>
                </c:pt>
                <c:pt idx="6">
                  <c:v>21254444.880000003</c:v>
                </c:pt>
                <c:pt idx="7">
                  <c:v>23933524.709999997</c:v>
                </c:pt>
                <c:pt idx="8">
                  <c:v>24976993.330000039</c:v>
                </c:pt>
                <c:pt idx="9">
                  <c:v>25556934.046270974</c:v>
                </c:pt>
                <c:pt idx="10">
                  <c:v>26839824.480000019</c:v>
                </c:pt>
                <c:pt idx="11">
                  <c:v>21864713.296165965</c:v>
                </c:pt>
              </c:numCache>
            </c:numRef>
          </c:val>
          <c:smooth val="0"/>
          <c:extLst xmlns:c16r2="http://schemas.microsoft.com/office/drawing/2015/06/chart">
            <c:ext xmlns:c16="http://schemas.microsoft.com/office/drawing/2014/chart" uri="{C3380CC4-5D6E-409C-BE32-E72D297353CC}">
              <c16:uniqueId val="{00000001-C60B-4127-B29E-1AA3745F61F2}"/>
            </c:ext>
          </c:extLst>
        </c:ser>
        <c:ser>
          <c:idx val="7"/>
          <c:order val="4"/>
          <c:tx>
            <c:strRef>
              <c:f>'Año 2018'!$B$1225</c:f>
              <c:strCache>
                <c:ptCount val="1"/>
                <c:pt idx="0">
                  <c:v>D</c:v>
                </c:pt>
              </c:strCache>
            </c:strRef>
          </c:tx>
          <c:val>
            <c:numRef>
              <c:f>'Año 2018'!$C$1225:$N$1225</c:f>
              <c:numCache>
                <c:formatCode>_("$"\ * #,##0_);_("$"\ * \(#,##0\);_("$"\ * "-"??_);_(@_)</c:formatCode>
                <c:ptCount val="12"/>
                <c:pt idx="0">
                  <c:v>22078067.789999988</c:v>
                </c:pt>
                <c:pt idx="1">
                  <c:v>17587833.170000013</c:v>
                </c:pt>
                <c:pt idx="2">
                  <c:v>14014423.850000009</c:v>
                </c:pt>
                <c:pt idx="3">
                  <c:v>8030996.1600000011</c:v>
                </c:pt>
                <c:pt idx="4">
                  <c:v>20374706.840000022</c:v>
                </c:pt>
                <c:pt idx="5">
                  <c:v>17005772.609999985</c:v>
                </c:pt>
                <c:pt idx="6">
                  <c:v>18631457.599999994</c:v>
                </c:pt>
                <c:pt idx="7">
                  <c:v>20728973.200000003</c:v>
                </c:pt>
                <c:pt idx="8">
                  <c:v>21728513.290000014</c:v>
                </c:pt>
                <c:pt idx="9">
                  <c:v>24915547.682586052</c:v>
                </c:pt>
                <c:pt idx="10">
                  <c:v>21151047.480000015</c:v>
                </c:pt>
                <c:pt idx="11">
                  <c:v>23154026.40909294</c:v>
                </c:pt>
              </c:numCache>
            </c:numRef>
          </c:val>
          <c:smooth val="0"/>
          <c:extLst xmlns:c16r2="http://schemas.microsoft.com/office/drawing/2015/06/chart">
            <c:ext xmlns:c16="http://schemas.microsoft.com/office/drawing/2014/chart" uri="{C3380CC4-5D6E-409C-BE32-E72D297353CC}">
              <c16:uniqueId val="{00000002-B986-4912-98EF-14A29935BDB2}"/>
            </c:ext>
          </c:extLst>
        </c:ser>
        <c:ser>
          <c:idx val="2"/>
          <c:order val="5"/>
          <c:tx>
            <c:strRef>
              <c:f>'Año 2018'!$B$1226</c:f>
              <c:strCache>
                <c:ptCount val="1"/>
                <c:pt idx="0">
                  <c:v>D1</c:v>
                </c:pt>
              </c:strCache>
            </c:strRef>
          </c:tx>
          <c:cat>
            <c:strRef>
              <c:f>'Año 2018'!$C$1217:$N$1217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2018'!$C$1226:$N$1226</c:f>
              <c:numCache>
                <c:formatCode>_("$"\ * #,##0_);_("$"\ * \(#,##0\);_("$"\ * "-"??_);_(@_)</c:formatCode>
                <c:ptCount val="12"/>
                <c:pt idx="0">
                  <c:v>0</c:v>
                </c:pt>
                <c:pt idx="1">
                  <c:v>0</c:v>
                </c:pt>
                <c:pt idx="2">
                  <c:v>0</c:v>
                </c:pt>
                <c:pt idx="3">
                  <c:v>249877</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2-C60B-4127-B29E-1AA3745F61F2}"/>
            </c:ext>
          </c:extLst>
        </c:ser>
        <c:ser>
          <c:idx val="8"/>
          <c:order val="6"/>
          <c:tx>
            <c:strRef>
              <c:f>'Año 2018'!$B$1227</c:f>
              <c:strCache>
                <c:ptCount val="1"/>
                <c:pt idx="0">
                  <c:v>E</c:v>
                </c:pt>
              </c:strCache>
            </c:strRef>
          </c:tx>
          <c:val>
            <c:numRef>
              <c:f>'Año 2018'!$C$1227:$N$1227</c:f>
              <c:numCache>
                <c:formatCode>_("$"\ * #,##0_);_("$"\ * \(#,##0\);_("$"\ * "-"??_);_(@_)</c:formatCode>
                <c:ptCount val="12"/>
                <c:pt idx="0">
                  <c:v>61728999.609999962</c:v>
                </c:pt>
                <c:pt idx="1">
                  <c:v>58242286.039999962</c:v>
                </c:pt>
                <c:pt idx="2">
                  <c:v>52888350.849999949</c:v>
                </c:pt>
                <c:pt idx="3">
                  <c:v>51980647.920000046</c:v>
                </c:pt>
                <c:pt idx="4">
                  <c:v>54072985.289999962</c:v>
                </c:pt>
                <c:pt idx="5">
                  <c:v>53246573.760000065</c:v>
                </c:pt>
                <c:pt idx="6">
                  <c:v>55047691.319999978</c:v>
                </c:pt>
                <c:pt idx="7">
                  <c:v>55617024.160000041</c:v>
                </c:pt>
                <c:pt idx="8">
                  <c:v>52770323.509999946</c:v>
                </c:pt>
                <c:pt idx="9">
                  <c:v>50280052.181899138</c:v>
                </c:pt>
                <c:pt idx="10">
                  <c:v>44916438.820000015</c:v>
                </c:pt>
                <c:pt idx="11">
                  <c:v>38184021.08268711</c:v>
                </c:pt>
              </c:numCache>
            </c:numRef>
          </c:val>
          <c:smooth val="0"/>
          <c:extLst xmlns:c16r2="http://schemas.microsoft.com/office/drawing/2015/06/chart">
            <c:ext xmlns:c16="http://schemas.microsoft.com/office/drawing/2014/chart" uri="{C3380CC4-5D6E-409C-BE32-E72D297353CC}">
              <c16:uniqueId val="{00000003-B986-4912-98EF-14A29935BDB2}"/>
            </c:ext>
          </c:extLst>
        </c:ser>
        <c:ser>
          <c:idx val="3"/>
          <c:order val="7"/>
          <c:tx>
            <c:strRef>
              <c:f>'Año 2018'!$B$1228</c:f>
              <c:strCache>
                <c:ptCount val="1"/>
                <c:pt idx="0">
                  <c:v>E1</c:v>
                </c:pt>
              </c:strCache>
            </c:strRef>
          </c:tx>
          <c:cat>
            <c:strRef>
              <c:f>'Año 2018'!$C$1217:$N$1217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2018'!$C$1228:$N$1228</c:f>
              <c:numCache>
                <c:formatCode>_("$"\ * #,##0_);_("$"\ * \(#,##0\);_("$"\ * "-"??_);_(@_)</c:formatCode>
                <c:ptCount val="12"/>
                <c:pt idx="0">
                  <c:v>0</c:v>
                </c:pt>
                <c:pt idx="1">
                  <c:v>0</c:v>
                </c:pt>
                <c:pt idx="2">
                  <c:v>0</c:v>
                </c:pt>
                <c:pt idx="3">
                  <c:v>97220.999999999971</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3-C60B-4127-B29E-1AA3745F61F2}"/>
            </c:ext>
          </c:extLst>
        </c:ser>
        <c:ser>
          <c:idx val="4"/>
          <c:order val="8"/>
          <c:tx>
            <c:strRef>
              <c:f>'Año 2018'!$B$1229</c:f>
              <c:strCache>
                <c:ptCount val="1"/>
                <c:pt idx="0">
                  <c:v>E2</c:v>
                </c:pt>
              </c:strCache>
            </c:strRef>
          </c:tx>
          <c:cat>
            <c:strRef>
              <c:f>'Año 2018'!$C$1217:$N$1217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2018'!$C$1229:$N$1229</c:f>
              <c:numCache>
                <c:formatCode>_("$"\ * #,##0_);_("$"\ * \(#,##0\);_("$"\ * "-"??_);_(@_)</c:formatCode>
                <c:ptCount val="12"/>
                <c:pt idx="0">
                  <c:v>0</c:v>
                </c:pt>
                <c:pt idx="1">
                  <c:v>0</c:v>
                </c:pt>
                <c:pt idx="2">
                  <c:v>0</c:v>
                </c:pt>
                <c:pt idx="3">
                  <c:v>2236</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C60B-4127-B29E-1AA3745F61F2}"/>
            </c:ext>
          </c:extLst>
        </c:ser>
        <c:dLbls>
          <c:showLegendKey val="0"/>
          <c:showVal val="0"/>
          <c:showCatName val="0"/>
          <c:showSerName val="0"/>
          <c:showPercent val="0"/>
          <c:showBubbleSize val="0"/>
        </c:dLbls>
        <c:marker val="1"/>
        <c:smooth val="0"/>
        <c:axId val="174929792"/>
        <c:axId val="174940160"/>
      </c:lineChart>
      <c:catAx>
        <c:axId val="17492979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4940160"/>
        <c:crosses val="autoZero"/>
        <c:auto val="1"/>
        <c:lblAlgn val="ctr"/>
        <c:lblOffset val="100"/>
        <c:noMultiLvlLbl val="0"/>
      </c:catAx>
      <c:valAx>
        <c:axId val="174940160"/>
        <c:scaling>
          <c:orientation val="minMax"/>
        </c:scaling>
        <c:delete val="0"/>
        <c:axPos val="l"/>
        <c:title>
          <c:tx>
            <c:rich>
              <a:bodyPr rot="-5400000" vert="horz"/>
              <a:lstStyle/>
              <a:p>
                <a:pPr>
                  <a:defRPr/>
                </a:pPr>
                <a:r>
                  <a:rPr lang="es-EC"/>
                  <a:t>Saldo</a:t>
                </a:r>
                <a:r>
                  <a:rPr lang="es-EC" baseline="0"/>
                  <a:t> total (USD)</a:t>
                </a:r>
                <a:endParaRPr lang="es-EC"/>
              </a:p>
            </c:rich>
          </c:tx>
          <c:layout>
            <c:manualLayout>
              <c:xMode val="edge"/>
              <c:yMode val="edge"/>
              <c:x val="2.3386171003717468E-2"/>
              <c:y val="0.31875236770223858"/>
            </c:manualLayout>
          </c:layout>
          <c:overlay val="0"/>
        </c:title>
        <c:numFmt formatCode="_(&quot;$&quot;\ * #,##0_);_(&quot;$&quot;\ * \(#,##0\);_(&quot;$&quot;\ * &quot;-&quot;??_);_(@_)" sourceLinked="1"/>
        <c:majorTickMark val="out"/>
        <c:minorTickMark val="none"/>
        <c:tickLblPos val="nextTo"/>
        <c:crossAx val="174929792"/>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calificación</a:t>
            </a:r>
            <a:endParaRPr lang="es-EC"/>
          </a:p>
        </c:rich>
      </c:tx>
      <c:layout/>
      <c:overlay val="1"/>
    </c:title>
    <c:autoTitleDeleted val="0"/>
    <c:plotArea>
      <c:layout>
        <c:manualLayout>
          <c:layoutTarget val="inner"/>
          <c:xMode val="edge"/>
          <c:yMode val="edge"/>
          <c:x val="0.16360948368442793"/>
          <c:y val="9.797051282051282E-2"/>
          <c:w val="0.72464416356877326"/>
          <c:h val="0.62236645299145299"/>
        </c:manualLayout>
      </c:layout>
      <c:lineChart>
        <c:grouping val="standard"/>
        <c:varyColors val="0"/>
        <c:ser>
          <c:idx val="0"/>
          <c:order val="0"/>
          <c:tx>
            <c:strRef>
              <c:f>'Año 2018'!$B$1261</c:f>
              <c:strCache>
                <c:ptCount val="1"/>
                <c:pt idx="0">
                  <c:v>A1</c:v>
                </c:pt>
              </c:strCache>
            </c:strRef>
          </c:tx>
          <c:cat>
            <c:strRef>
              <c:f>'Año 2018'!$C$1260:$N$1260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2018'!$C$1261:$N$1261</c:f>
              <c:numCache>
                <c:formatCode>_("$"\ * #,##0_);_("$"\ * \(#,##0\);_("$"\ * "-"??_);_(@_)</c:formatCode>
                <c:ptCount val="12"/>
                <c:pt idx="0">
                  <c:v>107872.79000000062</c:v>
                </c:pt>
                <c:pt idx="1">
                  <c:v>3445847.5999999954</c:v>
                </c:pt>
                <c:pt idx="2">
                  <c:v>6043515.8700000048</c:v>
                </c:pt>
                <c:pt idx="3">
                  <c:v>6137853.8299999926</c:v>
                </c:pt>
                <c:pt idx="4">
                  <c:v>353553.49000000063</c:v>
                </c:pt>
                <c:pt idx="5">
                  <c:v>235620.52999999872</c:v>
                </c:pt>
                <c:pt idx="6">
                  <c:v>131851.84999999969</c:v>
                </c:pt>
                <c:pt idx="7">
                  <c:v>245575.19999999876</c:v>
                </c:pt>
                <c:pt idx="8">
                  <c:v>462128.23999999935</c:v>
                </c:pt>
                <c:pt idx="9">
                  <c:v>126890.03999999989</c:v>
                </c:pt>
                <c:pt idx="10">
                  <c:v>15547479.929999931</c:v>
                </c:pt>
                <c:pt idx="11">
                  <c:v>15027154.630000034</c:v>
                </c:pt>
              </c:numCache>
            </c:numRef>
          </c:val>
          <c:smooth val="1"/>
          <c:extLst xmlns:c16r2="http://schemas.microsoft.com/office/drawing/2015/06/chart">
            <c:ext xmlns:c16="http://schemas.microsoft.com/office/drawing/2014/chart" uri="{C3380CC4-5D6E-409C-BE32-E72D297353CC}">
              <c16:uniqueId val="{00000000-953D-4555-A330-CFF0DF522E7F}"/>
            </c:ext>
          </c:extLst>
        </c:ser>
        <c:ser>
          <c:idx val="5"/>
          <c:order val="1"/>
          <c:tx>
            <c:strRef>
              <c:f>'Año 2018'!$B$1262</c:f>
              <c:strCache>
                <c:ptCount val="1"/>
                <c:pt idx="0">
                  <c:v>A2</c:v>
                </c:pt>
              </c:strCache>
            </c:strRef>
          </c:tx>
          <c:val>
            <c:numRef>
              <c:f>'Año 2018'!$C$1262:$N$1262</c:f>
              <c:numCache>
                <c:formatCode>_("$"\ * #,##0_);_("$"\ * \(#,##0\);_("$"\ * "-"??_);_(@_)</c:formatCode>
                <c:ptCount val="12"/>
                <c:pt idx="0">
                  <c:v>894025.99999999686</c:v>
                </c:pt>
                <c:pt idx="1">
                  <c:v>1004171.8699999988</c:v>
                </c:pt>
                <c:pt idx="2">
                  <c:v>930557.9800000001</c:v>
                </c:pt>
                <c:pt idx="3">
                  <c:v>630019.66999999818</c:v>
                </c:pt>
                <c:pt idx="4">
                  <c:v>708725.30999999854</c:v>
                </c:pt>
                <c:pt idx="5">
                  <c:v>1107322.8799999969</c:v>
                </c:pt>
                <c:pt idx="6">
                  <c:v>1022345.9200000003</c:v>
                </c:pt>
                <c:pt idx="7">
                  <c:v>1713306.1599999957</c:v>
                </c:pt>
                <c:pt idx="8">
                  <c:v>3238818.2699999828</c:v>
                </c:pt>
                <c:pt idx="9">
                  <c:v>1196668.6300000011</c:v>
                </c:pt>
                <c:pt idx="10">
                  <c:v>1269706.419999996</c:v>
                </c:pt>
                <c:pt idx="11">
                  <c:v>1217037.69</c:v>
                </c:pt>
              </c:numCache>
            </c:numRef>
          </c:val>
          <c:smooth val="0"/>
          <c:extLst xmlns:c16r2="http://schemas.microsoft.com/office/drawing/2015/06/chart">
            <c:ext xmlns:c16="http://schemas.microsoft.com/office/drawing/2014/chart" uri="{C3380CC4-5D6E-409C-BE32-E72D297353CC}">
              <c16:uniqueId val="{00000000-7DF1-47F8-A248-888878515017}"/>
            </c:ext>
          </c:extLst>
        </c:ser>
        <c:ser>
          <c:idx val="6"/>
          <c:order val="2"/>
          <c:tx>
            <c:strRef>
              <c:f>'Año 2018'!$B$1263</c:f>
              <c:strCache>
                <c:ptCount val="1"/>
                <c:pt idx="0">
                  <c:v>A3</c:v>
                </c:pt>
              </c:strCache>
            </c:strRef>
          </c:tx>
          <c:val>
            <c:numRef>
              <c:f>'Año 2018'!$C$1263:$N$1263</c:f>
              <c:numCache>
                <c:formatCode>_("$"\ * #,##0_);_("$"\ * \(#,##0\);_("$"\ * "-"??_);_(@_)</c:formatCode>
                <c:ptCount val="12"/>
                <c:pt idx="0">
                  <c:v>9907504.9300000202</c:v>
                </c:pt>
                <c:pt idx="1">
                  <c:v>8773767.5400000028</c:v>
                </c:pt>
                <c:pt idx="2">
                  <c:v>10641554.129999936</c:v>
                </c:pt>
                <c:pt idx="3">
                  <c:v>11267539.939999992</c:v>
                </c:pt>
                <c:pt idx="4">
                  <c:v>10461048.229999984</c:v>
                </c:pt>
                <c:pt idx="5">
                  <c:v>8099798.0100000007</c:v>
                </c:pt>
                <c:pt idx="6">
                  <c:v>3791861.1400000099</c:v>
                </c:pt>
                <c:pt idx="7">
                  <c:v>9072204.0700000003</c:v>
                </c:pt>
                <c:pt idx="8">
                  <c:v>7759199.3500000043</c:v>
                </c:pt>
                <c:pt idx="9">
                  <c:v>10574194.349999927</c:v>
                </c:pt>
                <c:pt idx="10">
                  <c:v>4306877.6299999794</c:v>
                </c:pt>
                <c:pt idx="11">
                  <c:v>9578310.0100000035</c:v>
                </c:pt>
              </c:numCache>
            </c:numRef>
          </c:val>
          <c:smooth val="0"/>
          <c:extLst xmlns:c16r2="http://schemas.microsoft.com/office/drawing/2015/06/chart">
            <c:ext xmlns:c16="http://schemas.microsoft.com/office/drawing/2014/chart" uri="{C3380CC4-5D6E-409C-BE32-E72D297353CC}">
              <c16:uniqueId val="{00000001-7DF1-47F8-A248-888878515017}"/>
            </c:ext>
          </c:extLst>
        </c:ser>
        <c:ser>
          <c:idx val="1"/>
          <c:order val="3"/>
          <c:tx>
            <c:strRef>
              <c:f>'Año 2018'!$B$1264</c:f>
              <c:strCache>
                <c:ptCount val="1"/>
                <c:pt idx="0">
                  <c:v>B1</c:v>
                </c:pt>
              </c:strCache>
            </c:strRef>
          </c:tx>
          <c:cat>
            <c:strRef>
              <c:f>'Año 2018'!$C$1260:$N$1260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2018'!$C$1264:$N$1264</c:f>
              <c:numCache>
                <c:formatCode>_("$"\ * #,##0_);_("$"\ * \(#,##0\);_("$"\ * "-"??_);_(@_)</c:formatCode>
                <c:ptCount val="12"/>
                <c:pt idx="0">
                  <c:v>10212138.570000004</c:v>
                </c:pt>
                <c:pt idx="1">
                  <c:v>13069175.859999988</c:v>
                </c:pt>
                <c:pt idx="2">
                  <c:v>10366784.990000015</c:v>
                </c:pt>
                <c:pt idx="3">
                  <c:v>10243417.209999984</c:v>
                </c:pt>
                <c:pt idx="4">
                  <c:v>10180762.889999986</c:v>
                </c:pt>
                <c:pt idx="5">
                  <c:v>10026053.300000006</c:v>
                </c:pt>
                <c:pt idx="6">
                  <c:v>8811014.650000019</c:v>
                </c:pt>
                <c:pt idx="7">
                  <c:v>10522779.579999998</c:v>
                </c:pt>
                <c:pt idx="8">
                  <c:v>9847775.1500000115</c:v>
                </c:pt>
                <c:pt idx="9">
                  <c:v>11199516.899999969</c:v>
                </c:pt>
                <c:pt idx="10">
                  <c:v>7998274.4399999883</c:v>
                </c:pt>
                <c:pt idx="11">
                  <c:v>5276004.580000001</c:v>
                </c:pt>
              </c:numCache>
            </c:numRef>
          </c:val>
          <c:smooth val="1"/>
          <c:extLst xmlns:c16r2="http://schemas.microsoft.com/office/drawing/2015/06/chart">
            <c:ext xmlns:c16="http://schemas.microsoft.com/office/drawing/2014/chart" uri="{C3380CC4-5D6E-409C-BE32-E72D297353CC}">
              <c16:uniqueId val="{00000001-953D-4555-A330-CFF0DF522E7F}"/>
            </c:ext>
          </c:extLst>
        </c:ser>
        <c:ser>
          <c:idx val="7"/>
          <c:order val="4"/>
          <c:tx>
            <c:strRef>
              <c:f>'Año 2018'!$B$1268</c:f>
              <c:strCache>
                <c:ptCount val="1"/>
                <c:pt idx="0">
                  <c:v>D</c:v>
                </c:pt>
              </c:strCache>
            </c:strRef>
          </c:tx>
          <c:val>
            <c:numRef>
              <c:f>'Año 2018'!$C$1268:$N$1268</c:f>
              <c:numCache>
                <c:formatCode>_("$"\ * #,##0_);_("$"\ * \(#,##0\);_("$"\ * "-"??_);_(@_)</c:formatCode>
                <c:ptCount val="12"/>
                <c:pt idx="0">
                  <c:v>8366518.3600000041</c:v>
                </c:pt>
                <c:pt idx="1">
                  <c:v>6771562.1499999994</c:v>
                </c:pt>
                <c:pt idx="2">
                  <c:v>5330152.6099999929</c:v>
                </c:pt>
                <c:pt idx="3">
                  <c:v>5172700.3699999964</c:v>
                </c:pt>
                <c:pt idx="4">
                  <c:v>9666397.1500000041</c:v>
                </c:pt>
                <c:pt idx="5">
                  <c:v>7355865.2700000126</c:v>
                </c:pt>
                <c:pt idx="6">
                  <c:v>8348386.139999981</c:v>
                </c:pt>
                <c:pt idx="7">
                  <c:v>7566557.2799999965</c:v>
                </c:pt>
                <c:pt idx="8">
                  <c:v>8937085.3200000003</c:v>
                </c:pt>
                <c:pt idx="9">
                  <c:v>8918552.3099999931</c:v>
                </c:pt>
                <c:pt idx="10">
                  <c:v>7135290.9799999958</c:v>
                </c:pt>
                <c:pt idx="11">
                  <c:v>7168714.8800000101</c:v>
                </c:pt>
              </c:numCache>
            </c:numRef>
          </c:val>
          <c:smooth val="0"/>
          <c:extLst xmlns:c16r2="http://schemas.microsoft.com/office/drawing/2015/06/chart">
            <c:ext xmlns:c16="http://schemas.microsoft.com/office/drawing/2014/chart" uri="{C3380CC4-5D6E-409C-BE32-E72D297353CC}">
              <c16:uniqueId val="{00000002-7DF1-47F8-A248-888878515017}"/>
            </c:ext>
          </c:extLst>
        </c:ser>
        <c:ser>
          <c:idx val="2"/>
          <c:order val="5"/>
          <c:tx>
            <c:strRef>
              <c:f>'Año 2018'!$B$1269</c:f>
              <c:strCache>
                <c:ptCount val="1"/>
                <c:pt idx="0">
                  <c:v>D1</c:v>
                </c:pt>
              </c:strCache>
            </c:strRef>
          </c:tx>
          <c:cat>
            <c:strRef>
              <c:f>'Año 2018'!$C$1260:$N$1260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2018'!$C$1269:$N$1269</c:f>
              <c:numCache>
                <c:formatCode>_("$"\ * #,##0_);_("$"\ * \(#,##0\);_("$"\ * "-"??_);_(@_)</c:formatCode>
                <c:ptCount val="12"/>
                <c:pt idx="0">
                  <c:v>0</c:v>
                </c:pt>
                <c:pt idx="1">
                  <c:v>0</c:v>
                </c:pt>
                <c:pt idx="2">
                  <c:v>0</c:v>
                </c:pt>
                <c:pt idx="3">
                  <c:v>5426.9999999999991</c:v>
                </c:pt>
                <c:pt idx="4">
                  <c:v>0</c:v>
                </c:pt>
                <c:pt idx="5">
                  <c:v>0</c:v>
                </c:pt>
                <c:pt idx="6">
                  <c:v>0</c:v>
                </c:pt>
                <c:pt idx="7">
                  <c:v>0</c:v>
                </c:pt>
                <c:pt idx="8">
                  <c:v>0</c:v>
                </c:pt>
                <c:pt idx="9">
                  <c:v>0</c:v>
                </c:pt>
                <c:pt idx="10">
                  <c:v>0</c:v>
                </c:pt>
                <c:pt idx="11">
                  <c:v>0</c:v>
                </c:pt>
              </c:numCache>
            </c:numRef>
          </c:val>
          <c:smooth val="1"/>
          <c:extLst xmlns:c16r2="http://schemas.microsoft.com/office/drawing/2015/06/chart">
            <c:ext xmlns:c16="http://schemas.microsoft.com/office/drawing/2014/chart" uri="{C3380CC4-5D6E-409C-BE32-E72D297353CC}">
              <c16:uniqueId val="{00000002-953D-4555-A330-CFF0DF522E7F}"/>
            </c:ext>
          </c:extLst>
        </c:ser>
        <c:ser>
          <c:idx val="8"/>
          <c:order val="6"/>
          <c:tx>
            <c:strRef>
              <c:f>'Año 2018'!$B$1270</c:f>
              <c:strCache>
                <c:ptCount val="1"/>
                <c:pt idx="0">
                  <c:v>E</c:v>
                </c:pt>
              </c:strCache>
            </c:strRef>
          </c:tx>
          <c:val>
            <c:numRef>
              <c:f>'Año 2018'!$C$1270:$N$1270</c:f>
              <c:numCache>
                <c:formatCode>_("$"\ * #,##0_);_("$"\ * \(#,##0\);_("$"\ * "-"??_);_(@_)</c:formatCode>
                <c:ptCount val="12"/>
                <c:pt idx="0">
                  <c:v>49900940.809999935</c:v>
                </c:pt>
                <c:pt idx="1">
                  <c:v>48017589.419999979</c:v>
                </c:pt>
                <c:pt idx="2">
                  <c:v>44358383.970000066</c:v>
                </c:pt>
                <c:pt idx="3">
                  <c:v>39692885.949999973</c:v>
                </c:pt>
                <c:pt idx="4">
                  <c:v>42569312.310000002</c:v>
                </c:pt>
                <c:pt idx="5">
                  <c:v>43458439.320000023</c:v>
                </c:pt>
                <c:pt idx="6">
                  <c:v>43842854.960000031</c:v>
                </c:pt>
                <c:pt idx="7">
                  <c:v>45467822.540000021</c:v>
                </c:pt>
                <c:pt idx="8">
                  <c:v>42887794.129999988</c:v>
                </c:pt>
                <c:pt idx="9">
                  <c:v>41692633.600000039</c:v>
                </c:pt>
                <c:pt idx="10">
                  <c:v>35195577.87000002</c:v>
                </c:pt>
                <c:pt idx="11">
                  <c:v>30290524.860000037</c:v>
                </c:pt>
              </c:numCache>
            </c:numRef>
          </c:val>
          <c:smooth val="0"/>
          <c:extLst xmlns:c16r2="http://schemas.microsoft.com/office/drawing/2015/06/chart">
            <c:ext xmlns:c16="http://schemas.microsoft.com/office/drawing/2014/chart" uri="{C3380CC4-5D6E-409C-BE32-E72D297353CC}">
              <c16:uniqueId val="{00000003-7DF1-47F8-A248-888878515017}"/>
            </c:ext>
          </c:extLst>
        </c:ser>
        <c:ser>
          <c:idx val="3"/>
          <c:order val="7"/>
          <c:tx>
            <c:strRef>
              <c:f>'Año 2018'!$B$1271</c:f>
              <c:strCache>
                <c:ptCount val="1"/>
                <c:pt idx="0">
                  <c:v>E1</c:v>
                </c:pt>
              </c:strCache>
            </c:strRef>
          </c:tx>
          <c:cat>
            <c:strRef>
              <c:f>'Año 2018'!$C$1260:$N$1260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2018'!$C$1271:$N$1271</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xmlns:c16r2="http://schemas.microsoft.com/office/drawing/2015/06/chart">
            <c:ext xmlns:c16="http://schemas.microsoft.com/office/drawing/2014/chart" uri="{C3380CC4-5D6E-409C-BE32-E72D297353CC}">
              <c16:uniqueId val="{00000003-953D-4555-A330-CFF0DF522E7F}"/>
            </c:ext>
          </c:extLst>
        </c:ser>
        <c:ser>
          <c:idx val="4"/>
          <c:order val="8"/>
          <c:tx>
            <c:strRef>
              <c:f>'Año 2018'!$B$1272</c:f>
              <c:strCache>
                <c:ptCount val="1"/>
                <c:pt idx="0">
                  <c:v>E2</c:v>
                </c:pt>
              </c:strCache>
            </c:strRef>
          </c:tx>
          <c:cat>
            <c:strRef>
              <c:f>'Año 2018'!$C$1260:$N$1260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2018'!$C$1272:$N$1272</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xmlns:c16r2="http://schemas.microsoft.com/office/drawing/2015/06/chart">
            <c:ext xmlns:c16="http://schemas.microsoft.com/office/drawing/2014/chart" uri="{C3380CC4-5D6E-409C-BE32-E72D297353CC}">
              <c16:uniqueId val="{00000004-953D-4555-A330-CFF0DF522E7F}"/>
            </c:ext>
          </c:extLst>
        </c:ser>
        <c:dLbls>
          <c:showLegendKey val="0"/>
          <c:showVal val="0"/>
          <c:showCatName val="0"/>
          <c:showSerName val="0"/>
          <c:showPercent val="0"/>
          <c:showBubbleSize val="0"/>
        </c:dLbls>
        <c:marker val="1"/>
        <c:smooth val="0"/>
        <c:axId val="174996096"/>
        <c:axId val="175006464"/>
      </c:lineChart>
      <c:catAx>
        <c:axId val="17499609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006464"/>
        <c:crosses val="autoZero"/>
        <c:auto val="1"/>
        <c:lblAlgn val="ctr"/>
        <c:lblOffset val="100"/>
        <c:noMultiLvlLbl val="0"/>
      </c:catAx>
      <c:valAx>
        <c:axId val="175006464"/>
        <c:scaling>
          <c:orientation val="minMax"/>
        </c:scaling>
        <c:delete val="0"/>
        <c:axPos val="l"/>
        <c:title>
          <c:tx>
            <c:rich>
              <a:bodyPr rot="-5400000" vert="horz"/>
              <a:lstStyle/>
              <a:p>
                <a:pPr>
                  <a:defRPr/>
                </a:pPr>
                <a:r>
                  <a:rPr lang="es-EC"/>
                  <a:t>Saldo</a:t>
                </a:r>
                <a:r>
                  <a:rPr lang="es-EC" baseline="0"/>
                  <a:t> en mora (USD)</a:t>
                </a:r>
                <a:endParaRPr lang="es-EC"/>
              </a:p>
            </c:rich>
          </c:tx>
          <c:layout>
            <c:manualLayout>
              <c:xMode val="edge"/>
              <c:yMode val="edge"/>
              <c:x val="1.3469871953738123E-2"/>
              <c:y val="0.29331758359329613"/>
            </c:manualLayout>
          </c:layout>
          <c:overlay val="0"/>
        </c:title>
        <c:numFmt formatCode="_(&quot;$&quot;\ * #,##0_);_(&quot;$&quot;\ * \(#,##0\);_(&quot;$&quot;\ * &quot;-&quot;??_);_(@_)" sourceLinked="1"/>
        <c:majorTickMark val="out"/>
        <c:minorTickMark val="none"/>
        <c:tickLblPos val="nextTo"/>
        <c:crossAx val="17499609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provincia</a:t>
            </a:r>
            <a:endParaRPr lang="es-EC"/>
          </a:p>
        </c:rich>
      </c:tx>
      <c:layout>
        <c:manualLayout>
          <c:xMode val="edge"/>
          <c:yMode val="edge"/>
          <c:x val="0.21388574879227051"/>
          <c:y val="2.1709401709401711E-2"/>
        </c:manualLayout>
      </c:layout>
      <c:overlay val="1"/>
    </c:title>
    <c:autoTitleDeleted val="0"/>
    <c:plotArea>
      <c:layout>
        <c:manualLayout>
          <c:layoutTarget val="inner"/>
          <c:xMode val="edge"/>
          <c:yMode val="edge"/>
          <c:x val="0.11890289855072464"/>
          <c:y val="0.1332482905982906"/>
          <c:w val="0.69392512077294688"/>
          <c:h val="0.58708867521367525"/>
        </c:manualLayout>
      </c:layout>
      <c:lineChart>
        <c:grouping val="standard"/>
        <c:varyColors val="0"/>
        <c:ser>
          <c:idx val="0"/>
          <c:order val="0"/>
          <c:tx>
            <c:strRef>
              <c:f>'Año 2018'!$B$1402</c:f>
              <c:strCache>
                <c:ptCount val="1"/>
                <c:pt idx="0">
                  <c:v>Pichincha</c:v>
                </c:pt>
              </c:strCache>
            </c:strRef>
          </c:tx>
          <c:cat>
            <c:strRef>
              <c:f>'Año 2018'!$C$1401:$N$1401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2018'!$C$1402:$N$1402</c:f>
              <c:numCache>
                <c:formatCode>#,##0</c:formatCode>
                <c:ptCount val="12"/>
                <c:pt idx="0">
                  <c:v>1047043.9999999972</c:v>
                </c:pt>
                <c:pt idx="1">
                  <c:v>1055254.0000000009</c:v>
                </c:pt>
                <c:pt idx="2">
                  <c:v>1060257.9999999972</c:v>
                </c:pt>
                <c:pt idx="3">
                  <c:v>1071689.0000000014</c:v>
                </c:pt>
                <c:pt idx="4">
                  <c:v>1076001.9999999984</c:v>
                </c:pt>
                <c:pt idx="5">
                  <c:v>1086825</c:v>
                </c:pt>
                <c:pt idx="6">
                  <c:v>1102062</c:v>
                </c:pt>
                <c:pt idx="7">
                  <c:v>1110150.9999999991</c:v>
                </c:pt>
                <c:pt idx="8">
                  <c:v>1122646.0000000005</c:v>
                </c:pt>
                <c:pt idx="9">
                  <c:v>1120915.0000000023</c:v>
                </c:pt>
                <c:pt idx="10">
                  <c:v>1128524.9999999988</c:v>
                </c:pt>
                <c:pt idx="11">
                  <c:v>1133076.9999999988</c:v>
                </c:pt>
              </c:numCache>
            </c:numRef>
          </c:val>
          <c:smooth val="0"/>
          <c:extLst xmlns:c16r2="http://schemas.microsoft.com/office/drawing/2015/06/chart">
            <c:ext xmlns:c16="http://schemas.microsoft.com/office/drawing/2014/chart" uri="{C3380CC4-5D6E-409C-BE32-E72D297353CC}">
              <c16:uniqueId val="{00000000-2F9B-419D-9D8E-76CB8810595F}"/>
            </c:ext>
          </c:extLst>
        </c:ser>
        <c:ser>
          <c:idx val="1"/>
          <c:order val="1"/>
          <c:tx>
            <c:strRef>
              <c:f>'Año 2018'!$B$1403</c:f>
              <c:strCache>
                <c:ptCount val="1"/>
                <c:pt idx="0">
                  <c:v>Guayas</c:v>
                </c:pt>
              </c:strCache>
            </c:strRef>
          </c:tx>
          <c:cat>
            <c:strRef>
              <c:f>'Año 2018'!$C$1401:$N$1401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2018'!$C$1403:$N$1403</c:f>
              <c:numCache>
                <c:formatCode>#,##0</c:formatCode>
                <c:ptCount val="12"/>
                <c:pt idx="0">
                  <c:v>820901.99999999732</c:v>
                </c:pt>
                <c:pt idx="1">
                  <c:v>828672.00000000279</c:v>
                </c:pt>
                <c:pt idx="2">
                  <c:v>835442.00000000058</c:v>
                </c:pt>
                <c:pt idx="3">
                  <c:v>842049.9999999986</c:v>
                </c:pt>
                <c:pt idx="4">
                  <c:v>849589.00000000175</c:v>
                </c:pt>
                <c:pt idx="5">
                  <c:v>856653.00000000361</c:v>
                </c:pt>
                <c:pt idx="6">
                  <c:v>868055.00000000175</c:v>
                </c:pt>
                <c:pt idx="7">
                  <c:v>882804.99999999988</c:v>
                </c:pt>
                <c:pt idx="8">
                  <c:v>892825.99999999721</c:v>
                </c:pt>
                <c:pt idx="9">
                  <c:v>896403.00000000058</c:v>
                </c:pt>
                <c:pt idx="10">
                  <c:v>904245.9999999986</c:v>
                </c:pt>
                <c:pt idx="11">
                  <c:v>909596.00000000338</c:v>
                </c:pt>
              </c:numCache>
            </c:numRef>
          </c:val>
          <c:smooth val="0"/>
          <c:extLst xmlns:c16r2="http://schemas.microsoft.com/office/drawing/2015/06/chart">
            <c:ext xmlns:c16="http://schemas.microsoft.com/office/drawing/2014/chart" uri="{C3380CC4-5D6E-409C-BE32-E72D297353CC}">
              <c16:uniqueId val="{00000001-2F9B-419D-9D8E-76CB8810595F}"/>
            </c:ext>
          </c:extLst>
        </c:ser>
        <c:ser>
          <c:idx val="2"/>
          <c:order val="2"/>
          <c:tx>
            <c:strRef>
              <c:f>'Año 2018'!$B$1404</c:f>
              <c:strCache>
                <c:ptCount val="1"/>
                <c:pt idx="0">
                  <c:v>Manabí</c:v>
                </c:pt>
              </c:strCache>
            </c:strRef>
          </c:tx>
          <c:cat>
            <c:strRef>
              <c:f>'Año 2018'!$C$1401:$N$1401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2018'!$C$1404:$N$1404</c:f>
              <c:numCache>
                <c:formatCode>#,##0</c:formatCode>
                <c:ptCount val="12"/>
                <c:pt idx="0">
                  <c:v>168120.0000000002</c:v>
                </c:pt>
                <c:pt idx="1">
                  <c:v>170338.99999999965</c:v>
                </c:pt>
                <c:pt idx="2">
                  <c:v>171854.99999999962</c:v>
                </c:pt>
                <c:pt idx="3">
                  <c:v>174020.00000000009</c:v>
                </c:pt>
                <c:pt idx="4">
                  <c:v>175577.99999999878</c:v>
                </c:pt>
                <c:pt idx="5">
                  <c:v>177691.99999999927</c:v>
                </c:pt>
                <c:pt idx="6">
                  <c:v>181160.99999999977</c:v>
                </c:pt>
                <c:pt idx="7">
                  <c:v>184111.99999999974</c:v>
                </c:pt>
                <c:pt idx="8">
                  <c:v>186977.99999999942</c:v>
                </c:pt>
                <c:pt idx="9">
                  <c:v>187727.00000000009</c:v>
                </c:pt>
                <c:pt idx="10">
                  <c:v>189817.99999999983</c:v>
                </c:pt>
                <c:pt idx="11">
                  <c:v>191094.99999999939</c:v>
                </c:pt>
              </c:numCache>
            </c:numRef>
          </c:val>
          <c:smooth val="0"/>
          <c:extLst xmlns:c16r2="http://schemas.microsoft.com/office/drawing/2015/06/chart">
            <c:ext xmlns:c16="http://schemas.microsoft.com/office/drawing/2014/chart" uri="{C3380CC4-5D6E-409C-BE32-E72D297353CC}">
              <c16:uniqueId val="{00000002-2F9B-419D-9D8E-76CB8810595F}"/>
            </c:ext>
          </c:extLst>
        </c:ser>
        <c:ser>
          <c:idx val="3"/>
          <c:order val="3"/>
          <c:tx>
            <c:strRef>
              <c:f>'Año 2018'!$B$1405</c:f>
              <c:strCache>
                <c:ptCount val="1"/>
                <c:pt idx="0">
                  <c:v>Azuay</c:v>
                </c:pt>
              </c:strCache>
            </c:strRef>
          </c:tx>
          <c:cat>
            <c:strRef>
              <c:f>'Año 2018'!$C$1401:$N$1401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2018'!$C$1405:$N$1405</c:f>
              <c:numCache>
                <c:formatCode>#,##0</c:formatCode>
                <c:ptCount val="12"/>
                <c:pt idx="0">
                  <c:v>162204.00000000032</c:v>
                </c:pt>
                <c:pt idx="1">
                  <c:v>163225.99999999997</c:v>
                </c:pt>
                <c:pt idx="2">
                  <c:v>163646.00000000003</c:v>
                </c:pt>
                <c:pt idx="3">
                  <c:v>164981.99999999983</c:v>
                </c:pt>
                <c:pt idx="4">
                  <c:v>165001.00000000026</c:v>
                </c:pt>
                <c:pt idx="5">
                  <c:v>165121.99999999988</c:v>
                </c:pt>
                <c:pt idx="6">
                  <c:v>167801.00000000012</c:v>
                </c:pt>
                <c:pt idx="7">
                  <c:v>168383.99999999971</c:v>
                </c:pt>
                <c:pt idx="8">
                  <c:v>169726.00000000015</c:v>
                </c:pt>
                <c:pt idx="9">
                  <c:v>169207.99999999965</c:v>
                </c:pt>
                <c:pt idx="10">
                  <c:v>170017.99999999988</c:v>
                </c:pt>
                <c:pt idx="11">
                  <c:v>170331.00000000026</c:v>
                </c:pt>
              </c:numCache>
            </c:numRef>
          </c:val>
          <c:smooth val="0"/>
          <c:extLst xmlns:c16r2="http://schemas.microsoft.com/office/drawing/2015/06/chart">
            <c:ext xmlns:c16="http://schemas.microsoft.com/office/drawing/2014/chart" uri="{C3380CC4-5D6E-409C-BE32-E72D297353CC}">
              <c16:uniqueId val="{00000003-2F9B-419D-9D8E-76CB8810595F}"/>
            </c:ext>
          </c:extLst>
        </c:ser>
        <c:ser>
          <c:idx val="4"/>
          <c:order val="4"/>
          <c:tx>
            <c:strRef>
              <c:f>'Año 2018'!$B$1406</c:f>
              <c:strCache>
                <c:ptCount val="1"/>
                <c:pt idx="0">
                  <c:v>El Oro</c:v>
                </c:pt>
              </c:strCache>
            </c:strRef>
          </c:tx>
          <c:cat>
            <c:strRef>
              <c:f>'Año 2018'!$C$1401:$N$1401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2018'!$C$1406:$N$1406</c:f>
              <c:numCache>
                <c:formatCode>#,##0</c:formatCode>
                <c:ptCount val="12"/>
                <c:pt idx="0">
                  <c:v>113590.00000000016</c:v>
                </c:pt>
                <c:pt idx="1">
                  <c:v>114917.99999999999</c:v>
                </c:pt>
                <c:pt idx="2">
                  <c:v>115809.99999999967</c:v>
                </c:pt>
                <c:pt idx="3">
                  <c:v>116415.99999999972</c:v>
                </c:pt>
                <c:pt idx="4">
                  <c:v>117013.99999999978</c:v>
                </c:pt>
                <c:pt idx="5">
                  <c:v>117962.00000000001</c:v>
                </c:pt>
                <c:pt idx="6">
                  <c:v>120028.99999999967</c:v>
                </c:pt>
                <c:pt idx="7">
                  <c:v>121027.00000000028</c:v>
                </c:pt>
                <c:pt idx="8">
                  <c:v>122625.00000000036</c:v>
                </c:pt>
                <c:pt idx="9">
                  <c:v>122417.99999999965</c:v>
                </c:pt>
                <c:pt idx="10">
                  <c:v>123379.00000000015</c:v>
                </c:pt>
                <c:pt idx="11">
                  <c:v>124608.99999999981</c:v>
                </c:pt>
              </c:numCache>
            </c:numRef>
          </c:val>
          <c:smooth val="0"/>
          <c:extLst xmlns:c16r2="http://schemas.microsoft.com/office/drawing/2015/06/chart">
            <c:ext xmlns:c16="http://schemas.microsoft.com/office/drawing/2014/chart" uri="{C3380CC4-5D6E-409C-BE32-E72D297353CC}">
              <c16:uniqueId val="{00000004-2F9B-419D-9D8E-76CB8810595F}"/>
            </c:ext>
          </c:extLst>
        </c:ser>
        <c:dLbls>
          <c:showLegendKey val="0"/>
          <c:showVal val="0"/>
          <c:showCatName val="0"/>
          <c:showSerName val="0"/>
          <c:showPercent val="0"/>
          <c:showBubbleSize val="0"/>
        </c:dLbls>
        <c:marker val="1"/>
        <c:smooth val="0"/>
        <c:axId val="175053056"/>
        <c:axId val="175055232"/>
      </c:lineChart>
      <c:catAx>
        <c:axId val="17505305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055232"/>
        <c:crosses val="autoZero"/>
        <c:auto val="1"/>
        <c:lblAlgn val="ctr"/>
        <c:lblOffset val="100"/>
        <c:noMultiLvlLbl val="0"/>
      </c:catAx>
      <c:valAx>
        <c:axId val="175055232"/>
        <c:scaling>
          <c:orientation val="minMax"/>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75053056"/>
        <c:crosses val="autoZero"/>
        <c:crossBetween val="between"/>
      </c:valAx>
      <c:spPr>
        <a:ln>
          <a:solidFill>
            <a:schemeClr val="tx1"/>
          </a:solidFill>
        </a:ln>
      </c:spPr>
    </c:plotArea>
    <c:legend>
      <c:legendPos val="r"/>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de corriente por provincia</a:t>
            </a:r>
            <a:endParaRPr lang="es-EC"/>
          </a:p>
        </c:rich>
      </c:tx>
      <c:layout>
        <c:manualLayout>
          <c:xMode val="edge"/>
          <c:yMode val="edge"/>
          <c:x val="0.29696485507246378"/>
          <c:y val="1.628205128205128E-2"/>
        </c:manualLayout>
      </c:layout>
      <c:overlay val="1"/>
    </c:title>
    <c:autoTitleDeleted val="0"/>
    <c:plotArea>
      <c:layout>
        <c:manualLayout>
          <c:layoutTarget val="inner"/>
          <c:xMode val="edge"/>
          <c:yMode val="edge"/>
          <c:x val="0.13445579710144928"/>
          <c:y val="0.1142525641025641"/>
          <c:w val="0.69654782608695653"/>
          <c:h val="0.6060844017094017"/>
        </c:manualLayout>
      </c:layout>
      <c:lineChart>
        <c:grouping val="standard"/>
        <c:varyColors val="0"/>
        <c:ser>
          <c:idx val="0"/>
          <c:order val="0"/>
          <c:tx>
            <c:strRef>
              <c:f>'Año 2018'!$B$1457</c:f>
              <c:strCache>
                <c:ptCount val="1"/>
                <c:pt idx="0">
                  <c:v>Pichincha</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2018'!$C$1457:$N$1457</c:f>
              <c:numCache>
                <c:formatCode>_("$"\ * #,##0_);_("$"\ * \(#,##0\);_("$"\ * "-"??_);_(@_)</c:formatCode>
                <c:ptCount val="12"/>
                <c:pt idx="0">
                  <c:v>141177441.93999997</c:v>
                </c:pt>
                <c:pt idx="1">
                  <c:v>143820585.63999993</c:v>
                </c:pt>
                <c:pt idx="2">
                  <c:v>154700264.35000005</c:v>
                </c:pt>
                <c:pt idx="3">
                  <c:v>155151003.84999982</c:v>
                </c:pt>
                <c:pt idx="4">
                  <c:v>150407419.53000009</c:v>
                </c:pt>
                <c:pt idx="5">
                  <c:v>149079640.08999971</c:v>
                </c:pt>
                <c:pt idx="6">
                  <c:v>118515710.48000005</c:v>
                </c:pt>
                <c:pt idx="7">
                  <c:v>149560765.29000014</c:v>
                </c:pt>
                <c:pt idx="8">
                  <c:v>143947984.07000005</c:v>
                </c:pt>
                <c:pt idx="9">
                  <c:v>124624182.51561965</c:v>
                </c:pt>
                <c:pt idx="10">
                  <c:v>130209623.34999996</c:v>
                </c:pt>
                <c:pt idx="11">
                  <c:v>125353095.13465923</c:v>
                </c:pt>
              </c:numCache>
            </c:numRef>
          </c:val>
          <c:smooth val="1"/>
          <c:extLst xmlns:c16r2="http://schemas.microsoft.com/office/drawing/2015/06/chart">
            <c:ext xmlns:c16="http://schemas.microsoft.com/office/drawing/2014/chart" uri="{C3380CC4-5D6E-409C-BE32-E72D297353CC}">
              <c16:uniqueId val="{00000000-047A-4582-83F7-6F0F06C377D0}"/>
            </c:ext>
          </c:extLst>
        </c:ser>
        <c:ser>
          <c:idx val="1"/>
          <c:order val="1"/>
          <c:tx>
            <c:strRef>
              <c:f>'Año 2018'!$B$1458</c:f>
              <c:strCache>
                <c:ptCount val="1"/>
                <c:pt idx="0">
                  <c:v>Guayas</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2018'!$C$1458:$N$1458</c:f>
              <c:numCache>
                <c:formatCode>_("$"\ * #,##0_);_("$"\ * \(#,##0\);_("$"\ * "-"??_);_(@_)</c:formatCode>
                <c:ptCount val="12"/>
                <c:pt idx="0">
                  <c:v>75061253.529999882</c:v>
                </c:pt>
                <c:pt idx="1">
                  <c:v>75899659.37000002</c:v>
                </c:pt>
                <c:pt idx="2">
                  <c:v>78102347.989999905</c:v>
                </c:pt>
                <c:pt idx="3">
                  <c:v>83254800.430000037</c:v>
                </c:pt>
                <c:pt idx="4">
                  <c:v>79459040.160000071</c:v>
                </c:pt>
                <c:pt idx="5">
                  <c:v>78219969.250000015</c:v>
                </c:pt>
                <c:pt idx="6">
                  <c:v>64902409.189999752</c:v>
                </c:pt>
                <c:pt idx="7">
                  <c:v>80883586.889999777</c:v>
                </c:pt>
                <c:pt idx="8">
                  <c:v>80112262.849999681</c:v>
                </c:pt>
                <c:pt idx="9">
                  <c:v>68807179.338157937</c:v>
                </c:pt>
                <c:pt idx="10">
                  <c:v>71925573.9799999</c:v>
                </c:pt>
                <c:pt idx="11">
                  <c:v>69365363.194212466</c:v>
                </c:pt>
              </c:numCache>
            </c:numRef>
          </c:val>
          <c:smooth val="1"/>
          <c:extLst xmlns:c16r2="http://schemas.microsoft.com/office/drawing/2015/06/chart">
            <c:ext xmlns:c16="http://schemas.microsoft.com/office/drawing/2014/chart" uri="{C3380CC4-5D6E-409C-BE32-E72D297353CC}">
              <c16:uniqueId val="{00000001-047A-4582-83F7-6F0F06C377D0}"/>
            </c:ext>
          </c:extLst>
        </c:ser>
        <c:ser>
          <c:idx val="2"/>
          <c:order val="2"/>
          <c:tx>
            <c:strRef>
              <c:f>'Año 2018'!$B$1459</c:f>
              <c:strCache>
                <c:ptCount val="1"/>
                <c:pt idx="0">
                  <c:v>Azuay</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2018'!$C$1459:$N$1459</c:f>
              <c:numCache>
                <c:formatCode>_("$"\ * #,##0_);_("$"\ * \(#,##0\);_("$"\ * "-"??_);_(@_)</c:formatCode>
                <c:ptCount val="12"/>
                <c:pt idx="0">
                  <c:v>14457915.280000001</c:v>
                </c:pt>
                <c:pt idx="1">
                  <c:v>14497672.279999979</c:v>
                </c:pt>
                <c:pt idx="2">
                  <c:v>15265242.730000013</c:v>
                </c:pt>
                <c:pt idx="3">
                  <c:v>15827781.500000002</c:v>
                </c:pt>
                <c:pt idx="4">
                  <c:v>15335713.089999992</c:v>
                </c:pt>
                <c:pt idx="5">
                  <c:v>15296206.039999999</c:v>
                </c:pt>
                <c:pt idx="6">
                  <c:v>12639928.590000017</c:v>
                </c:pt>
                <c:pt idx="7">
                  <c:v>15918911.450000046</c:v>
                </c:pt>
                <c:pt idx="8">
                  <c:v>15393111.840000007</c:v>
                </c:pt>
                <c:pt idx="9">
                  <c:v>13022249.844952708</c:v>
                </c:pt>
                <c:pt idx="10">
                  <c:v>13433124.929999989</c:v>
                </c:pt>
                <c:pt idx="11">
                  <c:v>12788877.381883113</c:v>
                </c:pt>
              </c:numCache>
            </c:numRef>
          </c:val>
          <c:smooth val="0"/>
          <c:extLst xmlns:c16r2="http://schemas.microsoft.com/office/drawing/2015/06/chart">
            <c:ext xmlns:c16="http://schemas.microsoft.com/office/drawing/2014/chart" uri="{C3380CC4-5D6E-409C-BE32-E72D297353CC}">
              <c16:uniqueId val="{00000002-047A-4582-83F7-6F0F06C377D0}"/>
            </c:ext>
          </c:extLst>
        </c:ser>
        <c:ser>
          <c:idx val="3"/>
          <c:order val="3"/>
          <c:tx>
            <c:strRef>
              <c:f>'Año 2018'!$B$1460</c:f>
              <c:strCache>
                <c:ptCount val="1"/>
                <c:pt idx="0">
                  <c:v>Manabí</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2018'!$C$1460:$N$1460</c:f>
              <c:numCache>
                <c:formatCode>_("$"\ * #,##0_);_("$"\ * \(#,##0\);_("$"\ * "-"??_);_(@_)</c:formatCode>
                <c:ptCount val="12"/>
                <c:pt idx="0">
                  <c:v>9924962.7200000174</c:v>
                </c:pt>
                <c:pt idx="1">
                  <c:v>10347096.539999999</c:v>
                </c:pt>
                <c:pt idx="2">
                  <c:v>11059993.909999993</c:v>
                </c:pt>
                <c:pt idx="3">
                  <c:v>11481746.589999991</c:v>
                </c:pt>
                <c:pt idx="4">
                  <c:v>11138191.64000001</c:v>
                </c:pt>
                <c:pt idx="5">
                  <c:v>10912794.000000007</c:v>
                </c:pt>
                <c:pt idx="6">
                  <c:v>8229358.3600000003</c:v>
                </c:pt>
                <c:pt idx="7">
                  <c:v>10980491.189999964</c:v>
                </c:pt>
                <c:pt idx="8">
                  <c:v>11139751.730000019</c:v>
                </c:pt>
                <c:pt idx="9">
                  <c:v>9221897.3413632307</c:v>
                </c:pt>
                <c:pt idx="10">
                  <c:v>9605897.8999999948</c:v>
                </c:pt>
                <c:pt idx="11">
                  <c:v>8882688.8965698984</c:v>
                </c:pt>
              </c:numCache>
            </c:numRef>
          </c:val>
          <c:smooth val="0"/>
          <c:extLst xmlns:c16r2="http://schemas.microsoft.com/office/drawing/2015/06/chart">
            <c:ext xmlns:c16="http://schemas.microsoft.com/office/drawing/2014/chart" uri="{C3380CC4-5D6E-409C-BE32-E72D297353CC}">
              <c16:uniqueId val="{00000003-047A-4582-83F7-6F0F06C377D0}"/>
            </c:ext>
          </c:extLst>
        </c:ser>
        <c:ser>
          <c:idx val="4"/>
          <c:order val="4"/>
          <c:tx>
            <c:strRef>
              <c:f>'Año 2018'!$B$1461</c:f>
              <c:strCache>
                <c:ptCount val="1"/>
                <c:pt idx="0">
                  <c:v>El Oro</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2018'!$C$1461:$N$1461</c:f>
              <c:numCache>
                <c:formatCode>_("$"\ * #,##0_);_("$"\ * \(#,##0\);_("$"\ * "-"??_);_(@_)</c:formatCode>
                <c:ptCount val="12"/>
                <c:pt idx="0">
                  <c:v>8844767.1300000083</c:v>
                </c:pt>
                <c:pt idx="1">
                  <c:v>9280687.8999999855</c:v>
                </c:pt>
                <c:pt idx="2">
                  <c:v>10027502.290000005</c:v>
                </c:pt>
                <c:pt idx="3">
                  <c:v>10604533.179999992</c:v>
                </c:pt>
                <c:pt idx="4">
                  <c:v>9965931.0699999891</c:v>
                </c:pt>
                <c:pt idx="5">
                  <c:v>9856073.0899999868</c:v>
                </c:pt>
                <c:pt idx="6">
                  <c:v>7222758.3299999908</c:v>
                </c:pt>
                <c:pt idx="7">
                  <c:v>9488281.8699999955</c:v>
                </c:pt>
                <c:pt idx="8">
                  <c:v>9501695.860000005</c:v>
                </c:pt>
                <c:pt idx="9">
                  <c:v>7855777.7993956301</c:v>
                </c:pt>
                <c:pt idx="10">
                  <c:v>8221060.490000003</c:v>
                </c:pt>
                <c:pt idx="11">
                  <c:v>7344565.9618526632</c:v>
                </c:pt>
              </c:numCache>
            </c:numRef>
          </c:val>
          <c:smooth val="0"/>
          <c:extLst xmlns:c16r2="http://schemas.microsoft.com/office/drawing/2015/06/chart">
            <c:ext xmlns:c16="http://schemas.microsoft.com/office/drawing/2014/chart" uri="{C3380CC4-5D6E-409C-BE32-E72D297353CC}">
              <c16:uniqueId val="{00000004-047A-4582-83F7-6F0F06C377D0}"/>
            </c:ext>
          </c:extLst>
        </c:ser>
        <c:ser>
          <c:idx val="5"/>
          <c:order val="5"/>
          <c:tx>
            <c:strRef>
              <c:f>'Año 2018'!$B$1462</c:f>
              <c:strCache>
                <c:ptCount val="1"/>
                <c:pt idx="0">
                  <c:v>Tungurahua</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2018'!$C$1462:$N$1462</c:f>
              <c:numCache>
                <c:formatCode>_("$"\ * #,##0_);_("$"\ * \(#,##0\);_("$"\ * "-"??_);_(@_)</c:formatCode>
                <c:ptCount val="12"/>
                <c:pt idx="0">
                  <c:v>6843736.5000000093</c:v>
                </c:pt>
                <c:pt idx="1">
                  <c:v>7029537.5699999966</c:v>
                </c:pt>
                <c:pt idx="2">
                  <c:v>7538869.5099999933</c:v>
                </c:pt>
                <c:pt idx="3">
                  <c:v>7675466.5599999977</c:v>
                </c:pt>
                <c:pt idx="4">
                  <c:v>7302537.2500000056</c:v>
                </c:pt>
                <c:pt idx="5">
                  <c:v>7150956.79</c:v>
                </c:pt>
                <c:pt idx="6">
                  <c:v>5496553.6900000097</c:v>
                </c:pt>
                <c:pt idx="7">
                  <c:v>7564569.260000011</c:v>
                </c:pt>
                <c:pt idx="8">
                  <c:v>7310079.6899999902</c:v>
                </c:pt>
                <c:pt idx="9">
                  <c:v>6187314.2020138754</c:v>
                </c:pt>
                <c:pt idx="10">
                  <c:v>6313332.7800000003</c:v>
                </c:pt>
                <c:pt idx="11">
                  <c:v>5933185.4672252927</c:v>
                </c:pt>
              </c:numCache>
            </c:numRef>
          </c:val>
          <c:smooth val="0"/>
          <c:extLst xmlns:c16r2="http://schemas.microsoft.com/office/drawing/2015/06/chart">
            <c:ext xmlns:c16="http://schemas.microsoft.com/office/drawing/2014/chart" uri="{C3380CC4-5D6E-409C-BE32-E72D297353CC}">
              <c16:uniqueId val="{00000005-047A-4582-83F7-6F0F06C377D0}"/>
            </c:ext>
          </c:extLst>
        </c:ser>
        <c:ser>
          <c:idx val="6"/>
          <c:order val="6"/>
          <c:tx>
            <c:strRef>
              <c:f>'Año 2018'!$B$1463</c:f>
              <c:strCache>
                <c:ptCount val="1"/>
                <c:pt idx="0">
                  <c:v>Imbabura</c:v>
                </c:pt>
              </c:strCache>
            </c:strRef>
          </c:tx>
          <c:cat>
            <c:strRef>
              <c:f>'Año 2018'!$C$1456:$N$1456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2018'!$C$1463:$N$1463</c:f>
              <c:numCache>
                <c:formatCode>_("$"\ * #,##0_);_("$"\ * \(#,##0\);_("$"\ * "-"??_);_(@_)</c:formatCode>
                <c:ptCount val="12"/>
                <c:pt idx="0">
                  <c:v>4272216.3199999994</c:v>
                </c:pt>
                <c:pt idx="1">
                  <c:v>4335773.9699999914</c:v>
                </c:pt>
                <c:pt idx="2">
                  <c:v>4635340.8000000017</c:v>
                </c:pt>
                <c:pt idx="3">
                  <c:v>4617305.6099999975</c:v>
                </c:pt>
                <c:pt idx="4">
                  <c:v>4561394.2800000021</c:v>
                </c:pt>
                <c:pt idx="5">
                  <c:v>4429436.1200000141</c:v>
                </c:pt>
                <c:pt idx="6">
                  <c:v>3485408.8500000034</c:v>
                </c:pt>
                <c:pt idx="7">
                  <c:v>4539017.5000000019</c:v>
                </c:pt>
                <c:pt idx="8">
                  <c:v>4272769.2099999934</c:v>
                </c:pt>
                <c:pt idx="9">
                  <c:v>3627825.6646418395</c:v>
                </c:pt>
                <c:pt idx="10">
                  <c:v>3873780.0200000019</c:v>
                </c:pt>
                <c:pt idx="11">
                  <c:v>3738935.3163723373</c:v>
                </c:pt>
              </c:numCache>
            </c:numRef>
          </c:val>
          <c:smooth val="0"/>
          <c:extLst xmlns:c16r2="http://schemas.microsoft.com/office/drawing/2015/06/chart">
            <c:ext xmlns:c16="http://schemas.microsoft.com/office/drawing/2014/chart" uri="{C3380CC4-5D6E-409C-BE32-E72D297353CC}">
              <c16:uniqueId val="{00000006-047A-4582-83F7-6F0F06C377D0}"/>
            </c:ext>
          </c:extLst>
        </c:ser>
        <c:dLbls>
          <c:showLegendKey val="0"/>
          <c:showVal val="0"/>
          <c:showCatName val="0"/>
          <c:showSerName val="0"/>
          <c:showPercent val="0"/>
          <c:showBubbleSize val="0"/>
        </c:dLbls>
        <c:marker val="1"/>
        <c:smooth val="0"/>
        <c:axId val="175108480"/>
        <c:axId val="175110400"/>
      </c:lineChart>
      <c:catAx>
        <c:axId val="175108480"/>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110400"/>
        <c:crosses val="autoZero"/>
        <c:auto val="1"/>
        <c:lblAlgn val="ctr"/>
        <c:lblOffset val="100"/>
        <c:noMultiLvlLbl val="0"/>
      </c:catAx>
      <c:valAx>
        <c:axId val="175110400"/>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17510848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provincia</a:t>
            </a:r>
            <a:endParaRPr lang="es-EC"/>
          </a:p>
        </c:rich>
      </c:tx>
      <c:layout>
        <c:manualLayout>
          <c:xMode val="edge"/>
          <c:yMode val="edge"/>
          <c:x val="0.3210725845410628"/>
          <c:y val="1.628205128205128E-2"/>
        </c:manualLayout>
      </c:layout>
      <c:overlay val="1"/>
    </c:title>
    <c:autoTitleDeleted val="0"/>
    <c:plotArea>
      <c:layout>
        <c:manualLayout>
          <c:layoutTarget val="inner"/>
          <c:xMode val="edge"/>
          <c:yMode val="edge"/>
          <c:x val="0.13445579710144928"/>
          <c:y val="0.1142525641025641"/>
          <c:w val="0.70444710144927536"/>
          <c:h val="0.6060844017094017"/>
        </c:manualLayout>
      </c:layout>
      <c:lineChart>
        <c:grouping val="standard"/>
        <c:varyColors val="0"/>
        <c:ser>
          <c:idx val="0"/>
          <c:order val="0"/>
          <c:tx>
            <c:strRef>
              <c:f>'Año 2018'!$B$1512</c:f>
              <c:strCache>
                <c:ptCount val="1"/>
                <c:pt idx="0">
                  <c:v>Guayas</c:v>
                </c:pt>
              </c:strCache>
            </c:strRef>
          </c:tx>
          <c:cat>
            <c:strRef>
              <c:f>'Año 2018'!$C$1511:$N$1511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2018'!$C$1512:$N$1512</c:f>
              <c:numCache>
                <c:formatCode>_("$"\ * #,##0_);_("$"\ * \(#,##0\);_("$"\ * "-"??_);_(@_)</c:formatCode>
                <c:ptCount val="12"/>
                <c:pt idx="0">
                  <c:v>917791743.1300025</c:v>
                </c:pt>
                <c:pt idx="1">
                  <c:v>934579672.63000357</c:v>
                </c:pt>
                <c:pt idx="2">
                  <c:v>946723529.47000158</c:v>
                </c:pt>
                <c:pt idx="3">
                  <c:v>953936950.56999969</c:v>
                </c:pt>
                <c:pt idx="4">
                  <c:v>978806135.99000132</c:v>
                </c:pt>
                <c:pt idx="5">
                  <c:v>972648940.39999962</c:v>
                </c:pt>
                <c:pt idx="6">
                  <c:v>984994615.75</c:v>
                </c:pt>
                <c:pt idx="7">
                  <c:v>1002273428.6899997</c:v>
                </c:pt>
                <c:pt idx="8">
                  <c:v>1022488274.8500009</c:v>
                </c:pt>
                <c:pt idx="9">
                  <c:v>1033573438.0600026</c:v>
                </c:pt>
                <c:pt idx="10">
                  <c:v>1073113118.1300025</c:v>
                </c:pt>
                <c:pt idx="11">
                  <c:v>1089046210.2299991</c:v>
                </c:pt>
              </c:numCache>
            </c:numRef>
          </c:val>
          <c:smooth val="1"/>
          <c:extLst xmlns:c16r2="http://schemas.microsoft.com/office/drawing/2015/06/chart">
            <c:ext xmlns:c16="http://schemas.microsoft.com/office/drawing/2014/chart" uri="{C3380CC4-5D6E-409C-BE32-E72D297353CC}">
              <c16:uniqueId val="{00000000-14B3-47EF-9669-8068CAB9D6F5}"/>
            </c:ext>
          </c:extLst>
        </c:ser>
        <c:ser>
          <c:idx val="1"/>
          <c:order val="1"/>
          <c:tx>
            <c:strRef>
              <c:f>'Año 2018'!$B$1513</c:f>
              <c:strCache>
                <c:ptCount val="1"/>
                <c:pt idx="0">
                  <c:v>Pichincha</c:v>
                </c:pt>
              </c:strCache>
            </c:strRef>
          </c:tx>
          <c:cat>
            <c:strRef>
              <c:f>'Año 2018'!$C$1511:$N$1511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2018'!$C$1513:$N$1513</c:f>
              <c:numCache>
                <c:formatCode>_("$"\ * #,##0_);_("$"\ * \(#,##0\);_("$"\ * "-"??_);_(@_)</c:formatCode>
                <c:ptCount val="12"/>
                <c:pt idx="0">
                  <c:v>920429171.76999974</c:v>
                </c:pt>
                <c:pt idx="1">
                  <c:v>933376687.74999785</c:v>
                </c:pt>
                <c:pt idx="2">
                  <c:v>947103217.02999842</c:v>
                </c:pt>
                <c:pt idx="3">
                  <c:v>943724311.76999879</c:v>
                </c:pt>
                <c:pt idx="4">
                  <c:v>967072596.07999897</c:v>
                </c:pt>
                <c:pt idx="5">
                  <c:v>969963199.75999629</c:v>
                </c:pt>
                <c:pt idx="6">
                  <c:v>984478067.33999717</c:v>
                </c:pt>
                <c:pt idx="7">
                  <c:v>1017880904.6099976</c:v>
                </c:pt>
                <c:pt idx="8">
                  <c:v>1030410036.839998</c:v>
                </c:pt>
                <c:pt idx="9">
                  <c:v>1044441809.9599985</c:v>
                </c:pt>
                <c:pt idx="10">
                  <c:v>1078279868.04</c:v>
                </c:pt>
                <c:pt idx="11">
                  <c:v>1071795107.6400021</c:v>
                </c:pt>
              </c:numCache>
            </c:numRef>
          </c:val>
          <c:smooth val="1"/>
          <c:extLst xmlns:c16r2="http://schemas.microsoft.com/office/drawing/2015/06/chart">
            <c:ext xmlns:c16="http://schemas.microsoft.com/office/drawing/2014/chart" uri="{C3380CC4-5D6E-409C-BE32-E72D297353CC}">
              <c16:uniqueId val="{00000001-14B3-47EF-9669-8068CAB9D6F5}"/>
            </c:ext>
          </c:extLst>
        </c:ser>
        <c:ser>
          <c:idx val="2"/>
          <c:order val="2"/>
          <c:tx>
            <c:strRef>
              <c:f>'Año 2018'!$B$1514</c:f>
              <c:strCache>
                <c:ptCount val="1"/>
                <c:pt idx="0">
                  <c:v>Azuay</c:v>
                </c:pt>
              </c:strCache>
            </c:strRef>
          </c:tx>
          <c:cat>
            <c:strRef>
              <c:f>'Año 2018'!$C$1511:$N$1511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2018'!$C$1514:$N$1514</c:f>
              <c:numCache>
                <c:formatCode>_("$"\ * #,##0_);_("$"\ * \(#,##0\);_("$"\ * "-"??_);_(@_)</c:formatCode>
                <c:ptCount val="12"/>
                <c:pt idx="0">
                  <c:v>105418615.80999964</c:v>
                </c:pt>
                <c:pt idx="1">
                  <c:v>107607370.31999995</c:v>
                </c:pt>
                <c:pt idx="2">
                  <c:v>107829286.26000001</c:v>
                </c:pt>
                <c:pt idx="3">
                  <c:v>107847693.78000015</c:v>
                </c:pt>
                <c:pt idx="4">
                  <c:v>110096141.08999991</c:v>
                </c:pt>
                <c:pt idx="5">
                  <c:v>109591348.98</c:v>
                </c:pt>
                <c:pt idx="6">
                  <c:v>111539496.72000013</c:v>
                </c:pt>
                <c:pt idx="7">
                  <c:v>117634105.04999967</c:v>
                </c:pt>
                <c:pt idx="8">
                  <c:v>118040301.10000017</c:v>
                </c:pt>
                <c:pt idx="9">
                  <c:v>118169206.86000021</c:v>
                </c:pt>
                <c:pt idx="10">
                  <c:v>121362243.33000004</c:v>
                </c:pt>
                <c:pt idx="11">
                  <c:v>118911346.07999983</c:v>
                </c:pt>
              </c:numCache>
            </c:numRef>
          </c:val>
          <c:smooth val="0"/>
          <c:extLst xmlns:c16r2="http://schemas.microsoft.com/office/drawing/2015/06/chart">
            <c:ext xmlns:c16="http://schemas.microsoft.com/office/drawing/2014/chart" uri="{C3380CC4-5D6E-409C-BE32-E72D297353CC}">
              <c16:uniqueId val="{00000002-14B3-47EF-9669-8068CAB9D6F5}"/>
            </c:ext>
          </c:extLst>
        </c:ser>
        <c:ser>
          <c:idx val="3"/>
          <c:order val="3"/>
          <c:tx>
            <c:strRef>
              <c:f>'Año 2018'!$B$1515</c:f>
              <c:strCache>
                <c:ptCount val="1"/>
                <c:pt idx="0">
                  <c:v>Manabí</c:v>
                </c:pt>
              </c:strCache>
            </c:strRef>
          </c:tx>
          <c:cat>
            <c:strRef>
              <c:f>'Año 2018'!$C$1511:$N$1511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2018'!$C$1515:$N$1515</c:f>
              <c:numCache>
                <c:formatCode>_("$"\ * #,##0_);_("$"\ * \(#,##0\);_("$"\ * "-"??_);_(@_)</c:formatCode>
                <c:ptCount val="12"/>
                <c:pt idx="0">
                  <c:v>106207594.00000013</c:v>
                </c:pt>
                <c:pt idx="1">
                  <c:v>108476039.67999998</c:v>
                </c:pt>
                <c:pt idx="2">
                  <c:v>112153950.93000011</c:v>
                </c:pt>
                <c:pt idx="3">
                  <c:v>113179862.97000033</c:v>
                </c:pt>
                <c:pt idx="4">
                  <c:v>115784912.85999964</c:v>
                </c:pt>
                <c:pt idx="5">
                  <c:v>116125136.25</c:v>
                </c:pt>
                <c:pt idx="6">
                  <c:v>116900364.10000017</c:v>
                </c:pt>
                <c:pt idx="7">
                  <c:v>120412497.76999971</c:v>
                </c:pt>
                <c:pt idx="8">
                  <c:v>124623975.04999991</c:v>
                </c:pt>
                <c:pt idx="9">
                  <c:v>126037377.10000017</c:v>
                </c:pt>
                <c:pt idx="10">
                  <c:v>131033478.68999958</c:v>
                </c:pt>
                <c:pt idx="11">
                  <c:v>130389046.36</c:v>
                </c:pt>
              </c:numCache>
            </c:numRef>
          </c:val>
          <c:smooth val="0"/>
          <c:extLst xmlns:c16r2="http://schemas.microsoft.com/office/drawing/2015/06/chart">
            <c:ext xmlns:c16="http://schemas.microsoft.com/office/drawing/2014/chart" uri="{C3380CC4-5D6E-409C-BE32-E72D297353CC}">
              <c16:uniqueId val="{00000003-14B3-47EF-9669-8068CAB9D6F5}"/>
            </c:ext>
          </c:extLst>
        </c:ser>
        <c:ser>
          <c:idx val="4"/>
          <c:order val="4"/>
          <c:tx>
            <c:strRef>
              <c:f>'Año 2018'!$B$1516</c:f>
              <c:strCache>
                <c:ptCount val="1"/>
                <c:pt idx="0">
                  <c:v>El Oro</c:v>
                </c:pt>
              </c:strCache>
            </c:strRef>
          </c:tx>
          <c:cat>
            <c:strRef>
              <c:f>'Año 2018'!$C$1511:$N$1511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2018'!$C$1516:$N$1516</c:f>
              <c:numCache>
                <c:formatCode>_("$"\ * #,##0_);_("$"\ * \(#,##0\);_("$"\ * "-"??_);_(@_)</c:formatCode>
                <c:ptCount val="12"/>
                <c:pt idx="0">
                  <c:v>77586780.229999974</c:v>
                </c:pt>
                <c:pt idx="1">
                  <c:v>78567445.400000021</c:v>
                </c:pt>
                <c:pt idx="2">
                  <c:v>80778615.909999982</c:v>
                </c:pt>
                <c:pt idx="3">
                  <c:v>81563518.149999991</c:v>
                </c:pt>
                <c:pt idx="4">
                  <c:v>82794201.130000085</c:v>
                </c:pt>
                <c:pt idx="5">
                  <c:v>82884061.240000173</c:v>
                </c:pt>
                <c:pt idx="6">
                  <c:v>83904431.110000074</c:v>
                </c:pt>
                <c:pt idx="7">
                  <c:v>85836852.310000077</c:v>
                </c:pt>
                <c:pt idx="8">
                  <c:v>88298764.700000033</c:v>
                </c:pt>
                <c:pt idx="9">
                  <c:v>88899210.780000046</c:v>
                </c:pt>
                <c:pt idx="10">
                  <c:v>92030488.969999939</c:v>
                </c:pt>
                <c:pt idx="11">
                  <c:v>91959346.689999908</c:v>
                </c:pt>
              </c:numCache>
            </c:numRef>
          </c:val>
          <c:smooth val="0"/>
          <c:extLst xmlns:c16r2="http://schemas.microsoft.com/office/drawing/2015/06/chart">
            <c:ext xmlns:c16="http://schemas.microsoft.com/office/drawing/2014/chart" uri="{C3380CC4-5D6E-409C-BE32-E72D297353CC}">
              <c16:uniqueId val="{00000004-14B3-47EF-9669-8068CAB9D6F5}"/>
            </c:ext>
          </c:extLst>
        </c:ser>
        <c:dLbls>
          <c:showLegendKey val="0"/>
          <c:showVal val="0"/>
          <c:showCatName val="0"/>
          <c:showSerName val="0"/>
          <c:showPercent val="0"/>
          <c:showBubbleSize val="0"/>
        </c:dLbls>
        <c:marker val="1"/>
        <c:smooth val="0"/>
        <c:axId val="175353856"/>
        <c:axId val="175355776"/>
      </c:lineChart>
      <c:catAx>
        <c:axId val="17535385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355776"/>
        <c:crosses val="autoZero"/>
        <c:auto val="1"/>
        <c:lblAlgn val="ctr"/>
        <c:lblOffset val="100"/>
        <c:noMultiLvlLbl val="0"/>
      </c:catAx>
      <c:valAx>
        <c:axId val="175355776"/>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17535385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provincia</a:t>
            </a:r>
            <a:endParaRPr lang="es-EC"/>
          </a:p>
        </c:rich>
      </c:tx>
      <c:layout/>
      <c:overlay val="1"/>
    </c:title>
    <c:autoTitleDeleted val="0"/>
    <c:plotArea>
      <c:layout>
        <c:manualLayout>
          <c:layoutTarget val="inner"/>
          <c:xMode val="edge"/>
          <c:yMode val="edge"/>
          <c:x val="0.13445579710144928"/>
          <c:y val="0.14138931623931625"/>
          <c:w val="0.69217657004830913"/>
          <c:h val="0.57894764957264955"/>
        </c:manualLayout>
      </c:layout>
      <c:lineChart>
        <c:grouping val="standard"/>
        <c:varyColors val="0"/>
        <c:ser>
          <c:idx val="0"/>
          <c:order val="0"/>
          <c:tx>
            <c:strRef>
              <c:f>'Año 2018'!$B$1567</c:f>
              <c:strCache>
                <c:ptCount val="1"/>
                <c:pt idx="0">
                  <c:v>Pichincha</c:v>
                </c:pt>
              </c:strCache>
            </c:strRef>
          </c:tx>
          <c:cat>
            <c:strRef>
              <c:f>'Año 2018'!$C$1566:$N$1566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2018'!$C$1567:$N$1567</c:f>
              <c:numCache>
                <c:formatCode>_("$"\ * #,##0_);_("$"\ * \(#,##0\);_("$"\ * "-"??_);_(@_)</c:formatCode>
                <c:ptCount val="12"/>
                <c:pt idx="0">
                  <c:v>1096494121.1599998</c:v>
                </c:pt>
                <c:pt idx="1">
                  <c:v>1093845967.6999948</c:v>
                </c:pt>
                <c:pt idx="2">
                  <c:v>1117567595.5299971</c:v>
                </c:pt>
                <c:pt idx="3">
                  <c:v>1126773885.0200016</c:v>
                </c:pt>
                <c:pt idx="4">
                  <c:v>1159689550.2000005</c:v>
                </c:pt>
                <c:pt idx="5">
                  <c:v>1186035677.8799996</c:v>
                </c:pt>
                <c:pt idx="6">
                  <c:v>1240290186.5400028</c:v>
                </c:pt>
                <c:pt idx="7">
                  <c:v>1308162254.8699975</c:v>
                </c:pt>
                <c:pt idx="8">
                  <c:v>1349418019.8599968</c:v>
                </c:pt>
                <c:pt idx="9">
                  <c:v>1372426100.1399989</c:v>
                </c:pt>
                <c:pt idx="10">
                  <c:v>1398340635.5500004</c:v>
                </c:pt>
                <c:pt idx="11">
                  <c:v>1414425542.4899986</c:v>
                </c:pt>
              </c:numCache>
            </c:numRef>
          </c:val>
          <c:smooth val="1"/>
          <c:extLst xmlns:c16r2="http://schemas.microsoft.com/office/drawing/2015/06/chart">
            <c:ext xmlns:c16="http://schemas.microsoft.com/office/drawing/2014/chart" uri="{C3380CC4-5D6E-409C-BE32-E72D297353CC}">
              <c16:uniqueId val="{00000000-522B-450D-956D-01ED6CE673CF}"/>
            </c:ext>
          </c:extLst>
        </c:ser>
        <c:ser>
          <c:idx val="1"/>
          <c:order val="1"/>
          <c:tx>
            <c:strRef>
              <c:f>'Año 2018'!$B$1568</c:f>
              <c:strCache>
                <c:ptCount val="1"/>
                <c:pt idx="0">
                  <c:v>Guayas</c:v>
                </c:pt>
              </c:strCache>
            </c:strRef>
          </c:tx>
          <c:cat>
            <c:strRef>
              <c:f>'Año 2018'!$C$1566:$N$1566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2018'!$C$1568:$N$1568</c:f>
              <c:numCache>
                <c:formatCode>_("$"\ * #,##0_);_("$"\ * \(#,##0\);_("$"\ * "-"??_);_(@_)</c:formatCode>
                <c:ptCount val="12"/>
                <c:pt idx="0">
                  <c:v>628359018.2899996</c:v>
                </c:pt>
                <c:pt idx="1">
                  <c:v>622919515.54999876</c:v>
                </c:pt>
                <c:pt idx="2">
                  <c:v>627340861.45000076</c:v>
                </c:pt>
                <c:pt idx="3">
                  <c:v>647453202.76000142</c:v>
                </c:pt>
                <c:pt idx="4">
                  <c:v>675893112.7600013</c:v>
                </c:pt>
                <c:pt idx="5">
                  <c:v>688600853.09999871</c:v>
                </c:pt>
                <c:pt idx="6">
                  <c:v>712107745.33999872</c:v>
                </c:pt>
                <c:pt idx="7">
                  <c:v>718607070.64000046</c:v>
                </c:pt>
                <c:pt idx="8">
                  <c:v>731463234.39999986</c:v>
                </c:pt>
                <c:pt idx="9">
                  <c:v>749214093.37999904</c:v>
                </c:pt>
                <c:pt idx="10">
                  <c:v>774350799.48999941</c:v>
                </c:pt>
                <c:pt idx="11">
                  <c:v>797821409.13999915</c:v>
                </c:pt>
              </c:numCache>
            </c:numRef>
          </c:val>
          <c:smooth val="1"/>
          <c:extLst xmlns:c16r2="http://schemas.microsoft.com/office/drawing/2015/06/chart">
            <c:ext xmlns:c16="http://schemas.microsoft.com/office/drawing/2014/chart" uri="{C3380CC4-5D6E-409C-BE32-E72D297353CC}">
              <c16:uniqueId val="{00000001-522B-450D-956D-01ED6CE673CF}"/>
            </c:ext>
          </c:extLst>
        </c:ser>
        <c:ser>
          <c:idx val="2"/>
          <c:order val="2"/>
          <c:tx>
            <c:strRef>
              <c:f>'Año 2018'!$B$1569</c:f>
              <c:strCache>
                <c:ptCount val="1"/>
                <c:pt idx="0">
                  <c:v>Manabí</c:v>
                </c:pt>
              </c:strCache>
            </c:strRef>
          </c:tx>
          <c:cat>
            <c:strRef>
              <c:f>'Año 2018'!$C$1566:$N$1566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2018'!$C$1569:$N$1569</c:f>
              <c:numCache>
                <c:formatCode>_("$"\ * #,##0_);_("$"\ * \(#,##0\);_("$"\ * "-"??_);_(@_)</c:formatCode>
                <c:ptCount val="12"/>
                <c:pt idx="0">
                  <c:v>149732930.90999901</c:v>
                </c:pt>
                <c:pt idx="1">
                  <c:v>148375730.18000004</c:v>
                </c:pt>
                <c:pt idx="2">
                  <c:v>150950961.72000024</c:v>
                </c:pt>
                <c:pt idx="3">
                  <c:v>156607970.28000024</c:v>
                </c:pt>
                <c:pt idx="4">
                  <c:v>162721545.18999943</c:v>
                </c:pt>
                <c:pt idx="5">
                  <c:v>166502291.37999955</c:v>
                </c:pt>
                <c:pt idx="6">
                  <c:v>172277810.30000019</c:v>
                </c:pt>
                <c:pt idx="7">
                  <c:v>173688522.60999998</c:v>
                </c:pt>
                <c:pt idx="8">
                  <c:v>178126220.75000101</c:v>
                </c:pt>
                <c:pt idx="9">
                  <c:v>183744988.29999989</c:v>
                </c:pt>
                <c:pt idx="10">
                  <c:v>191854052.24000055</c:v>
                </c:pt>
                <c:pt idx="11">
                  <c:v>199910627.14999974</c:v>
                </c:pt>
              </c:numCache>
            </c:numRef>
          </c:val>
          <c:smooth val="0"/>
          <c:extLst xmlns:c16r2="http://schemas.microsoft.com/office/drawing/2015/06/chart">
            <c:ext xmlns:c16="http://schemas.microsoft.com/office/drawing/2014/chart" uri="{C3380CC4-5D6E-409C-BE32-E72D297353CC}">
              <c16:uniqueId val="{00000002-522B-450D-956D-01ED6CE673CF}"/>
            </c:ext>
          </c:extLst>
        </c:ser>
        <c:ser>
          <c:idx val="3"/>
          <c:order val="3"/>
          <c:tx>
            <c:strRef>
              <c:f>'Año 2018'!$B$1570</c:f>
              <c:strCache>
                <c:ptCount val="1"/>
                <c:pt idx="0">
                  <c:v>Azuay</c:v>
                </c:pt>
              </c:strCache>
            </c:strRef>
          </c:tx>
          <c:cat>
            <c:strRef>
              <c:f>'Año 2018'!$C$1566:$N$1566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2018'!$C$1570:$N$1570</c:f>
              <c:numCache>
                <c:formatCode>_("$"\ * #,##0_);_("$"\ * \(#,##0\);_("$"\ * "-"??_);_(@_)</c:formatCode>
                <c:ptCount val="12"/>
                <c:pt idx="0">
                  <c:v>124256889.79999973</c:v>
                </c:pt>
                <c:pt idx="1">
                  <c:v>122462709.98</c:v>
                </c:pt>
                <c:pt idx="2">
                  <c:v>124505229.13999988</c:v>
                </c:pt>
                <c:pt idx="3">
                  <c:v>124266467.0100003</c:v>
                </c:pt>
                <c:pt idx="4">
                  <c:v>127187244.19999993</c:v>
                </c:pt>
                <c:pt idx="5">
                  <c:v>129387042.92999999</c:v>
                </c:pt>
                <c:pt idx="6">
                  <c:v>137702445.41000023</c:v>
                </c:pt>
                <c:pt idx="7">
                  <c:v>139775640.32000005</c:v>
                </c:pt>
                <c:pt idx="8">
                  <c:v>144369593.50999978</c:v>
                </c:pt>
                <c:pt idx="9">
                  <c:v>145293201.75</c:v>
                </c:pt>
                <c:pt idx="10">
                  <c:v>146913395.09999999</c:v>
                </c:pt>
                <c:pt idx="11">
                  <c:v>148925571.83999971</c:v>
                </c:pt>
              </c:numCache>
            </c:numRef>
          </c:val>
          <c:smooth val="0"/>
          <c:extLst xmlns:c16r2="http://schemas.microsoft.com/office/drawing/2015/06/chart">
            <c:ext xmlns:c16="http://schemas.microsoft.com/office/drawing/2014/chart" uri="{C3380CC4-5D6E-409C-BE32-E72D297353CC}">
              <c16:uniqueId val="{00000003-522B-450D-956D-01ED6CE673CF}"/>
            </c:ext>
          </c:extLst>
        </c:ser>
        <c:ser>
          <c:idx val="4"/>
          <c:order val="4"/>
          <c:tx>
            <c:strRef>
              <c:f>'Año 2018'!$B$1571</c:f>
              <c:strCache>
                <c:ptCount val="1"/>
                <c:pt idx="0">
                  <c:v>El Oro</c:v>
                </c:pt>
              </c:strCache>
            </c:strRef>
          </c:tx>
          <c:cat>
            <c:strRef>
              <c:f>'Año 2018'!$C$1566:$N$1566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2018'!$C$1571:$N$1571</c:f>
              <c:numCache>
                <c:formatCode>_("$"\ * #,##0_);_("$"\ * \(#,##0\);_("$"\ * "-"??_);_(@_)</c:formatCode>
                <c:ptCount val="12"/>
                <c:pt idx="0">
                  <c:v>88847927.660000071</c:v>
                </c:pt>
                <c:pt idx="1">
                  <c:v>88013745.540000081</c:v>
                </c:pt>
                <c:pt idx="2">
                  <c:v>89740495.299999982</c:v>
                </c:pt>
                <c:pt idx="3">
                  <c:v>92318697.129999995</c:v>
                </c:pt>
                <c:pt idx="4">
                  <c:v>95696796.580000177</c:v>
                </c:pt>
                <c:pt idx="5">
                  <c:v>97512376.310000196</c:v>
                </c:pt>
                <c:pt idx="6">
                  <c:v>101859405.17999998</c:v>
                </c:pt>
                <c:pt idx="7">
                  <c:v>102353548.05000015</c:v>
                </c:pt>
                <c:pt idx="8">
                  <c:v>105183834.72000004</c:v>
                </c:pt>
                <c:pt idx="9">
                  <c:v>108645813.03999986</c:v>
                </c:pt>
                <c:pt idx="10">
                  <c:v>112173354.10000011</c:v>
                </c:pt>
                <c:pt idx="11">
                  <c:v>117201904.75999998</c:v>
                </c:pt>
              </c:numCache>
            </c:numRef>
          </c:val>
          <c:smooth val="0"/>
          <c:extLst xmlns:c16r2="http://schemas.microsoft.com/office/drawing/2015/06/chart">
            <c:ext xmlns:c16="http://schemas.microsoft.com/office/drawing/2014/chart" uri="{C3380CC4-5D6E-409C-BE32-E72D297353CC}">
              <c16:uniqueId val="{00000004-522B-450D-956D-01ED6CE673CF}"/>
            </c:ext>
          </c:extLst>
        </c:ser>
        <c:dLbls>
          <c:showLegendKey val="0"/>
          <c:showVal val="0"/>
          <c:showCatName val="0"/>
          <c:showSerName val="0"/>
          <c:showPercent val="0"/>
          <c:showBubbleSize val="0"/>
        </c:dLbls>
        <c:marker val="1"/>
        <c:smooth val="0"/>
        <c:axId val="175402368"/>
        <c:axId val="175420928"/>
      </c:lineChart>
      <c:catAx>
        <c:axId val="17540236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420928"/>
        <c:crosses val="autoZero"/>
        <c:auto val="1"/>
        <c:lblAlgn val="ctr"/>
        <c:lblOffset val="100"/>
        <c:noMultiLvlLbl val="0"/>
      </c:catAx>
      <c:valAx>
        <c:axId val="175420928"/>
        <c:scaling>
          <c:orientation val="minMax"/>
        </c:scaling>
        <c:delete val="0"/>
        <c:axPos val="l"/>
        <c:title>
          <c:tx>
            <c:rich>
              <a:bodyPr rot="-5400000" vert="horz"/>
              <a:lstStyle/>
              <a:p>
                <a:pPr>
                  <a:defRPr/>
                </a:pPr>
                <a:r>
                  <a:rPr lang="es-EC"/>
                  <a:t>Saldo</a:t>
                </a:r>
                <a:r>
                  <a:rPr lang="es-EC" baseline="0"/>
                  <a:t> diferido (USD)</a:t>
                </a:r>
                <a:endParaRPr lang="es-EC"/>
              </a:p>
            </c:rich>
          </c:tx>
          <c:layout/>
          <c:overlay val="0"/>
        </c:title>
        <c:numFmt formatCode="_(&quot;$&quot;\ * #,##0_);_(&quot;$&quot;\ * \(#,##0\);_(&quot;$&quot;\ * &quot;-&quot;??_);_(@_)" sourceLinked="1"/>
        <c:majorTickMark val="out"/>
        <c:minorTickMark val="none"/>
        <c:tickLblPos val="nextTo"/>
        <c:crossAx val="17540236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provincia</a:t>
            </a:r>
            <a:endParaRPr lang="es-EC"/>
          </a:p>
        </c:rich>
      </c:tx>
      <c:layout>
        <c:manualLayout>
          <c:xMode val="edge"/>
          <c:yMode val="edge"/>
          <c:x val="0.33350809178743962"/>
          <c:y val="1.8995726495726496E-2"/>
        </c:manualLayout>
      </c:layout>
      <c:overlay val="1"/>
    </c:title>
    <c:autoTitleDeleted val="0"/>
    <c:plotArea>
      <c:layout>
        <c:manualLayout>
          <c:layoutTarget val="inner"/>
          <c:xMode val="edge"/>
          <c:yMode val="edge"/>
          <c:x val="0.14610519323671498"/>
          <c:y val="0.1332482905982906"/>
          <c:w val="0.67592572463768119"/>
          <c:h val="0.58708867521367525"/>
        </c:manualLayout>
      </c:layout>
      <c:lineChart>
        <c:grouping val="standard"/>
        <c:varyColors val="0"/>
        <c:ser>
          <c:idx val="0"/>
          <c:order val="0"/>
          <c:tx>
            <c:strRef>
              <c:f>'Año 2018'!$B$1622</c:f>
              <c:strCache>
                <c:ptCount val="1"/>
                <c:pt idx="0">
                  <c:v>Pichincha</c:v>
                </c:pt>
              </c:strCache>
            </c:strRef>
          </c:tx>
          <c:cat>
            <c:strRef>
              <c:f>'Año 2018'!$C$1621:$N$1621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2018'!$C$1622:$N$1622</c:f>
              <c:numCache>
                <c:formatCode>_("$"\ * #,##0_);_("$"\ * \(#,##0\);_("$"\ * "-"??_);_(@_)</c:formatCode>
                <c:ptCount val="12"/>
                <c:pt idx="0">
                  <c:v>2158100734.8699994</c:v>
                </c:pt>
                <c:pt idx="1">
                  <c:v>2171043241.0899925</c:v>
                </c:pt>
                <c:pt idx="2">
                  <c:v>2219371076.9099956</c:v>
                </c:pt>
                <c:pt idx="3">
                  <c:v>2225649200.6400003</c:v>
                </c:pt>
                <c:pt idx="4">
                  <c:v>2277169565.8099995</c:v>
                </c:pt>
                <c:pt idx="5">
                  <c:v>2305078517.7299957</c:v>
                </c:pt>
                <c:pt idx="6">
                  <c:v>2343283964.3600001</c:v>
                </c:pt>
                <c:pt idx="7">
                  <c:v>2475603924.7699952</c:v>
                </c:pt>
                <c:pt idx="8">
                  <c:v>2523776040.7699947</c:v>
                </c:pt>
                <c:pt idx="9">
                  <c:v>2541492092.6156168</c:v>
                </c:pt>
                <c:pt idx="10">
                  <c:v>2606830126.9400005</c:v>
                </c:pt>
                <c:pt idx="11">
                  <c:v>2611573745.2646599</c:v>
                </c:pt>
              </c:numCache>
            </c:numRef>
          </c:val>
          <c:smooth val="1"/>
          <c:extLst xmlns:c16r2="http://schemas.microsoft.com/office/drawing/2015/06/chart">
            <c:ext xmlns:c16="http://schemas.microsoft.com/office/drawing/2014/chart" uri="{C3380CC4-5D6E-409C-BE32-E72D297353CC}">
              <c16:uniqueId val="{00000000-F2CF-4A9E-B4F9-D7D07E8612DC}"/>
            </c:ext>
          </c:extLst>
        </c:ser>
        <c:ser>
          <c:idx val="1"/>
          <c:order val="1"/>
          <c:tx>
            <c:strRef>
              <c:f>'Año 2018'!$B$1623</c:f>
              <c:strCache>
                <c:ptCount val="1"/>
                <c:pt idx="0">
                  <c:v>Guayas</c:v>
                </c:pt>
              </c:strCache>
            </c:strRef>
          </c:tx>
          <c:cat>
            <c:strRef>
              <c:f>'Año 2018'!$C$1621:$N$1621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2018'!$C$1623:$N$1623</c:f>
              <c:numCache>
                <c:formatCode>_("$"\ * #,##0_);_("$"\ * \(#,##0\);_("$"\ * "-"??_);_(@_)</c:formatCode>
                <c:ptCount val="12"/>
                <c:pt idx="0">
                  <c:v>1621212014.950002</c:v>
                </c:pt>
                <c:pt idx="1">
                  <c:v>1633398847.5500023</c:v>
                </c:pt>
                <c:pt idx="2">
                  <c:v>1652166738.9100022</c:v>
                </c:pt>
                <c:pt idx="3">
                  <c:v>1684644953.7600012</c:v>
                </c:pt>
                <c:pt idx="4">
                  <c:v>1734158288.9100027</c:v>
                </c:pt>
                <c:pt idx="5">
                  <c:v>1739469762.7499983</c:v>
                </c:pt>
                <c:pt idx="6">
                  <c:v>1762004770.2799983</c:v>
                </c:pt>
                <c:pt idx="7">
                  <c:v>1801764086.2199998</c:v>
                </c:pt>
                <c:pt idx="8">
                  <c:v>1834063772.1000004</c:v>
                </c:pt>
                <c:pt idx="9">
                  <c:v>1851594710.7781596</c:v>
                </c:pt>
                <c:pt idx="10">
                  <c:v>1919389491.6000018</c:v>
                </c:pt>
                <c:pt idx="11">
                  <c:v>1956232982.5642107</c:v>
                </c:pt>
              </c:numCache>
            </c:numRef>
          </c:val>
          <c:smooth val="1"/>
          <c:extLst xmlns:c16r2="http://schemas.microsoft.com/office/drawing/2015/06/chart">
            <c:ext xmlns:c16="http://schemas.microsoft.com/office/drawing/2014/chart" uri="{C3380CC4-5D6E-409C-BE32-E72D297353CC}">
              <c16:uniqueId val="{00000001-F2CF-4A9E-B4F9-D7D07E8612DC}"/>
            </c:ext>
          </c:extLst>
        </c:ser>
        <c:ser>
          <c:idx val="2"/>
          <c:order val="2"/>
          <c:tx>
            <c:strRef>
              <c:f>'Año 2018'!$B$1624</c:f>
              <c:strCache>
                <c:ptCount val="1"/>
                <c:pt idx="0">
                  <c:v>Manabí</c:v>
                </c:pt>
              </c:strCache>
            </c:strRef>
          </c:tx>
          <c:cat>
            <c:strRef>
              <c:f>'Año 2018'!$C$1621:$N$1621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2018'!$C$1624:$N$1624</c:f>
              <c:numCache>
                <c:formatCode>_("$"\ * #,##0_);_("$"\ * \(#,##0\);_("$"\ * "-"??_);_(@_)</c:formatCode>
                <c:ptCount val="12"/>
                <c:pt idx="0">
                  <c:v>265865487.62999916</c:v>
                </c:pt>
                <c:pt idx="1">
                  <c:v>267198866.40000001</c:v>
                </c:pt>
                <c:pt idx="2">
                  <c:v>274164906.56000036</c:v>
                </c:pt>
                <c:pt idx="3">
                  <c:v>281269579.84000057</c:v>
                </c:pt>
                <c:pt idx="4">
                  <c:v>289644649.6899991</c:v>
                </c:pt>
                <c:pt idx="5">
                  <c:v>293540221.62999952</c:v>
                </c:pt>
                <c:pt idx="6">
                  <c:v>297407532.76000035</c:v>
                </c:pt>
                <c:pt idx="7">
                  <c:v>305081511.56999969</c:v>
                </c:pt>
                <c:pt idx="8">
                  <c:v>313889947.53000093</c:v>
                </c:pt>
                <c:pt idx="9">
                  <c:v>319004262.74136329</c:v>
                </c:pt>
                <c:pt idx="10">
                  <c:v>332493428.83000016</c:v>
                </c:pt>
                <c:pt idx="11">
                  <c:v>339182362.4065696</c:v>
                </c:pt>
              </c:numCache>
            </c:numRef>
          </c:val>
          <c:smooth val="0"/>
          <c:extLst xmlns:c16r2="http://schemas.microsoft.com/office/drawing/2015/06/chart">
            <c:ext xmlns:c16="http://schemas.microsoft.com/office/drawing/2014/chart" uri="{C3380CC4-5D6E-409C-BE32-E72D297353CC}">
              <c16:uniqueId val="{00000002-F2CF-4A9E-B4F9-D7D07E8612DC}"/>
            </c:ext>
          </c:extLst>
        </c:ser>
        <c:ser>
          <c:idx val="3"/>
          <c:order val="3"/>
          <c:tx>
            <c:strRef>
              <c:f>'Año 2018'!$B$1625</c:f>
              <c:strCache>
                <c:ptCount val="1"/>
                <c:pt idx="0">
                  <c:v>Azuay</c:v>
                </c:pt>
              </c:strCache>
            </c:strRef>
          </c:tx>
          <c:cat>
            <c:strRef>
              <c:f>'Año 2018'!$C$1621:$N$1621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2018'!$C$1625:$N$1625</c:f>
              <c:numCache>
                <c:formatCode>_("$"\ * #,##0_);_("$"\ * \(#,##0\);_("$"\ * "-"??_);_(@_)</c:formatCode>
                <c:ptCount val="12"/>
                <c:pt idx="0">
                  <c:v>244133420.88999939</c:v>
                </c:pt>
                <c:pt idx="1">
                  <c:v>244567752.57999992</c:v>
                </c:pt>
                <c:pt idx="2">
                  <c:v>247599758.12999991</c:v>
                </c:pt>
                <c:pt idx="3">
                  <c:v>247941942.29000044</c:v>
                </c:pt>
                <c:pt idx="4">
                  <c:v>252619098.37999982</c:v>
                </c:pt>
                <c:pt idx="5">
                  <c:v>254274597.94999999</c:v>
                </c:pt>
                <c:pt idx="6">
                  <c:v>261881870.72000039</c:v>
                </c:pt>
                <c:pt idx="7">
                  <c:v>273328656.81999975</c:v>
                </c:pt>
                <c:pt idx="8">
                  <c:v>277803006.44999993</c:v>
                </c:pt>
                <c:pt idx="9">
                  <c:v>276484658.4549529</c:v>
                </c:pt>
                <c:pt idx="10">
                  <c:v>281708763.36000001</c:v>
                </c:pt>
                <c:pt idx="11">
                  <c:v>280625795.30188262</c:v>
                </c:pt>
              </c:numCache>
            </c:numRef>
          </c:val>
          <c:smooth val="0"/>
          <c:extLst xmlns:c16r2="http://schemas.microsoft.com/office/drawing/2015/06/chart">
            <c:ext xmlns:c16="http://schemas.microsoft.com/office/drawing/2014/chart" uri="{C3380CC4-5D6E-409C-BE32-E72D297353CC}">
              <c16:uniqueId val="{00000003-F2CF-4A9E-B4F9-D7D07E8612DC}"/>
            </c:ext>
          </c:extLst>
        </c:ser>
        <c:ser>
          <c:idx val="4"/>
          <c:order val="4"/>
          <c:tx>
            <c:strRef>
              <c:f>'Año 2018'!$B$1626</c:f>
              <c:strCache>
                <c:ptCount val="1"/>
                <c:pt idx="0">
                  <c:v>El Oro</c:v>
                </c:pt>
              </c:strCache>
            </c:strRef>
          </c:tx>
          <c:cat>
            <c:strRef>
              <c:f>'Año 2018'!$C$1621:$N$1621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2018'!$C$1626:$N$1626</c:f>
              <c:numCache>
                <c:formatCode>_("$"\ * #,##0_);_("$"\ * \(#,##0\);_("$"\ * "-"??_);_(@_)</c:formatCode>
                <c:ptCount val="12"/>
                <c:pt idx="0">
                  <c:v>175279475.02000004</c:v>
                </c:pt>
                <c:pt idx="1">
                  <c:v>175861878.84000009</c:v>
                </c:pt>
                <c:pt idx="2">
                  <c:v>180546613.49999997</c:v>
                </c:pt>
                <c:pt idx="3">
                  <c:v>184486748.45999998</c:v>
                </c:pt>
                <c:pt idx="4">
                  <c:v>188456928.78000027</c:v>
                </c:pt>
                <c:pt idx="5">
                  <c:v>190252510.64000034</c:v>
                </c:pt>
                <c:pt idx="6">
                  <c:v>192986594.62000003</c:v>
                </c:pt>
                <c:pt idx="7">
                  <c:v>197678682.2300002</c:v>
                </c:pt>
                <c:pt idx="8">
                  <c:v>202984295.28000009</c:v>
                </c:pt>
                <c:pt idx="9">
                  <c:v>205400801.61939555</c:v>
                </c:pt>
                <c:pt idx="10">
                  <c:v>212424903.56000006</c:v>
                </c:pt>
                <c:pt idx="11">
                  <c:v>216505817.41185254</c:v>
                </c:pt>
              </c:numCache>
            </c:numRef>
          </c:val>
          <c:smooth val="0"/>
          <c:extLst xmlns:c16r2="http://schemas.microsoft.com/office/drawing/2015/06/chart">
            <c:ext xmlns:c16="http://schemas.microsoft.com/office/drawing/2014/chart" uri="{C3380CC4-5D6E-409C-BE32-E72D297353CC}">
              <c16:uniqueId val="{00000004-F2CF-4A9E-B4F9-D7D07E8612DC}"/>
            </c:ext>
          </c:extLst>
        </c:ser>
        <c:dLbls>
          <c:showLegendKey val="0"/>
          <c:showVal val="0"/>
          <c:showCatName val="0"/>
          <c:showSerName val="0"/>
          <c:showPercent val="0"/>
          <c:showBubbleSize val="0"/>
        </c:dLbls>
        <c:marker val="1"/>
        <c:smooth val="0"/>
        <c:axId val="175791104"/>
        <c:axId val="175797376"/>
      </c:lineChart>
      <c:catAx>
        <c:axId val="175791104"/>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797376"/>
        <c:crosses val="autoZero"/>
        <c:auto val="1"/>
        <c:lblAlgn val="ctr"/>
        <c:lblOffset val="100"/>
        <c:noMultiLvlLbl val="0"/>
      </c:catAx>
      <c:valAx>
        <c:axId val="175797376"/>
        <c:scaling>
          <c:orientation val="minMax"/>
        </c:scaling>
        <c:delete val="0"/>
        <c:axPos val="l"/>
        <c:title>
          <c:tx>
            <c:rich>
              <a:bodyPr rot="-5400000" vert="horz"/>
              <a:lstStyle/>
              <a:p>
                <a:pPr>
                  <a:defRPr/>
                </a:pPr>
                <a:r>
                  <a:rPr lang="es-EC"/>
                  <a:t>Saldo</a:t>
                </a:r>
                <a:r>
                  <a:rPr lang="es-EC" baseline="0"/>
                  <a:t> total (USD)</a:t>
                </a:r>
                <a:endParaRPr lang="es-EC"/>
              </a:p>
            </c:rich>
          </c:tx>
          <c:layout/>
          <c:overlay val="0"/>
        </c:title>
        <c:numFmt formatCode="_(&quot;$&quot;\ * #,##0_);_(&quot;$&quot;\ * \(#,##0\);_(&quot;$&quot;\ * &quot;-&quot;??_);_(@_)" sourceLinked="1"/>
        <c:majorTickMark val="out"/>
        <c:minorTickMark val="none"/>
        <c:tickLblPos val="nextTo"/>
        <c:crossAx val="17579110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provincia</a:t>
            </a:r>
            <a:endParaRPr lang="es-EC"/>
          </a:p>
        </c:rich>
      </c:tx>
      <c:layout/>
      <c:overlay val="1"/>
    </c:title>
    <c:autoTitleDeleted val="0"/>
    <c:plotArea>
      <c:layout>
        <c:manualLayout>
          <c:layoutTarget val="inner"/>
          <c:xMode val="edge"/>
          <c:yMode val="edge"/>
          <c:x val="0.12667934782608695"/>
          <c:y val="0.12239358974358974"/>
          <c:w val="0.72449408212560384"/>
          <c:h val="0.59794337606837611"/>
        </c:manualLayout>
      </c:layout>
      <c:lineChart>
        <c:grouping val="standard"/>
        <c:varyColors val="0"/>
        <c:ser>
          <c:idx val="0"/>
          <c:order val="0"/>
          <c:tx>
            <c:strRef>
              <c:f>'Año 2018'!$B$1677</c:f>
              <c:strCache>
                <c:ptCount val="1"/>
                <c:pt idx="0">
                  <c:v>Pichincha</c:v>
                </c:pt>
              </c:strCache>
            </c:strRef>
          </c:tx>
          <c:cat>
            <c:strRef>
              <c:f>'Año 2018'!$C$1676:$N$1676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2018'!$C$1677:$N$1677</c:f>
              <c:numCache>
                <c:formatCode>_("$"\ * #,##0_);_("$"\ * \(#,##0\);_("$"\ * "-"??_);_(@_)</c:formatCode>
                <c:ptCount val="12"/>
                <c:pt idx="0">
                  <c:v>33732758.329999924</c:v>
                </c:pt>
                <c:pt idx="1">
                  <c:v>35493597.850000009</c:v>
                </c:pt>
                <c:pt idx="2">
                  <c:v>35153917.41000019</c:v>
                </c:pt>
                <c:pt idx="3">
                  <c:v>33631863.35999991</c:v>
                </c:pt>
                <c:pt idx="4">
                  <c:v>34274537.510000072</c:v>
                </c:pt>
                <c:pt idx="5">
                  <c:v>32938822.330000058</c:v>
                </c:pt>
                <c:pt idx="6">
                  <c:v>30836636.800000008</c:v>
                </c:pt>
                <c:pt idx="7">
                  <c:v>34299388.599999845</c:v>
                </c:pt>
                <c:pt idx="8">
                  <c:v>34127169.589999922</c:v>
                </c:pt>
                <c:pt idx="9">
                  <c:v>34333571.70000007</c:v>
                </c:pt>
                <c:pt idx="10">
                  <c:v>32802187.309999991</c:v>
                </c:pt>
                <c:pt idx="11">
                  <c:v>31243212.810000025</c:v>
                </c:pt>
              </c:numCache>
            </c:numRef>
          </c:val>
          <c:smooth val="1"/>
          <c:extLst xmlns:c16r2="http://schemas.microsoft.com/office/drawing/2015/06/chart">
            <c:ext xmlns:c16="http://schemas.microsoft.com/office/drawing/2014/chart" uri="{C3380CC4-5D6E-409C-BE32-E72D297353CC}">
              <c16:uniqueId val="{00000000-F92B-4982-BAF0-DD62DF3CD78C}"/>
            </c:ext>
          </c:extLst>
        </c:ser>
        <c:ser>
          <c:idx val="1"/>
          <c:order val="1"/>
          <c:tx>
            <c:strRef>
              <c:f>'Año 2018'!$B$1678</c:f>
              <c:strCache>
                <c:ptCount val="1"/>
                <c:pt idx="0">
                  <c:v>Guayas</c:v>
                </c:pt>
              </c:strCache>
            </c:strRef>
          </c:tx>
          <c:cat>
            <c:strRef>
              <c:f>'Año 2018'!$C$1676:$N$1676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2018'!$C$1678:$N$1678</c:f>
              <c:numCache>
                <c:formatCode>_("$"\ * #,##0_);_("$"\ * \(#,##0\);_("$"\ * "-"??_);_(@_)</c:formatCode>
                <c:ptCount val="12"/>
                <c:pt idx="0">
                  <c:v>33787196.339999869</c:v>
                </c:pt>
                <c:pt idx="1">
                  <c:v>34341399.710000008</c:v>
                </c:pt>
                <c:pt idx="2">
                  <c:v>33200685.079999942</c:v>
                </c:pt>
                <c:pt idx="3">
                  <c:v>30061998.789999962</c:v>
                </c:pt>
                <c:pt idx="4">
                  <c:v>31433590.550000098</c:v>
                </c:pt>
                <c:pt idx="5">
                  <c:v>29709354.170000162</c:v>
                </c:pt>
                <c:pt idx="6">
                  <c:v>28580956.909999855</c:v>
                </c:pt>
                <c:pt idx="7">
                  <c:v>32355321.309999924</c:v>
                </c:pt>
                <c:pt idx="8">
                  <c:v>31925387.030000042</c:v>
                </c:pt>
                <c:pt idx="9">
                  <c:v>34169009.949999988</c:v>
                </c:pt>
                <c:pt idx="10">
                  <c:v>32656403.460000113</c:v>
                </c:pt>
                <c:pt idx="11">
                  <c:v>30167422.75999989</c:v>
                </c:pt>
              </c:numCache>
            </c:numRef>
          </c:val>
          <c:smooth val="1"/>
          <c:extLst xmlns:c16r2="http://schemas.microsoft.com/office/drawing/2015/06/chart">
            <c:ext xmlns:c16="http://schemas.microsoft.com/office/drawing/2014/chart" uri="{C3380CC4-5D6E-409C-BE32-E72D297353CC}">
              <c16:uniqueId val="{00000001-F92B-4982-BAF0-DD62DF3CD78C}"/>
            </c:ext>
          </c:extLst>
        </c:ser>
        <c:ser>
          <c:idx val="2"/>
          <c:order val="2"/>
          <c:tx>
            <c:strRef>
              <c:f>'Año 2018'!$B$1679</c:f>
              <c:strCache>
                <c:ptCount val="1"/>
                <c:pt idx="0">
                  <c:v>Manabí</c:v>
                </c:pt>
              </c:strCache>
            </c:strRef>
          </c:tx>
          <c:cat>
            <c:strRef>
              <c:f>'Año 2018'!$C$1676:$N$1676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2018'!$C$1679:$N$1679</c:f>
              <c:numCache>
                <c:formatCode>_("$"\ * #,##0_);_("$"\ * \(#,##0\);_("$"\ * "-"??_);_(@_)</c:formatCode>
                <c:ptCount val="12"/>
                <c:pt idx="0">
                  <c:v>5524136.9899999984</c:v>
                </c:pt>
                <c:pt idx="1">
                  <c:v>5675292.0899999756</c:v>
                </c:pt>
                <c:pt idx="2">
                  <c:v>5580747.1600000011</c:v>
                </c:pt>
                <c:pt idx="3">
                  <c:v>5132901.1200000132</c:v>
                </c:pt>
                <c:pt idx="4">
                  <c:v>5545510.8999999976</c:v>
                </c:pt>
                <c:pt idx="5">
                  <c:v>5393781.5600000005</c:v>
                </c:pt>
                <c:pt idx="6">
                  <c:v>5196830.2299999744</c:v>
                </c:pt>
                <c:pt idx="7">
                  <c:v>5840354.2099999934</c:v>
                </c:pt>
                <c:pt idx="8">
                  <c:v>5948615.8999999706</c:v>
                </c:pt>
                <c:pt idx="9">
                  <c:v>6096153.19000002</c:v>
                </c:pt>
                <c:pt idx="10">
                  <c:v>5847222.6300000073</c:v>
                </c:pt>
                <c:pt idx="11">
                  <c:v>5409730.4799999939</c:v>
                </c:pt>
              </c:numCache>
            </c:numRef>
          </c:val>
          <c:smooth val="1"/>
          <c:extLst xmlns:c16r2="http://schemas.microsoft.com/office/drawing/2015/06/chart">
            <c:ext xmlns:c16="http://schemas.microsoft.com/office/drawing/2014/chart" uri="{C3380CC4-5D6E-409C-BE32-E72D297353CC}">
              <c16:uniqueId val="{00000002-F92B-4982-BAF0-DD62DF3CD78C}"/>
            </c:ext>
          </c:extLst>
        </c:ser>
        <c:ser>
          <c:idx val="3"/>
          <c:order val="3"/>
          <c:tx>
            <c:strRef>
              <c:f>'Año 2018'!$B$1680</c:f>
              <c:strCache>
                <c:ptCount val="1"/>
                <c:pt idx="0">
                  <c:v>Azuay</c:v>
                </c:pt>
              </c:strCache>
            </c:strRef>
          </c:tx>
          <c:cat>
            <c:strRef>
              <c:f>'Año 2018'!$C$1676:$N$1676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2018'!$C$1680:$N$1680</c:f>
              <c:numCache>
                <c:formatCode>_("$"\ * #,##0_);_("$"\ * \(#,##0\);_("$"\ * "-"??_);_(@_)</c:formatCode>
                <c:ptCount val="12"/>
                <c:pt idx="0">
                  <c:v>5655824.1900000097</c:v>
                </c:pt>
                <c:pt idx="1">
                  <c:v>6255926.8699999852</c:v>
                </c:pt>
                <c:pt idx="2">
                  <c:v>5924774.1700000018</c:v>
                </c:pt>
                <c:pt idx="3">
                  <c:v>5988672.2600000128</c:v>
                </c:pt>
                <c:pt idx="4">
                  <c:v>5877963.9799999939</c:v>
                </c:pt>
                <c:pt idx="5">
                  <c:v>5396348.8899999969</c:v>
                </c:pt>
                <c:pt idx="6">
                  <c:v>5058167.4200000027</c:v>
                </c:pt>
                <c:pt idx="7">
                  <c:v>5399535.4899999788</c:v>
                </c:pt>
                <c:pt idx="8">
                  <c:v>5194703.439999993</c:v>
                </c:pt>
                <c:pt idx="9">
                  <c:v>5262670.0899999915</c:v>
                </c:pt>
                <c:pt idx="10">
                  <c:v>4722035.0600000033</c:v>
                </c:pt>
                <c:pt idx="11">
                  <c:v>4686697.4899999974</c:v>
                </c:pt>
              </c:numCache>
            </c:numRef>
          </c:val>
          <c:smooth val="0"/>
          <c:extLst xmlns:c16r2="http://schemas.microsoft.com/office/drawing/2015/06/chart">
            <c:ext xmlns:c16="http://schemas.microsoft.com/office/drawing/2014/chart" uri="{C3380CC4-5D6E-409C-BE32-E72D297353CC}">
              <c16:uniqueId val="{00000003-F92B-4982-BAF0-DD62DF3CD78C}"/>
            </c:ext>
          </c:extLst>
        </c:ser>
        <c:ser>
          <c:idx val="4"/>
          <c:order val="4"/>
          <c:tx>
            <c:strRef>
              <c:f>'Año 2018'!$B$1681</c:f>
              <c:strCache>
                <c:ptCount val="1"/>
                <c:pt idx="0">
                  <c:v>El Oro</c:v>
                </c:pt>
              </c:strCache>
            </c:strRef>
          </c:tx>
          <c:cat>
            <c:strRef>
              <c:f>'Año 2018'!$C$1676:$N$1676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2018'!$C$1681:$N$1681</c:f>
              <c:numCache>
                <c:formatCode>_("$"\ * #,##0_);_("$"\ * \(#,##0\);_("$"\ * "-"??_);_(@_)</c:formatCode>
                <c:ptCount val="12"/>
                <c:pt idx="0">
                  <c:v>3258310.2600000007</c:v>
                </c:pt>
                <c:pt idx="1">
                  <c:v>3265800.6300000083</c:v>
                </c:pt>
                <c:pt idx="2">
                  <c:v>3342364.4900000077</c:v>
                </c:pt>
                <c:pt idx="3">
                  <c:v>3290022.590000004</c:v>
                </c:pt>
                <c:pt idx="4">
                  <c:v>3471259.5599999945</c:v>
                </c:pt>
                <c:pt idx="5">
                  <c:v>3245827.350000001</c:v>
                </c:pt>
                <c:pt idx="6">
                  <c:v>2994637.6199999964</c:v>
                </c:pt>
                <c:pt idx="7">
                  <c:v>3431631.8099999879</c:v>
                </c:pt>
                <c:pt idx="8">
                  <c:v>3370741.2900000103</c:v>
                </c:pt>
                <c:pt idx="9">
                  <c:v>3493846.7099999902</c:v>
                </c:pt>
                <c:pt idx="10">
                  <c:v>3171133.7100000046</c:v>
                </c:pt>
                <c:pt idx="11">
                  <c:v>3103271.5499999961</c:v>
                </c:pt>
              </c:numCache>
            </c:numRef>
          </c:val>
          <c:smooth val="0"/>
          <c:extLst xmlns:c16r2="http://schemas.microsoft.com/office/drawing/2015/06/chart">
            <c:ext xmlns:c16="http://schemas.microsoft.com/office/drawing/2014/chart" uri="{C3380CC4-5D6E-409C-BE32-E72D297353CC}">
              <c16:uniqueId val="{00000004-F92B-4982-BAF0-DD62DF3CD78C}"/>
            </c:ext>
          </c:extLst>
        </c:ser>
        <c:dLbls>
          <c:showLegendKey val="0"/>
          <c:showVal val="0"/>
          <c:showCatName val="0"/>
          <c:showSerName val="0"/>
          <c:showPercent val="0"/>
          <c:showBubbleSize val="0"/>
        </c:dLbls>
        <c:marker val="1"/>
        <c:smooth val="0"/>
        <c:axId val="175507712"/>
        <c:axId val="175513984"/>
      </c:lineChart>
      <c:catAx>
        <c:axId val="17550771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513984"/>
        <c:crosses val="autoZero"/>
        <c:auto val="1"/>
        <c:lblAlgn val="ctr"/>
        <c:lblOffset val="100"/>
        <c:noMultiLvlLbl val="0"/>
      </c:catAx>
      <c:valAx>
        <c:axId val="175513984"/>
        <c:scaling>
          <c:orientation val="minMax"/>
        </c:scaling>
        <c:delete val="0"/>
        <c:axPos val="l"/>
        <c:title>
          <c:tx>
            <c:rich>
              <a:bodyPr rot="-5400000" vert="horz"/>
              <a:lstStyle/>
              <a:p>
                <a:pPr>
                  <a:defRPr/>
                </a:pPr>
                <a:r>
                  <a:rPr lang="es-EC"/>
                  <a:t>Saldo</a:t>
                </a:r>
                <a:r>
                  <a:rPr lang="es-EC" baseline="0"/>
                  <a:t> en mora (USD)</a:t>
                </a:r>
                <a:endParaRPr lang="es-EC"/>
              </a:p>
            </c:rich>
          </c:tx>
          <c:layout/>
          <c:overlay val="0"/>
        </c:title>
        <c:numFmt formatCode="_(&quot;$&quot;\ * #,##0_);_(&quot;$&quot;\ * \(#,##0\);_(&quot;$&quot;\ * &quot;-&quot;??_);_(@_)" sourceLinked="1"/>
        <c:majorTickMark val="out"/>
        <c:minorTickMark val="none"/>
        <c:tickLblPos val="nextTo"/>
        <c:crossAx val="175507712"/>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calificación</a:t>
            </a:r>
            <a:endParaRPr lang="es-EC"/>
          </a:p>
        </c:rich>
      </c:tx>
      <c:layout/>
      <c:overlay val="1"/>
    </c:title>
    <c:autoTitleDeleted val="0"/>
    <c:plotArea>
      <c:layout>
        <c:manualLayout>
          <c:layoutTarget val="inner"/>
          <c:xMode val="edge"/>
          <c:yMode val="edge"/>
          <c:x val="0.15487233374638579"/>
          <c:y val="0.13053461538461539"/>
          <c:w val="0.73338144568360186"/>
          <c:h val="0.58980235042735041"/>
        </c:manualLayout>
      </c:layout>
      <c:lineChart>
        <c:grouping val="standard"/>
        <c:varyColors val="0"/>
        <c:ser>
          <c:idx val="0"/>
          <c:order val="0"/>
          <c:tx>
            <c:strRef>
              <c:f>'Año 2018'!$B$1046</c:f>
              <c:strCache>
                <c:ptCount val="1"/>
                <c:pt idx="0">
                  <c:v>A1</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2018'!$C$1046:$N$1046</c:f>
              <c:numCache>
                <c:formatCode>#,##0</c:formatCode>
                <c:ptCount val="12"/>
                <c:pt idx="0">
                  <c:v>2585554.9999999958</c:v>
                </c:pt>
                <c:pt idx="1">
                  <c:v>2643733.9999999977</c:v>
                </c:pt>
                <c:pt idx="2">
                  <c:v>2684706.9999999977</c:v>
                </c:pt>
                <c:pt idx="3">
                  <c:v>2730520.0000000442</c:v>
                </c:pt>
                <c:pt idx="4">
                  <c:v>2676822.9999999776</c:v>
                </c:pt>
                <c:pt idx="5">
                  <c:v>2757307.9999999851</c:v>
                </c:pt>
                <c:pt idx="6">
                  <c:v>2814998.0000000028</c:v>
                </c:pt>
                <c:pt idx="7">
                  <c:v>2816037.0000000093</c:v>
                </c:pt>
                <c:pt idx="8">
                  <c:v>2841766.0000000107</c:v>
                </c:pt>
                <c:pt idx="9">
                  <c:v>2850909.0000000168</c:v>
                </c:pt>
                <c:pt idx="10">
                  <c:v>2887367.0000000061</c:v>
                </c:pt>
                <c:pt idx="11">
                  <c:v>2920294.0000000047</c:v>
                </c:pt>
              </c:numCache>
            </c:numRef>
          </c:val>
          <c:smooth val="0"/>
          <c:extLst xmlns:c16r2="http://schemas.microsoft.com/office/drawing/2015/06/chart">
            <c:ext xmlns:c16="http://schemas.microsoft.com/office/drawing/2014/chart" uri="{C3380CC4-5D6E-409C-BE32-E72D297353CC}">
              <c16:uniqueId val="{00000000-5850-4F7A-B435-99EBD34BAA46}"/>
            </c:ext>
          </c:extLst>
        </c:ser>
        <c:ser>
          <c:idx val="1"/>
          <c:order val="1"/>
          <c:tx>
            <c:strRef>
              <c:f>'Año 2018'!$B$1047</c:f>
              <c:strCache>
                <c:ptCount val="1"/>
                <c:pt idx="0">
                  <c:v>A2</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2018'!$C$1047:$N$1047</c:f>
              <c:numCache>
                <c:formatCode>#,##0</c:formatCode>
                <c:ptCount val="12"/>
                <c:pt idx="0">
                  <c:v>90230.999999999942</c:v>
                </c:pt>
                <c:pt idx="1">
                  <c:v>56640.999999999971</c:v>
                </c:pt>
                <c:pt idx="2">
                  <c:v>45719.000000000051</c:v>
                </c:pt>
                <c:pt idx="3">
                  <c:v>41861.999999999993</c:v>
                </c:pt>
                <c:pt idx="4">
                  <c:v>98200.999999999913</c:v>
                </c:pt>
                <c:pt idx="5">
                  <c:v>43294.999999999825</c:v>
                </c:pt>
                <c:pt idx="6">
                  <c:v>37703.999999999927</c:v>
                </c:pt>
                <c:pt idx="7">
                  <c:v>36866.999999999971</c:v>
                </c:pt>
                <c:pt idx="8">
                  <c:v>44225.999999999971</c:v>
                </c:pt>
                <c:pt idx="9">
                  <c:v>27194.000000000025</c:v>
                </c:pt>
                <c:pt idx="10">
                  <c:v>36362.999999999884</c:v>
                </c:pt>
                <c:pt idx="11">
                  <c:v>33447</c:v>
                </c:pt>
              </c:numCache>
            </c:numRef>
          </c:val>
          <c:smooth val="0"/>
          <c:extLst xmlns:c16r2="http://schemas.microsoft.com/office/drawing/2015/06/chart">
            <c:ext xmlns:c16="http://schemas.microsoft.com/office/drawing/2014/chart" uri="{C3380CC4-5D6E-409C-BE32-E72D297353CC}">
              <c16:uniqueId val="{00000001-5850-4F7A-B435-99EBD34BAA46}"/>
            </c:ext>
          </c:extLst>
        </c:ser>
        <c:ser>
          <c:idx val="2"/>
          <c:order val="2"/>
          <c:tx>
            <c:strRef>
              <c:f>'Año 2018'!$B$1048</c:f>
              <c:strCache>
                <c:ptCount val="1"/>
                <c:pt idx="0">
                  <c:v>A3</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2018'!$C$1048:$N$1048</c:f>
              <c:numCache>
                <c:formatCode>#,##0</c:formatCode>
                <c:ptCount val="12"/>
                <c:pt idx="0">
                  <c:v>79657.000000000189</c:v>
                </c:pt>
                <c:pt idx="1">
                  <c:v>82323.000000000029</c:v>
                </c:pt>
                <c:pt idx="2">
                  <c:v>76528.000000000146</c:v>
                </c:pt>
                <c:pt idx="3">
                  <c:v>76623.000000000073</c:v>
                </c:pt>
                <c:pt idx="4">
                  <c:v>80313.999999999782</c:v>
                </c:pt>
                <c:pt idx="5">
                  <c:v>80731.999999999753</c:v>
                </c:pt>
                <c:pt idx="6">
                  <c:v>72798.000000000015</c:v>
                </c:pt>
                <c:pt idx="7">
                  <c:v>88304.000000000276</c:v>
                </c:pt>
                <c:pt idx="8">
                  <c:v>94147.999999999854</c:v>
                </c:pt>
                <c:pt idx="9">
                  <c:v>98696.999999999869</c:v>
                </c:pt>
                <c:pt idx="10">
                  <c:v>82653.999999999782</c:v>
                </c:pt>
                <c:pt idx="11">
                  <c:v>79103.000000000029</c:v>
                </c:pt>
              </c:numCache>
            </c:numRef>
          </c:val>
          <c:smooth val="0"/>
          <c:extLst xmlns:c16r2="http://schemas.microsoft.com/office/drawing/2015/06/chart">
            <c:ext xmlns:c16="http://schemas.microsoft.com/office/drawing/2014/chart" uri="{C3380CC4-5D6E-409C-BE32-E72D297353CC}">
              <c16:uniqueId val="{00000002-5850-4F7A-B435-99EBD34BAA46}"/>
            </c:ext>
          </c:extLst>
        </c:ser>
        <c:ser>
          <c:idx val="3"/>
          <c:order val="3"/>
          <c:tx>
            <c:strRef>
              <c:f>'Año 2018'!$B$1052</c:f>
              <c:strCache>
                <c:ptCount val="1"/>
                <c:pt idx="0">
                  <c:v>C2</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2018'!$C$1052:$N$1052</c:f>
              <c:numCache>
                <c:formatCode>#,##0</c:formatCode>
                <c:ptCount val="12"/>
                <c:pt idx="0">
                  <c:v>9680.9999999999854</c:v>
                </c:pt>
                <c:pt idx="1">
                  <c:v>9572.0000000000036</c:v>
                </c:pt>
                <c:pt idx="2">
                  <c:v>8820.0000000000018</c:v>
                </c:pt>
                <c:pt idx="3">
                  <c:v>6575</c:v>
                </c:pt>
                <c:pt idx="4">
                  <c:v>9051.9999999999945</c:v>
                </c:pt>
                <c:pt idx="5">
                  <c:v>10064.000000000015</c:v>
                </c:pt>
                <c:pt idx="6">
                  <c:v>10019.999999999993</c:v>
                </c:pt>
                <c:pt idx="7">
                  <c:v>12493.000000000009</c:v>
                </c:pt>
                <c:pt idx="8">
                  <c:v>12773.999999999985</c:v>
                </c:pt>
                <c:pt idx="9">
                  <c:v>12597.000000000009</c:v>
                </c:pt>
                <c:pt idx="10">
                  <c:v>13347.999999999985</c:v>
                </c:pt>
                <c:pt idx="11">
                  <c:v>10887.999999999991</c:v>
                </c:pt>
              </c:numCache>
            </c:numRef>
          </c:val>
          <c:smooth val="0"/>
          <c:extLst xmlns:c16r2="http://schemas.microsoft.com/office/drawing/2015/06/chart">
            <c:ext xmlns:c16="http://schemas.microsoft.com/office/drawing/2014/chart" uri="{C3380CC4-5D6E-409C-BE32-E72D297353CC}">
              <c16:uniqueId val="{00000003-5850-4F7A-B435-99EBD34BAA46}"/>
            </c:ext>
          </c:extLst>
        </c:ser>
        <c:ser>
          <c:idx val="4"/>
          <c:order val="4"/>
          <c:tx>
            <c:strRef>
              <c:f>'Año 2018'!$B$1053</c:f>
              <c:strCache>
                <c:ptCount val="1"/>
                <c:pt idx="0">
                  <c:v>D</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2018'!$C$1053:$N$1053</c:f>
              <c:numCache>
                <c:formatCode>#,##0</c:formatCode>
                <c:ptCount val="12"/>
                <c:pt idx="0">
                  <c:v>10640.999999999993</c:v>
                </c:pt>
                <c:pt idx="1">
                  <c:v>8173.0000000000064</c:v>
                </c:pt>
                <c:pt idx="2">
                  <c:v>7024.0000000000009</c:v>
                </c:pt>
                <c:pt idx="3">
                  <c:v>4915.0000000000027</c:v>
                </c:pt>
                <c:pt idx="4">
                  <c:v>9313.0000000000055</c:v>
                </c:pt>
                <c:pt idx="5">
                  <c:v>7235.0000000000045</c:v>
                </c:pt>
                <c:pt idx="6">
                  <c:v>8248.9999999999982</c:v>
                </c:pt>
                <c:pt idx="7">
                  <c:v>11734.000000000018</c:v>
                </c:pt>
                <c:pt idx="8">
                  <c:v>11339.999999999975</c:v>
                </c:pt>
                <c:pt idx="9">
                  <c:v>13829.99999999998</c:v>
                </c:pt>
                <c:pt idx="10">
                  <c:v>9873.99999999998</c:v>
                </c:pt>
                <c:pt idx="11">
                  <c:v>11537.999999999991</c:v>
                </c:pt>
              </c:numCache>
            </c:numRef>
          </c:val>
          <c:smooth val="0"/>
          <c:extLst xmlns:c16r2="http://schemas.microsoft.com/office/drawing/2015/06/chart">
            <c:ext xmlns:c16="http://schemas.microsoft.com/office/drawing/2014/chart" uri="{C3380CC4-5D6E-409C-BE32-E72D297353CC}">
              <c16:uniqueId val="{00000004-5850-4F7A-B435-99EBD34BAA46}"/>
            </c:ext>
          </c:extLst>
        </c:ser>
        <c:ser>
          <c:idx val="5"/>
          <c:order val="5"/>
          <c:tx>
            <c:strRef>
              <c:f>'Año 2018'!$B$1054</c:f>
              <c:strCache>
                <c:ptCount val="1"/>
                <c:pt idx="0">
                  <c:v>D1</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2018'!$C$1054:$N$1054</c:f>
              <c:numCache>
                <c:formatCode>#,##0</c:formatCode>
                <c:ptCount val="12"/>
                <c:pt idx="0">
                  <c:v>0</c:v>
                </c:pt>
                <c:pt idx="1">
                  <c:v>0</c:v>
                </c:pt>
                <c:pt idx="2">
                  <c:v>0</c:v>
                </c:pt>
                <c:pt idx="3">
                  <c:v>203</c:v>
                </c:pt>
                <c:pt idx="4">
                  <c:v>90.000000000000014</c:v>
                </c:pt>
                <c:pt idx="5">
                  <c:v>89.000000000000014</c:v>
                </c:pt>
                <c:pt idx="6">
                  <c:v>87.000000000000014</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5-5850-4F7A-B435-99EBD34BAA46}"/>
            </c:ext>
          </c:extLst>
        </c:ser>
        <c:ser>
          <c:idx val="6"/>
          <c:order val="6"/>
          <c:tx>
            <c:strRef>
              <c:f>'Año 2018'!$B$1055</c:f>
              <c:strCache>
                <c:ptCount val="1"/>
                <c:pt idx="0">
                  <c:v>E</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2018'!$C$1055:$N$1055</c:f>
              <c:numCache>
                <c:formatCode>#,##0</c:formatCode>
                <c:ptCount val="12"/>
                <c:pt idx="0">
                  <c:v>47172.000000000036</c:v>
                </c:pt>
                <c:pt idx="1">
                  <c:v>46902.999999999993</c:v>
                </c:pt>
                <c:pt idx="2">
                  <c:v>46117.000000000036</c:v>
                </c:pt>
                <c:pt idx="3">
                  <c:v>43192.999999999935</c:v>
                </c:pt>
                <c:pt idx="4">
                  <c:v>44181.999999999898</c:v>
                </c:pt>
                <c:pt idx="5">
                  <c:v>45690.999999999927</c:v>
                </c:pt>
                <c:pt idx="6">
                  <c:v>45535.000000000022</c:v>
                </c:pt>
                <c:pt idx="7">
                  <c:v>46350.000000000036</c:v>
                </c:pt>
                <c:pt idx="8">
                  <c:v>46385</c:v>
                </c:pt>
                <c:pt idx="9">
                  <c:v>46133.999999999884</c:v>
                </c:pt>
                <c:pt idx="10">
                  <c:v>44742.000000000022</c:v>
                </c:pt>
                <c:pt idx="11">
                  <c:v>42553.999999999898</c:v>
                </c:pt>
              </c:numCache>
            </c:numRef>
          </c:val>
          <c:smooth val="0"/>
          <c:extLst xmlns:c16r2="http://schemas.microsoft.com/office/drawing/2015/06/chart">
            <c:ext xmlns:c16="http://schemas.microsoft.com/office/drawing/2014/chart" uri="{C3380CC4-5D6E-409C-BE32-E72D297353CC}">
              <c16:uniqueId val="{00000006-5850-4F7A-B435-99EBD34BAA46}"/>
            </c:ext>
          </c:extLst>
        </c:ser>
        <c:ser>
          <c:idx val="7"/>
          <c:order val="7"/>
          <c:tx>
            <c:strRef>
              <c:f>'Año 2018'!$B$1056</c:f>
              <c:strCache>
                <c:ptCount val="1"/>
                <c:pt idx="0">
                  <c:v>E1</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2018'!$C$1056:$N$1056</c:f>
              <c:numCache>
                <c:formatCode>#,##0</c:formatCode>
                <c:ptCount val="12"/>
                <c:pt idx="0">
                  <c:v>0</c:v>
                </c:pt>
                <c:pt idx="1">
                  <c:v>0</c:v>
                </c:pt>
                <c:pt idx="2">
                  <c:v>0</c:v>
                </c:pt>
                <c:pt idx="3">
                  <c:v>76</c:v>
                </c:pt>
                <c:pt idx="4">
                  <c:v>38</c:v>
                </c:pt>
                <c:pt idx="5">
                  <c:v>37</c:v>
                </c:pt>
                <c:pt idx="6">
                  <c:v>35</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5850-4F7A-B435-99EBD34BAA46}"/>
            </c:ext>
          </c:extLst>
        </c:ser>
        <c:ser>
          <c:idx val="8"/>
          <c:order val="8"/>
          <c:tx>
            <c:strRef>
              <c:f>'Año 2018'!$B$1057</c:f>
              <c:strCache>
                <c:ptCount val="1"/>
                <c:pt idx="0">
                  <c:v>E2</c:v>
                </c:pt>
              </c:strCache>
            </c:strRef>
          </c:tx>
          <c:cat>
            <c:strRef>
              <c:f>'Año 2018'!$C$1045:$N$1045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2018'!$C$1057:$N$1057</c:f>
              <c:numCache>
                <c:formatCode>#,##0</c:formatCode>
                <c:ptCount val="12"/>
                <c:pt idx="0">
                  <c:v>0</c:v>
                </c:pt>
                <c:pt idx="1">
                  <c:v>0</c:v>
                </c:pt>
                <c:pt idx="2">
                  <c:v>0</c:v>
                </c:pt>
                <c:pt idx="3">
                  <c:v>10</c:v>
                </c:pt>
                <c:pt idx="4">
                  <c:v>6</c:v>
                </c:pt>
                <c:pt idx="5">
                  <c:v>6</c:v>
                </c:pt>
                <c:pt idx="6">
                  <c:v>5</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8-5850-4F7A-B435-99EBD34BAA46}"/>
            </c:ext>
          </c:extLst>
        </c:ser>
        <c:dLbls>
          <c:showLegendKey val="0"/>
          <c:showVal val="0"/>
          <c:showCatName val="0"/>
          <c:showSerName val="0"/>
          <c:showPercent val="0"/>
          <c:showBubbleSize val="0"/>
        </c:dLbls>
        <c:marker val="1"/>
        <c:smooth val="0"/>
        <c:axId val="175569536"/>
        <c:axId val="175584000"/>
      </c:lineChart>
      <c:catAx>
        <c:axId val="17556953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584000"/>
        <c:crosses val="autoZero"/>
        <c:auto val="1"/>
        <c:lblAlgn val="ctr"/>
        <c:lblOffset val="100"/>
        <c:noMultiLvlLbl val="0"/>
      </c:catAx>
      <c:valAx>
        <c:axId val="175584000"/>
        <c:scaling>
          <c:orientation val="minMax"/>
        </c:scaling>
        <c:delete val="0"/>
        <c:axPos val="l"/>
        <c:title>
          <c:tx>
            <c:rich>
              <a:bodyPr rot="-5400000" vert="horz"/>
              <a:lstStyle/>
              <a:p>
                <a:pPr>
                  <a:defRPr/>
                </a:pPr>
                <a:r>
                  <a:rPr lang="es-EC"/>
                  <a:t>Número de tarjetas</a:t>
                </a:r>
              </a:p>
            </c:rich>
          </c:tx>
          <c:layout>
            <c:manualLayout>
              <c:xMode val="edge"/>
              <c:yMode val="edge"/>
              <c:x val="3.3135398595621646E-2"/>
              <c:y val="0.31608893271971106"/>
            </c:manualLayout>
          </c:layout>
          <c:overlay val="0"/>
        </c:title>
        <c:numFmt formatCode="#,##0" sourceLinked="1"/>
        <c:majorTickMark val="out"/>
        <c:minorTickMark val="none"/>
        <c:tickLblPos val="nextTo"/>
        <c:crossAx val="17556953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lineChart>
        <c:grouping val="standard"/>
        <c:varyColors val="0"/>
        <c:ser>
          <c:idx val="0"/>
          <c:order val="0"/>
          <c:tx>
            <c:strRef>
              <c:f>'Año 2018'!$B$15</c:f>
              <c:strCache>
                <c:ptCount val="1"/>
                <c:pt idx="0">
                  <c:v>Número de tarjetas principales</c:v>
                </c:pt>
              </c:strCache>
            </c:strRef>
          </c:tx>
          <c:cat>
            <c:strRef>
              <c:f>'Año 2018'!$C$14:$N$14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2018'!$C$15:$N$15</c:f>
              <c:numCache>
                <c:formatCode>#,##0</c:formatCode>
                <c:ptCount val="12"/>
                <c:pt idx="0">
                  <c:v>2873433.9999999967</c:v>
                </c:pt>
                <c:pt idx="1">
                  <c:v>2902797.0000000079</c:v>
                </c:pt>
                <c:pt idx="2">
                  <c:v>2921640.0000000289</c:v>
                </c:pt>
                <c:pt idx="3">
                  <c:v>2949916.9999999916</c:v>
                </c:pt>
                <c:pt idx="4">
                  <c:v>2966130.9999999618</c:v>
                </c:pt>
                <c:pt idx="5">
                  <c:v>2991974.9999999963</c:v>
                </c:pt>
                <c:pt idx="6">
                  <c:v>3036882.0000000061</c:v>
                </c:pt>
                <c:pt idx="7">
                  <c:v>3072123.9999999693</c:v>
                </c:pt>
                <c:pt idx="8">
                  <c:v>3108785.999999987</c:v>
                </c:pt>
                <c:pt idx="9">
                  <c:v>3108908.0000000065</c:v>
                </c:pt>
                <c:pt idx="10">
                  <c:v>3133360.0000000261</c:v>
                </c:pt>
                <c:pt idx="11">
                  <c:v>3149193.9999999665</c:v>
                </c:pt>
              </c:numCache>
            </c:numRef>
          </c:val>
          <c:smooth val="1"/>
          <c:extLst xmlns:c16r2="http://schemas.microsoft.com/office/drawing/2015/06/chart">
            <c:ext xmlns:c16="http://schemas.microsoft.com/office/drawing/2014/chart" uri="{C3380CC4-5D6E-409C-BE32-E72D297353CC}">
              <c16:uniqueId val="{00000000-B8C5-4FAD-ACE8-7BF012A83D94}"/>
            </c:ext>
          </c:extLst>
        </c:ser>
        <c:dLbls>
          <c:showLegendKey val="0"/>
          <c:showVal val="0"/>
          <c:showCatName val="0"/>
          <c:showSerName val="0"/>
          <c:showPercent val="0"/>
          <c:showBubbleSize val="0"/>
        </c:dLbls>
        <c:marker val="1"/>
        <c:smooth val="0"/>
        <c:axId val="175597440"/>
        <c:axId val="175624192"/>
      </c:lineChart>
      <c:catAx>
        <c:axId val="175597440"/>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75624192"/>
        <c:crosses val="autoZero"/>
        <c:auto val="1"/>
        <c:lblAlgn val="ctr"/>
        <c:lblOffset val="100"/>
        <c:noMultiLvlLbl val="0"/>
      </c:catAx>
      <c:valAx>
        <c:axId val="175624192"/>
        <c:scaling>
          <c:orientation val="minMax"/>
          <c:min val="2300000"/>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75597440"/>
        <c:crosses val="autoZero"/>
        <c:crossBetween val="between"/>
        <c:majorUnit val="1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Saldos</a:t>
            </a:r>
            <a:r>
              <a:rPr lang="es-EC" baseline="0"/>
              <a:t> de tarjeta de crédito</a:t>
            </a:r>
            <a:endParaRPr lang="es-EC"/>
          </a:p>
        </c:rich>
      </c:tx>
      <c:layout/>
      <c:overlay val="0"/>
    </c:title>
    <c:autoTitleDeleted val="0"/>
    <c:plotArea>
      <c:layout/>
      <c:lineChart>
        <c:grouping val="standard"/>
        <c:varyColors val="0"/>
        <c:ser>
          <c:idx val="0"/>
          <c:order val="0"/>
          <c:tx>
            <c:strRef>
              <c:f>'Año 2018'!$B$16</c:f>
              <c:strCache>
                <c:ptCount val="1"/>
                <c:pt idx="0">
                  <c:v>Saldo corriente (Dólares)</c:v>
                </c:pt>
              </c:strCache>
            </c:strRef>
          </c:tx>
          <c:cat>
            <c:strRef>
              <c:f>'Año 2018'!$C$14:$N$14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2018'!$C$16:$N$16</c:f>
              <c:numCache>
                <c:formatCode>_("$"\ * #,##0_);_("$"\ * \(#,##0\);_("$"\ * "-"??_);_(@_)</c:formatCode>
                <c:ptCount val="12"/>
                <c:pt idx="0">
                  <c:v>288008593.95999771</c:v>
                </c:pt>
                <c:pt idx="1">
                  <c:v>293387276.81999934</c:v>
                </c:pt>
                <c:pt idx="2">
                  <c:v>311069477.91999996</c:v>
                </c:pt>
                <c:pt idx="3">
                  <c:v>319749198.05000103</c:v>
                </c:pt>
                <c:pt idx="4">
                  <c:v>308282568.59000021</c:v>
                </c:pt>
                <c:pt idx="5">
                  <c:v>304365270.90000135</c:v>
                </c:pt>
                <c:pt idx="6">
                  <c:v>242381019.91999981</c:v>
                </c:pt>
                <c:pt idx="7">
                  <c:v>308642437.5400002</c:v>
                </c:pt>
                <c:pt idx="8">
                  <c:v>300378919.9500019</c:v>
                </c:pt>
                <c:pt idx="9">
                  <c:v>257180253.4094075</c:v>
                </c:pt>
                <c:pt idx="10">
                  <c:v>268522158.75999939</c:v>
                </c:pt>
                <c:pt idx="11">
                  <c:v>256418136.69218168</c:v>
                </c:pt>
              </c:numCache>
            </c:numRef>
          </c:val>
          <c:smooth val="0"/>
          <c:extLst xmlns:c16r2="http://schemas.microsoft.com/office/drawing/2015/06/chart">
            <c:ext xmlns:c16="http://schemas.microsoft.com/office/drawing/2014/chart" uri="{C3380CC4-5D6E-409C-BE32-E72D297353CC}">
              <c16:uniqueId val="{00000000-807C-4055-BC58-2DDD77441F76}"/>
            </c:ext>
          </c:extLst>
        </c:ser>
        <c:ser>
          <c:idx val="1"/>
          <c:order val="1"/>
          <c:tx>
            <c:strRef>
              <c:f>'Año 2018'!$B$17</c:f>
              <c:strCache>
                <c:ptCount val="1"/>
                <c:pt idx="0">
                  <c:v>Saldo rotativo (Dólares)</c:v>
                </c:pt>
              </c:strCache>
            </c:strRef>
          </c:tx>
          <c:cat>
            <c:strRef>
              <c:f>'Año 2018'!$C$14:$N$14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2018'!$C$17:$N$17</c:f>
              <c:numCache>
                <c:formatCode>_("$"\ * #,##0_);_("$"\ * \(#,##0\);_("$"\ * "-"??_);_(@_)</c:formatCode>
                <c:ptCount val="12"/>
                <c:pt idx="0">
                  <c:v>2462794019.9999976</c:v>
                </c:pt>
                <c:pt idx="1">
                  <c:v>2504399852.9899688</c:v>
                </c:pt>
                <c:pt idx="2">
                  <c:v>2544287018.3499837</c:v>
                </c:pt>
                <c:pt idx="3">
                  <c:v>2549364656.9499841</c:v>
                </c:pt>
                <c:pt idx="4">
                  <c:v>2611362899.4600205</c:v>
                </c:pt>
                <c:pt idx="5">
                  <c:v>2608954792.9599762</c:v>
                </c:pt>
                <c:pt idx="6">
                  <c:v>2642874559.8500051</c:v>
                </c:pt>
                <c:pt idx="7">
                  <c:v>2720780526.0199728</c:v>
                </c:pt>
                <c:pt idx="8">
                  <c:v>2769377647.2799897</c:v>
                </c:pt>
                <c:pt idx="9">
                  <c:v>2801428050.4899931</c:v>
                </c:pt>
                <c:pt idx="10">
                  <c:v>2900267246.7699881</c:v>
                </c:pt>
                <c:pt idx="11">
                  <c:v>2903776167.8800139</c:v>
                </c:pt>
              </c:numCache>
            </c:numRef>
          </c:val>
          <c:smooth val="0"/>
          <c:extLst xmlns:c16r2="http://schemas.microsoft.com/office/drawing/2015/06/chart">
            <c:ext xmlns:c16="http://schemas.microsoft.com/office/drawing/2014/chart" uri="{C3380CC4-5D6E-409C-BE32-E72D297353CC}">
              <c16:uniqueId val="{00000001-807C-4055-BC58-2DDD77441F76}"/>
            </c:ext>
          </c:extLst>
        </c:ser>
        <c:ser>
          <c:idx val="2"/>
          <c:order val="2"/>
          <c:tx>
            <c:strRef>
              <c:f>'Año 2018'!$B$18</c:f>
              <c:strCache>
                <c:ptCount val="1"/>
                <c:pt idx="0">
                  <c:v>Saldo diferido (Dólares)</c:v>
                </c:pt>
              </c:strCache>
            </c:strRef>
          </c:tx>
          <c:cat>
            <c:strRef>
              <c:f>'Año 2018'!$C$14:$N$14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2018'!$C$18:$N$18</c:f>
              <c:numCache>
                <c:formatCode>_("$"\ * #,##0_);_("$"\ * \(#,##0\);_("$"\ * "-"??_);_(@_)</c:formatCode>
                <c:ptCount val="12"/>
                <c:pt idx="0">
                  <c:v>2524771223.6499867</c:v>
                </c:pt>
                <c:pt idx="1">
                  <c:v>2510050879.5600071</c:v>
                </c:pt>
                <c:pt idx="2">
                  <c:v>2557710563.8199787</c:v>
                </c:pt>
                <c:pt idx="3">
                  <c:v>2604681675.6500087</c:v>
                </c:pt>
                <c:pt idx="4">
                  <c:v>2692576546.2300148</c:v>
                </c:pt>
                <c:pt idx="5">
                  <c:v>2751383855.880002</c:v>
                </c:pt>
                <c:pt idx="6">
                  <c:v>2867386653.5000191</c:v>
                </c:pt>
                <c:pt idx="7">
                  <c:v>2956959044.9499946</c:v>
                </c:pt>
                <c:pt idx="8">
                  <c:v>3042499436.2299862</c:v>
                </c:pt>
                <c:pt idx="9">
                  <c:v>3105698322.029995</c:v>
                </c:pt>
                <c:pt idx="10">
                  <c:v>3184048314.2800074</c:v>
                </c:pt>
                <c:pt idx="11">
                  <c:v>3252120806.7199841</c:v>
                </c:pt>
              </c:numCache>
            </c:numRef>
          </c:val>
          <c:smooth val="0"/>
          <c:extLst xmlns:c16r2="http://schemas.microsoft.com/office/drawing/2015/06/chart">
            <c:ext xmlns:c16="http://schemas.microsoft.com/office/drawing/2014/chart" uri="{C3380CC4-5D6E-409C-BE32-E72D297353CC}">
              <c16:uniqueId val="{00000002-807C-4055-BC58-2DDD77441F76}"/>
            </c:ext>
          </c:extLst>
        </c:ser>
        <c:ser>
          <c:idx val="3"/>
          <c:order val="3"/>
          <c:tx>
            <c:strRef>
              <c:f>'Año 2018'!$B$19</c:f>
              <c:strCache>
                <c:ptCount val="1"/>
                <c:pt idx="0">
                  <c:v>Saldo total (Dólares)</c:v>
                </c:pt>
              </c:strCache>
            </c:strRef>
          </c:tx>
          <c:cat>
            <c:strRef>
              <c:f>'Año 2018'!$C$14:$N$14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2018'!$C$19:$N$19</c:f>
              <c:numCache>
                <c:formatCode>_("$"\ * #,##0_);_("$"\ * \(#,##0\);_("$"\ * "-"??_);_(@_)</c:formatCode>
                <c:ptCount val="12"/>
                <c:pt idx="0">
                  <c:v>5275573837.610074</c:v>
                </c:pt>
                <c:pt idx="1">
                  <c:v>5307838009.3699398</c:v>
                </c:pt>
                <c:pt idx="2">
                  <c:v>5413067060.0899897</c:v>
                </c:pt>
                <c:pt idx="3">
                  <c:v>5473795530.650034</c:v>
                </c:pt>
                <c:pt idx="4">
                  <c:v>5612222014.2800045</c:v>
                </c:pt>
                <c:pt idx="5">
                  <c:v>5664703919.7400417</c:v>
                </c:pt>
                <c:pt idx="6">
                  <c:v>5752642233.2699184</c:v>
                </c:pt>
                <c:pt idx="7">
                  <c:v>5986382008.509944</c:v>
                </c:pt>
                <c:pt idx="8">
                  <c:v>6112256003.4599791</c:v>
                </c:pt>
                <c:pt idx="9">
                  <c:v>6164306625.9294739</c:v>
                </c:pt>
                <c:pt idx="10">
                  <c:v>6352837719.8100061</c:v>
                </c:pt>
                <c:pt idx="11">
                  <c:v>6412315111.2921762</c:v>
                </c:pt>
              </c:numCache>
            </c:numRef>
          </c:val>
          <c:smooth val="0"/>
          <c:extLst xmlns:c16r2="http://schemas.microsoft.com/office/drawing/2015/06/chart">
            <c:ext xmlns:c16="http://schemas.microsoft.com/office/drawing/2014/chart" uri="{C3380CC4-5D6E-409C-BE32-E72D297353CC}">
              <c16:uniqueId val="{00000003-807C-4055-BC58-2DDD77441F76}"/>
            </c:ext>
          </c:extLst>
        </c:ser>
        <c:ser>
          <c:idx val="4"/>
          <c:order val="4"/>
          <c:tx>
            <c:strRef>
              <c:f>'Año 2018'!$B$20</c:f>
              <c:strCache>
                <c:ptCount val="1"/>
                <c:pt idx="0">
                  <c:v>Saldo en mora (Dólares)</c:v>
                </c:pt>
              </c:strCache>
            </c:strRef>
          </c:tx>
          <c:cat>
            <c:strRef>
              <c:f>'Año 2018'!$C$14:$N$14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2018'!$C$20:$N$20</c:f>
              <c:numCache>
                <c:formatCode>_("$"\ * #,##0_);_("$"\ * \(#,##0\);_("$"\ * "-"??_);_(@_)</c:formatCode>
                <c:ptCount val="12"/>
                <c:pt idx="0">
                  <c:v>99008440.740000069</c:v>
                </c:pt>
                <c:pt idx="1">
                  <c:v>102430195.68000101</c:v>
                </c:pt>
                <c:pt idx="2">
                  <c:v>100302343.23999926</c:v>
                </c:pt>
                <c:pt idx="3">
                  <c:v>94589106.970000818</c:v>
                </c:pt>
                <c:pt idx="4">
                  <c:v>97441883.549999624</c:v>
                </c:pt>
                <c:pt idx="5">
                  <c:v>92270365.250001088</c:v>
                </c:pt>
                <c:pt idx="6">
                  <c:v>87428837.050000921</c:v>
                </c:pt>
                <c:pt idx="7">
                  <c:v>98172736.420000672</c:v>
                </c:pt>
                <c:pt idx="8">
                  <c:v>97165479.400001571</c:v>
                </c:pt>
                <c:pt idx="9">
                  <c:v>100505482.50999944</c:v>
                </c:pt>
                <c:pt idx="10">
                  <c:v>95064584.079999819</c:v>
                </c:pt>
                <c:pt idx="11">
                  <c:v>89950978.610000432</c:v>
                </c:pt>
              </c:numCache>
            </c:numRef>
          </c:val>
          <c:smooth val="0"/>
          <c:extLst xmlns:c16r2="http://schemas.microsoft.com/office/drawing/2015/06/chart">
            <c:ext xmlns:c16="http://schemas.microsoft.com/office/drawing/2014/chart" uri="{C3380CC4-5D6E-409C-BE32-E72D297353CC}">
              <c16:uniqueId val="{00000004-807C-4055-BC58-2DDD77441F76}"/>
            </c:ext>
          </c:extLst>
        </c:ser>
        <c:dLbls>
          <c:showLegendKey val="0"/>
          <c:showVal val="0"/>
          <c:showCatName val="0"/>
          <c:showSerName val="0"/>
          <c:showPercent val="0"/>
          <c:showBubbleSize val="0"/>
        </c:dLbls>
        <c:marker val="1"/>
        <c:smooth val="0"/>
        <c:axId val="175756416"/>
        <c:axId val="175757952"/>
      </c:lineChart>
      <c:catAx>
        <c:axId val="175756416"/>
        <c:scaling>
          <c:orientation val="minMax"/>
        </c:scaling>
        <c:delete val="0"/>
        <c:axPos val="b"/>
        <c:numFmt formatCode="General" sourceLinked="0"/>
        <c:majorTickMark val="none"/>
        <c:minorTickMark val="none"/>
        <c:tickLblPos val="nextTo"/>
        <c:txPr>
          <a:bodyPr rot="-5400000" vert="horz"/>
          <a:lstStyle/>
          <a:p>
            <a:pPr>
              <a:defRPr/>
            </a:pPr>
            <a:endParaRPr lang="es-EC"/>
          </a:p>
        </c:txPr>
        <c:crossAx val="175757952"/>
        <c:crosses val="autoZero"/>
        <c:auto val="1"/>
        <c:lblAlgn val="ctr"/>
        <c:lblOffset val="100"/>
        <c:noMultiLvlLbl val="0"/>
      </c:catAx>
      <c:valAx>
        <c:axId val="175757952"/>
        <c:scaling>
          <c:orientation val="minMax"/>
        </c:scaling>
        <c:delete val="0"/>
        <c:axPos val="l"/>
        <c:title>
          <c:tx>
            <c:rich>
              <a:bodyPr rot="-5400000" vert="horz"/>
              <a:lstStyle/>
              <a:p>
                <a:pPr>
                  <a:defRPr/>
                </a:pPr>
                <a:r>
                  <a:rPr lang="es-EC"/>
                  <a:t>Saldos</a:t>
                </a:r>
                <a:r>
                  <a:rPr lang="es-EC" baseline="0"/>
                  <a:t> de tarjeta (USD)</a:t>
                </a:r>
                <a:endParaRPr lang="es-EC"/>
              </a:p>
            </c:rich>
          </c:tx>
          <c:layout/>
          <c:overlay val="0"/>
        </c:title>
        <c:numFmt formatCode="_(&quot;$&quot;\ * #,##0_);_(&quot;$&quot;\ * \(#,##0\);_(&quot;$&quot;\ * &quot;-&quot;??_);_(@_)" sourceLinked="1"/>
        <c:majorTickMark val="none"/>
        <c:minorTickMark val="none"/>
        <c:tickLblPos val="nextTo"/>
        <c:crossAx val="17575641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número de tarjeta de crédito</a:t>
            </a:r>
            <a:endParaRPr lang="es-EC"/>
          </a:p>
        </c:rich>
      </c:tx>
      <c:layout/>
      <c:overlay val="0"/>
    </c:title>
    <c:autoTitleDeleted val="0"/>
    <c:plotArea>
      <c:layout/>
      <c:pieChart>
        <c:varyColors val="1"/>
        <c:ser>
          <c:idx val="0"/>
          <c:order val="0"/>
          <c:tx>
            <c:strRef>
              <c:f>'Año 2018'!$O$55</c:f>
              <c:strCache>
                <c:ptCount val="1"/>
                <c:pt idx="0">
                  <c:v>Promedio de tarjeta de crédito por emisor</c:v>
                </c:pt>
              </c:strCache>
            </c:strRef>
          </c:tx>
          <c:dPt>
            <c:idx val="0"/>
            <c:bubble3D val="0"/>
            <c:extLst xmlns:c16r2="http://schemas.microsoft.com/office/drawing/2015/06/chart">
              <c:ext xmlns:c16="http://schemas.microsoft.com/office/drawing/2014/chart" uri="{C3380CC4-5D6E-409C-BE32-E72D297353CC}">
                <c16:uniqueId val="{00000000-FFAD-472F-86D1-5CD1D8814E31}"/>
              </c:ext>
            </c:extLst>
          </c:dPt>
          <c:dPt>
            <c:idx val="1"/>
            <c:bubble3D val="0"/>
            <c:extLst xmlns:c16r2="http://schemas.microsoft.com/office/drawing/2015/06/chart">
              <c:ext xmlns:c16="http://schemas.microsoft.com/office/drawing/2014/chart" uri="{C3380CC4-5D6E-409C-BE32-E72D297353CC}">
                <c16:uniqueId val="{00000001-FFAD-472F-86D1-5CD1D8814E31}"/>
              </c:ext>
            </c:extLst>
          </c:dPt>
          <c:dPt>
            <c:idx val="2"/>
            <c:bubble3D val="0"/>
            <c:extLst xmlns:c16r2="http://schemas.microsoft.com/office/drawing/2015/06/chart">
              <c:ext xmlns:c16="http://schemas.microsoft.com/office/drawing/2014/chart" uri="{C3380CC4-5D6E-409C-BE32-E72D297353CC}">
                <c16:uniqueId val="{00000002-FFAD-472F-86D1-5CD1D8814E31}"/>
              </c:ext>
            </c:extLst>
          </c:dPt>
          <c:dPt>
            <c:idx val="3"/>
            <c:bubble3D val="0"/>
            <c:extLst xmlns:c16r2="http://schemas.microsoft.com/office/drawing/2015/06/chart">
              <c:ext xmlns:c16="http://schemas.microsoft.com/office/drawing/2014/chart" uri="{C3380CC4-5D6E-409C-BE32-E72D297353CC}">
                <c16:uniqueId val="{00000003-FFAD-472F-86D1-5CD1D8814E31}"/>
              </c:ext>
            </c:extLst>
          </c:dPt>
          <c:dPt>
            <c:idx val="4"/>
            <c:bubble3D val="0"/>
            <c:extLst xmlns:c16r2="http://schemas.microsoft.com/office/drawing/2015/06/chart">
              <c:ext xmlns:c16="http://schemas.microsoft.com/office/drawing/2014/chart" uri="{C3380CC4-5D6E-409C-BE32-E72D297353CC}">
                <c16:uniqueId val="{00000004-FFAD-472F-86D1-5CD1D8814E31}"/>
              </c:ext>
            </c:extLst>
          </c:dPt>
          <c:dPt>
            <c:idx val="5"/>
            <c:bubble3D val="0"/>
            <c:extLst xmlns:c16r2="http://schemas.microsoft.com/office/drawing/2015/06/chart">
              <c:ext xmlns:c16="http://schemas.microsoft.com/office/drawing/2014/chart" uri="{C3380CC4-5D6E-409C-BE32-E72D297353CC}">
                <c16:uniqueId val="{00000005-FFAD-472F-86D1-5CD1D8814E31}"/>
              </c:ext>
            </c:extLst>
          </c:dPt>
          <c:dPt>
            <c:idx val="6"/>
            <c:bubble3D val="0"/>
            <c:extLst xmlns:c16r2="http://schemas.microsoft.com/office/drawing/2015/06/chart">
              <c:ext xmlns:c16="http://schemas.microsoft.com/office/drawing/2014/chart" uri="{C3380CC4-5D6E-409C-BE32-E72D297353CC}">
                <c16:uniqueId val="{00000006-FFAD-472F-86D1-5CD1D8814E31}"/>
              </c:ext>
            </c:extLst>
          </c:dPt>
          <c:dPt>
            <c:idx val="7"/>
            <c:bubble3D val="0"/>
            <c:extLst xmlns:c16r2="http://schemas.microsoft.com/office/drawing/2015/06/chart">
              <c:ext xmlns:c16="http://schemas.microsoft.com/office/drawing/2014/chart" uri="{C3380CC4-5D6E-409C-BE32-E72D297353CC}">
                <c16:uniqueId val="{00000007-FFAD-472F-86D1-5CD1D8814E31}"/>
              </c:ext>
            </c:extLst>
          </c:dPt>
          <c:dPt>
            <c:idx val="8"/>
            <c:bubble3D val="0"/>
            <c:extLst xmlns:c16r2="http://schemas.microsoft.com/office/drawing/2015/06/chart">
              <c:ext xmlns:c16="http://schemas.microsoft.com/office/drawing/2014/chart" uri="{C3380CC4-5D6E-409C-BE32-E72D297353CC}">
                <c16:uniqueId val="{00000008-FFAD-472F-86D1-5CD1D8814E31}"/>
              </c:ext>
            </c:extLst>
          </c:dPt>
          <c:dLbls>
            <c:dLbl>
              <c:idx val="0"/>
              <c:layout>
                <c:manualLayout>
                  <c:x val="0.15098970428929903"/>
                  <c:y val="5.1361409858522195E-2"/>
                </c:manualLayout>
              </c:layout>
              <c:numFmt formatCode="0.0%" sourceLinked="0"/>
              <c:spPr/>
              <c:txPr>
                <a:bodyPr/>
                <a:lstStyle/>
                <a:p>
                  <a:pPr>
                    <a:defRPr/>
                  </a:pPr>
                  <a:endParaRPr lang="es-EC"/>
                </a:p>
              </c:txPr>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FFAD-472F-86D1-5CD1D8814E31}"/>
                </c:ext>
                <c:ext xmlns:c15="http://schemas.microsoft.com/office/drawing/2012/chart" uri="{CE6537A1-D6FC-4f65-9D91-7224C49458BB}">
                  <c15:layout/>
                </c:ext>
              </c:extLst>
            </c:dLbl>
            <c:dLbl>
              <c:idx val="1"/>
              <c:layout>
                <c:manualLayout>
                  <c:x val="-4.668538647342995E-3"/>
                  <c:y val="-1.1898290598290598E-2"/>
                </c:manualLayout>
              </c:layout>
              <c:numFmt formatCode="0.0%" sourceLinked="0"/>
              <c:spPr/>
              <c:txPr>
                <a:bodyPr/>
                <a:lstStyle/>
                <a:p>
                  <a:pPr>
                    <a:defRPr/>
                  </a:pPr>
                  <a:endParaRPr lang="es-EC"/>
                </a:p>
              </c:txPr>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FFAD-472F-86D1-5CD1D8814E31}"/>
                </c:ext>
                <c:ext xmlns:c15="http://schemas.microsoft.com/office/drawing/2012/chart" uri="{CE6537A1-D6FC-4f65-9D91-7224C49458BB}">
                  <c15:layout/>
                </c:ext>
              </c:extLst>
            </c:dLbl>
            <c:dLbl>
              <c:idx val="2"/>
              <c:layout>
                <c:manualLayout>
                  <c:x val="2.7453442028985506E-2"/>
                  <c:y val="-2.356196581196581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FFAD-472F-86D1-5CD1D8814E31}"/>
                </c:ext>
                <c:ext xmlns:c15="http://schemas.microsoft.com/office/drawing/2012/chart" uri="{CE6537A1-D6FC-4f65-9D91-7224C49458BB}">
                  <c15:layout/>
                </c:ext>
              </c:extLst>
            </c:dLbl>
            <c:dLbl>
              <c:idx val="3"/>
              <c:layout>
                <c:manualLayout>
                  <c:x val="-8.8306823671497586E-2"/>
                  <c:y val="-4.93335470085470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FFAD-472F-86D1-5CD1D8814E31}"/>
                </c:ext>
                <c:ext xmlns:c15="http://schemas.microsoft.com/office/drawing/2012/chart" uri="{CE6537A1-D6FC-4f65-9D91-7224C49458BB}">
                  <c15:layout/>
                </c:ext>
              </c:extLst>
            </c:dLbl>
            <c:dLbl>
              <c:idx val="4"/>
              <c:layout>
                <c:manualLayout>
                  <c:x val="-5.3419685990338167E-2"/>
                  <c:y val="-4.74461538461538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FFAD-472F-86D1-5CD1D8814E31}"/>
                </c:ext>
                <c:ext xmlns:c15="http://schemas.microsoft.com/office/drawing/2012/chart" uri="{CE6537A1-D6FC-4f65-9D91-7224C49458BB}">
                  <c15:layout/>
                </c:ext>
              </c:extLst>
            </c:dLbl>
            <c:dLbl>
              <c:idx val="5"/>
              <c:layout>
                <c:manualLayout>
                  <c:x val="-5.07844806763285E-2"/>
                  <c:y val="1.903119658119658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FFAD-472F-86D1-5CD1D8814E31}"/>
                </c:ext>
                <c:ext xmlns:c15="http://schemas.microsoft.com/office/drawing/2012/chart" uri="{CE6537A1-D6FC-4f65-9D91-7224C49458BB}">
                  <c15:layout/>
                </c:ext>
              </c:extLst>
            </c:dLbl>
            <c:dLbl>
              <c:idx val="10"/>
              <c:layout>
                <c:manualLayout>
                  <c:x val="-7.2205098205714524E-2"/>
                  <c:y val="-4.401625250522949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9-FFAD-472F-86D1-5CD1D8814E31}"/>
                </c:ext>
                <c:ext xmlns:c15="http://schemas.microsoft.com/office/drawing/2012/chart" uri="{CE6537A1-D6FC-4f65-9D91-7224C49458BB}">
                  <c15:layout/>
                </c:ext>
              </c:extLst>
            </c:dLbl>
            <c:dLbl>
              <c:idx val="12"/>
              <c:delete val="1"/>
              <c:extLst xmlns:c16r2="http://schemas.microsoft.com/office/drawing/2015/06/chart">
                <c:ext xmlns:c16="http://schemas.microsoft.com/office/drawing/2014/chart" uri="{C3380CC4-5D6E-409C-BE32-E72D297353CC}">
                  <c16:uniqueId val="{0000000A-FFAD-472F-86D1-5CD1D8814E3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B-FFAD-472F-86D1-5CD1D8814E3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C-FFAD-472F-86D1-5CD1D8814E3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D-FFAD-472F-86D1-5CD1D8814E3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E-FFAD-472F-86D1-5CD1D8814E3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F-FFAD-472F-86D1-5CD1D8814E3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0-FFAD-472F-86D1-5CD1D8814E3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1-FFAD-472F-86D1-5CD1D8814E3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2018'!$B$56:$B$70</c:f>
              <c:strCache>
                <c:ptCount val="15"/>
                <c:pt idx="0">
                  <c:v>Banco Pacífico</c:v>
                </c:pt>
                <c:pt idx="1">
                  <c:v>Banco Pichincha</c:v>
                </c:pt>
                <c:pt idx="2">
                  <c:v>Banco Diners Club</c:v>
                </c:pt>
                <c:pt idx="3">
                  <c:v>Banco Guayaquil</c:v>
                </c:pt>
                <c:pt idx="4">
                  <c:v>Banco del Austro</c:v>
                </c:pt>
                <c:pt idx="5">
                  <c:v>Produbanco Grupo Promerica</c:v>
                </c:pt>
                <c:pt idx="6">
                  <c:v>Banco Bolivariano</c:v>
                </c:pt>
                <c:pt idx="7">
                  <c:v>Banco Solidario</c:v>
                </c:pt>
                <c:pt idx="8">
                  <c:v>Banco Internacional</c:v>
                </c:pt>
                <c:pt idx="9">
                  <c:v>Banco General Rumiñahui</c:v>
                </c:pt>
                <c:pt idx="10">
                  <c:v>Banco de Machala</c:v>
                </c:pt>
                <c:pt idx="11">
                  <c:v>Banco de Loja</c:v>
                </c:pt>
                <c:pt idx="12">
                  <c:v>Banco Amazonas</c:v>
                </c:pt>
                <c:pt idx="13">
                  <c:v>Banco Comercial de Manabí</c:v>
                </c:pt>
                <c:pt idx="14">
                  <c:v>Banco Procredit</c:v>
                </c:pt>
              </c:strCache>
            </c:strRef>
          </c:cat>
          <c:val>
            <c:numRef>
              <c:f>'Año 2018'!$O$56:$O$70</c:f>
              <c:numCache>
                <c:formatCode>#,##0</c:formatCode>
                <c:ptCount val="15"/>
                <c:pt idx="0">
                  <c:v>766511.16666666593</c:v>
                </c:pt>
                <c:pt idx="1">
                  <c:v>573530.91666666651</c:v>
                </c:pt>
                <c:pt idx="2">
                  <c:v>495635.50000000047</c:v>
                </c:pt>
                <c:pt idx="3">
                  <c:v>306399.75</c:v>
                </c:pt>
                <c:pt idx="4">
                  <c:v>236580.33333333326</c:v>
                </c:pt>
                <c:pt idx="5">
                  <c:v>151050.50000000003</c:v>
                </c:pt>
                <c:pt idx="6">
                  <c:v>138214.58333333334</c:v>
                </c:pt>
                <c:pt idx="7">
                  <c:v>134686.08333333334</c:v>
                </c:pt>
                <c:pt idx="8">
                  <c:v>135753.41666666666</c:v>
                </c:pt>
                <c:pt idx="9">
                  <c:v>40071.666666666628</c:v>
                </c:pt>
                <c:pt idx="10">
                  <c:v>23510.666666666657</c:v>
                </c:pt>
                <c:pt idx="11">
                  <c:v>6074.6666666666679</c:v>
                </c:pt>
                <c:pt idx="12">
                  <c:v>7642.0833333333348</c:v>
                </c:pt>
                <c:pt idx="13">
                  <c:v>2267.6666666666665</c:v>
                </c:pt>
                <c:pt idx="14">
                  <c:v>0</c:v>
                </c:pt>
              </c:numCache>
            </c:numRef>
          </c:val>
          <c:extLst xmlns:c16r2="http://schemas.microsoft.com/office/drawing/2015/06/chart">
            <c:ext xmlns:c16="http://schemas.microsoft.com/office/drawing/2014/chart" uri="{C3380CC4-5D6E-409C-BE32-E72D297353CC}">
              <c16:uniqueId val="{00000012-FFAD-472F-86D1-5CD1D8814E31}"/>
            </c:ext>
          </c:extLst>
        </c:ser>
        <c:dLbls>
          <c:showLegendKey val="0"/>
          <c:showVal val="0"/>
          <c:showCatName val="1"/>
          <c:showSerName val="0"/>
          <c:showPercent val="1"/>
          <c:showBubbleSize val="0"/>
          <c:showLeaderLines val="1"/>
        </c:dLbls>
        <c:firstSliceAng val="312"/>
      </c:pieChart>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saldo corriente</a:t>
            </a:r>
          </a:p>
        </c:rich>
      </c:tx>
      <c:layout/>
      <c:overlay val="0"/>
    </c:title>
    <c:autoTitleDeleted val="0"/>
    <c:plotArea>
      <c:layout/>
      <c:pieChart>
        <c:varyColors val="1"/>
        <c:ser>
          <c:idx val="0"/>
          <c:order val="0"/>
          <c:tx>
            <c:strRef>
              <c:f>'Año 2018'!$O$100</c:f>
              <c:strCache>
                <c:ptCount val="1"/>
                <c:pt idx="0">
                  <c:v>Promedio de saldo corriente por emisor</c:v>
                </c:pt>
              </c:strCache>
            </c:strRef>
          </c:tx>
          <c:dLbls>
            <c:dLbl>
              <c:idx val="0"/>
              <c:layout>
                <c:manualLayout>
                  <c:x val="8.4890217391304354E-2"/>
                  <c:y val="-8.364102564102564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3998-4F40-BC11-BCFDE04E46EF}"/>
                </c:ext>
                <c:ext xmlns:c15="http://schemas.microsoft.com/office/drawing/2012/chart" uri="{CE6537A1-D6FC-4f65-9D91-7224C49458BB}">
                  <c15:layout/>
                </c:ext>
              </c:extLst>
            </c:dLbl>
            <c:dLbl>
              <c:idx val="1"/>
              <c:layout>
                <c:manualLayout>
                  <c:x val="-0.12151225845410628"/>
                  <c:y val="0.1342126068376068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3998-4F40-BC11-BCFDE04E46EF}"/>
                </c:ext>
                <c:ext xmlns:c15="http://schemas.microsoft.com/office/drawing/2012/chart" uri="{CE6537A1-D6FC-4f65-9D91-7224C49458BB}">
                  <c15:layout/>
                </c:ext>
              </c:extLst>
            </c:dLbl>
            <c:dLbl>
              <c:idx val="2"/>
              <c:layout>
                <c:manualLayout>
                  <c:x val="-5.9746376811594205E-2"/>
                  <c:y val="-2.305341880341880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3998-4F40-BC11-BCFDE04E46EF}"/>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3-3998-4F40-BC11-BCFDE04E46EF}"/>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4-3998-4F40-BC11-BCFDE04E46EF}"/>
                </c:ext>
                <c:ext xmlns:c15="http://schemas.microsoft.com/office/drawing/2012/chart" uri="{CE6537A1-D6FC-4f65-9D91-7224C49458BB}"/>
              </c:extLst>
            </c:dLbl>
            <c:dLbl>
              <c:idx val="5"/>
              <c:delete val="1"/>
              <c:extLst xmlns:c16r2="http://schemas.microsoft.com/office/drawing/2015/06/chart">
                <c:ext xmlns:c16="http://schemas.microsoft.com/office/drawing/2014/chart" uri="{C3380CC4-5D6E-409C-BE32-E72D297353CC}">
                  <c16:uniqueId val="{00000005-3998-4F40-BC11-BCFDE04E46EF}"/>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6-3998-4F40-BC11-BCFDE04E46EF}"/>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2018'!$B$101:$B$106</c:f>
              <c:strCache>
                <c:ptCount val="6"/>
                <c:pt idx="0">
                  <c:v>Banco Diners club</c:v>
                </c:pt>
                <c:pt idx="1">
                  <c:v>Banco Guayaquil</c:v>
                </c:pt>
                <c:pt idx="2">
                  <c:v>Banco Solidario</c:v>
                </c:pt>
                <c:pt idx="3">
                  <c:v>Produbanco Grupo Promerica</c:v>
                </c:pt>
                <c:pt idx="4">
                  <c:v>Banco Bolivariano</c:v>
                </c:pt>
                <c:pt idx="5">
                  <c:v>Banco de Machala</c:v>
                </c:pt>
              </c:strCache>
            </c:strRef>
          </c:cat>
          <c:val>
            <c:numRef>
              <c:f>'Año 2018'!$O$101:$O$106</c:f>
              <c:numCache>
                <c:formatCode>_("$"\ * #,##0_);_("$"\ * \(#,##0\);_("$"\ * "-"??_);_(@_)</c:formatCode>
                <c:ptCount val="6"/>
                <c:pt idx="0">
                  <c:v>244726221.87485316</c:v>
                </c:pt>
                <c:pt idx="1">
                  <c:v>40815377.755405001</c:v>
                </c:pt>
                <c:pt idx="2">
                  <c:v>2356023.8261381104</c:v>
                </c:pt>
                <c:pt idx="3">
                  <c:v>139470.49403485304</c:v>
                </c:pt>
                <c:pt idx="4">
                  <c:v>113975.74904298324</c:v>
                </c:pt>
                <c:pt idx="5">
                  <c:v>47618.851491718327</c:v>
                </c:pt>
              </c:numCache>
            </c:numRef>
          </c:val>
          <c:extLst xmlns:c16r2="http://schemas.microsoft.com/office/drawing/2015/06/chart">
            <c:ext xmlns:c16="http://schemas.microsoft.com/office/drawing/2014/chart" uri="{C3380CC4-5D6E-409C-BE32-E72D297353CC}">
              <c16:uniqueId val="{00000007-3998-4F40-BC11-BCFDE04E46E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2018'!$P$144</c:f>
              <c:strCache>
                <c:ptCount val="1"/>
                <c:pt idx="0">
                  <c:v>Cuota de emisor por saldo rotativo</c:v>
                </c:pt>
              </c:strCache>
            </c:strRef>
          </c:tx>
          <c:dLbls>
            <c:dLbl>
              <c:idx val="0"/>
              <c:layout>
                <c:manualLayout>
                  <c:x val="4.0636473429951692E-2"/>
                  <c:y val="-1.652243589743589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0468-4A17-AFB8-9B1E3425C7E4}"/>
                </c:ext>
                <c:ext xmlns:c15="http://schemas.microsoft.com/office/drawing/2012/chart" uri="{CE6537A1-D6FC-4f65-9D91-7224C49458BB}">
                  <c15:layout/>
                </c:ext>
              </c:extLst>
            </c:dLbl>
            <c:dLbl>
              <c:idx val="1"/>
              <c:layout>
                <c:manualLayout>
                  <c:x val="4.9022342995169083E-2"/>
                  <c:y val="-7.247457264957264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0468-4A17-AFB8-9B1E3425C7E4}"/>
                </c:ext>
                <c:ext xmlns:c15="http://schemas.microsoft.com/office/drawing/2012/chart" uri="{CE6537A1-D6FC-4f65-9D91-7224C49458BB}">
                  <c15:layout/>
                </c:ext>
              </c:extLst>
            </c:dLbl>
            <c:dLbl>
              <c:idx val="2"/>
              <c:layout>
                <c:manualLayout>
                  <c:x val="-3.3200060386473433E-2"/>
                  <c:y val="-3.686752136752136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0468-4A17-AFB8-9B1E3425C7E4}"/>
                </c:ext>
                <c:ext xmlns:c15="http://schemas.microsoft.com/office/drawing/2012/chart" uri="{CE6537A1-D6FC-4f65-9D91-7224C49458BB}">
                  <c15:layout/>
                </c:ext>
              </c:extLst>
            </c:dLbl>
            <c:dLbl>
              <c:idx val="3"/>
              <c:layout>
                <c:manualLayout>
                  <c:x val="-9.1179951690821253E-3"/>
                  <c:y val="2.85051282051282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0468-4A17-AFB8-9B1E3425C7E4}"/>
                </c:ext>
                <c:ext xmlns:c15="http://schemas.microsoft.com/office/drawing/2012/chart" uri="{CE6537A1-D6FC-4f65-9D91-7224C49458BB}">
                  <c15:layout/>
                </c:ext>
              </c:extLst>
            </c:dLbl>
            <c:dLbl>
              <c:idx val="4"/>
              <c:layout>
                <c:manualLayout>
                  <c:x val="-1.5338164251207729E-3"/>
                  <c:y val="1.665940170940170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0468-4A17-AFB8-9B1E3425C7E4}"/>
                </c:ext>
                <c:ext xmlns:c15="http://schemas.microsoft.com/office/drawing/2012/chart" uri="{CE6537A1-D6FC-4f65-9D91-7224C49458BB}">
                  <c15:layout/>
                </c:ext>
              </c:extLst>
            </c:dLbl>
            <c:dLbl>
              <c:idx val="5"/>
              <c:layout>
                <c:manualLayout>
                  <c:x val="-4.1049758454106279E-2"/>
                  <c:y val="2.42297008547008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0468-4A17-AFB8-9B1E3425C7E4}"/>
                </c:ext>
                <c:ext xmlns:c15="http://schemas.microsoft.com/office/drawing/2012/chart" uri="{CE6537A1-D6FC-4f65-9D91-7224C49458BB}">
                  <c15:layout/>
                </c:ext>
              </c:extLst>
            </c:dLbl>
            <c:dLbl>
              <c:idx val="6"/>
              <c:layout>
                <c:manualLayout>
                  <c:x val="-6.2918478260869562E-2"/>
                  <c:y val="2.730811965811965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0468-4A17-AFB8-9B1E3425C7E4}"/>
                </c:ext>
                <c:ext xmlns:c15="http://schemas.microsoft.com/office/drawing/2012/chart" uri="{CE6537A1-D6FC-4f65-9D91-7224C49458BB}">
                  <c15:layout/>
                </c:ext>
              </c:extLst>
            </c:dLbl>
            <c:dLbl>
              <c:idx val="8"/>
              <c:layout>
                <c:manualLayout>
                  <c:x val="-0.12634371980676329"/>
                  <c:y val="3.23814102564102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0468-4A17-AFB8-9B1E3425C7E4}"/>
                </c:ext>
                <c:ext xmlns:c15="http://schemas.microsoft.com/office/drawing/2012/chart" uri="{CE6537A1-D6FC-4f65-9D91-7224C49458BB}">
                  <c15:layout/>
                </c:ext>
              </c:extLst>
            </c:dLbl>
            <c:dLbl>
              <c:idx val="9"/>
              <c:layout>
                <c:manualLayout>
                  <c:x val="-3.9109218276135858E-2"/>
                  <c:y val="1.50009243334504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0468-4A17-AFB8-9B1E3425C7E4}"/>
                </c:ext>
                <c:ext xmlns:c15="http://schemas.microsoft.com/office/drawing/2012/chart" uri="{CE6537A1-D6FC-4f65-9D91-7224C49458BB}">
                  <c15:layout/>
                </c:ext>
              </c:extLst>
            </c:dLbl>
            <c:dLbl>
              <c:idx val="11"/>
              <c:delete val="1"/>
              <c:extLst xmlns:c16r2="http://schemas.microsoft.com/office/drawing/2015/06/chart">
                <c:ext xmlns:c16="http://schemas.microsoft.com/office/drawing/2014/chart" uri="{C3380CC4-5D6E-409C-BE32-E72D297353CC}">
                  <c16:uniqueId val="{00000009-0468-4A17-AFB8-9B1E3425C7E4}"/>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A-0468-4A17-AFB8-9B1E3425C7E4}"/>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B-0468-4A17-AFB8-9B1E3425C7E4}"/>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C-0468-4A17-AFB8-9B1E3425C7E4}"/>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D-0468-4A17-AFB8-9B1E3425C7E4}"/>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E-0468-4A17-AFB8-9B1E3425C7E4}"/>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F-0468-4A17-AFB8-9B1E3425C7E4}"/>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0-0468-4A17-AFB8-9B1E3425C7E4}"/>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1-0468-4A17-AFB8-9B1E3425C7E4}"/>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2018'!$B$145:$B$159</c:f>
              <c:strCache>
                <c:ptCount val="15"/>
                <c:pt idx="0">
                  <c:v>Banco Pacífico</c:v>
                </c:pt>
                <c:pt idx="1">
                  <c:v>Banco Pichincha</c:v>
                </c:pt>
                <c:pt idx="2">
                  <c:v>Banco Diners club</c:v>
                </c:pt>
                <c:pt idx="3">
                  <c:v>Banco Guayaquil</c:v>
                </c:pt>
                <c:pt idx="4">
                  <c:v>Banco Bolivariano</c:v>
                </c:pt>
                <c:pt idx="5">
                  <c:v>Produbanco Grupo Promerica</c:v>
                </c:pt>
                <c:pt idx="6">
                  <c:v>Banco del Austro</c:v>
                </c:pt>
                <c:pt idx="7">
                  <c:v>Banco Internacional</c:v>
                </c:pt>
                <c:pt idx="8">
                  <c:v>Banco General Rumiñahui</c:v>
                </c:pt>
                <c:pt idx="9">
                  <c:v>Banco de Machala</c:v>
                </c:pt>
                <c:pt idx="10">
                  <c:v>Banco Solidario</c:v>
                </c:pt>
                <c:pt idx="11">
                  <c:v>Banco Amazonas</c:v>
                </c:pt>
                <c:pt idx="12">
                  <c:v>Banco de Loja</c:v>
                </c:pt>
                <c:pt idx="13">
                  <c:v>Banco Comercial de Manabí</c:v>
                </c:pt>
                <c:pt idx="14">
                  <c:v>Banco Procredit</c:v>
                </c:pt>
              </c:strCache>
            </c:strRef>
          </c:cat>
          <c:val>
            <c:numRef>
              <c:f>'Año 2018'!$P$145:$P$159</c:f>
              <c:numCache>
                <c:formatCode>0.00%</c:formatCode>
                <c:ptCount val="15"/>
                <c:pt idx="0">
                  <c:v>0.30930868231963465</c:v>
                </c:pt>
                <c:pt idx="1">
                  <c:v>0.16492644900889467</c:v>
                </c:pt>
                <c:pt idx="2">
                  <c:v>0.13272607048328322</c:v>
                </c:pt>
                <c:pt idx="3">
                  <c:v>0.11369613663650517</c:v>
                </c:pt>
                <c:pt idx="4">
                  <c:v>7.9269113261573293E-2</c:v>
                </c:pt>
                <c:pt idx="5">
                  <c:v>7.8532819111582011E-2</c:v>
                </c:pt>
                <c:pt idx="6">
                  <c:v>4.8114689848512547E-2</c:v>
                </c:pt>
                <c:pt idx="7">
                  <c:v>4.1601041889259588E-2</c:v>
                </c:pt>
                <c:pt idx="8">
                  <c:v>1.5729382752319103E-2</c:v>
                </c:pt>
                <c:pt idx="9">
                  <c:v>6.9530211515823623E-3</c:v>
                </c:pt>
                <c:pt idx="10">
                  <c:v>5.2915991705031803E-3</c:v>
                </c:pt>
                <c:pt idx="11">
                  <c:v>1.9447706853492784E-3</c:v>
                </c:pt>
                <c:pt idx="12">
                  <c:v>1.5172537423304754E-3</c:v>
                </c:pt>
                <c:pt idx="13">
                  <c:v>3.8896993867057391E-4</c:v>
                </c:pt>
                <c:pt idx="14">
                  <c:v>0</c:v>
                </c:pt>
              </c:numCache>
            </c:numRef>
          </c:val>
          <c:extLst xmlns:c16r2="http://schemas.microsoft.com/office/drawing/2015/06/chart">
            <c:ext xmlns:c16="http://schemas.microsoft.com/office/drawing/2014/chart" uri="{C3380CC4-5D6E-409C-BE32-E72D297353CC}">
              <c16:uniqueId val="{00000012-0468-4A17-AFB8-9B1E3425C7E4}"/>
            </c:ext>
          </c:extLst>
        </c:ser>
        <c:dLbls>
          <c:showLegendKey val="0"/>
          <c:showVal val="0"/>
          <c:showCatName val="1"/>
          <c:showSerName val="0"/>
          <c:showPercent val="1"/>
          <c:showBubbleSize val="0"/>
          <c:showLeaderLines val="1"/>
        </c:dLbls>
        <c:firstSliceAng val="321"/>
      </c:pieChart>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2018'!$P$189</c:f>
              <c:strCache>
                <c:ptCount val="1"/>
                <c:pt idx="0">
                  <c:v>Cuota de emisor por saldo diferido</c:v>
                </c:pt>
              </c:strCache>
            </c:strRef>
          </c:tx>
          <c:dLbls>
            <c:dLbl>
              <c:idx val="0"/>
              <c:layout>
                <c:manualLayout>
                  <c:x val="8.2282608695652178E-3"/>
                  <c:y val="8.553632478632479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13D-43D1-80FC-C6049ACB85BC}"/>
                </c:ext>
                <c:ext xmlns:c15="http://schemas.microsoft.com/office/drawing/2012/chart" uri="{CE6537A1-D6FC-4f65-9D91-7224C49458BB}">
                  <c15:layout/>
                </c:ext>
              </c:extLst>
            </c:dLbl>
            <c:dLbl>
              <c:idx val="1"/>
              <c:layout>
                <c:manualLayout>
                  <c:x val="2.9474637681159419E-3"/>
                  <c:y val="1.43591880341880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13D-43D1-80FC-C6049ACB85BC}"/>
                </c:ext>
                <c:ext xmlns:c15="http://schemas.microsoft.com/office/drawing/2012/chart" uri="{CE6537A1-D6FC-4f65-9D91-7224C49458BB}">
                  <c15:layout/>
                </c:ext>
              </c:extLst>
            </c:dLbl>
            <c:dLbl>
              <c:idx val="2"/>
              <c:layout>
                <c:manualLayout>
                  <c:x val="-5.2089794685990336E-2"/>
                  <c:y val="-5.465747863247863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13D-43D1-80FC-C6049ACB85BC}"/>
                </c:ext>
                <c:ext xmlns:c15="http://schemas.microsoft.com/office/drawing/2012/chart" uri="{CE6537A1-D6FC-4f65-9D91-7224C49458BB}">
                  <c15:layout/>
                </c:ext>
              </c:extLst>
            </c:dLbl>
            <c:dLbl>
              <c:idx val="3"/>
              <c:layout>
                <c:manualLayout>
                  <c:x val="-3.1687318840579709E-2"/>
                  <c:y val="-6.266752136752136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13D-43D1-80FC-C6049ACB85BC}"/>
                </c:ext>
                <c:ext xmlns:c15="http://schemas.microsoft.com/office/drawing/2012/chart" uri="{CE6537A1-D6FC-4f65-9D91-7224C49458BB}">
                  <c15:layout/>
                </c:ext>
              </c:extLst>
            </c:dLbl>
            <c:dLbl>
              <c:idx val="4"/>
              <c:layout>
                <c:manualLayout>
                  <c:x val="-2.5830132850241546E-2"/>
                  <c:y val="1.893333333333333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13D-43D1-80FC-C6049ACB85BC}"/>
                </c:ext>
                <c:ext xmlns:c15="http://schemas.microsoft.com/office/drawing/2012/chart" uri="{CE6537A1-D6FC-4f65-9D91-7224C49458BB}">
                  <c15:layout/>
                </c:ext>
              </c:extLst>
            </c:dLbl>
            <c:dLbl>
              <c:idx val="5"/>
              <c:layout>
                <c:manualLayout>
                  <c:x val="-5.1081159420289853E-2"/>
                  <c:y val="-3.1346153846153845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413D-43D1-80FC-C6049ACB85BC}"/>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6-413D-43D1-80FC-C6049ACB85BC}"/>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7-413D-43D1-80FC-C6049ACB85BC}"/>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8-413D-43D1-80FC-C6049ACB85BC}"/>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9-413D-43D1-80FC-C6049ACB85BC}"/>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A-413D-43D1-80FC-C6049ACB85BC}"/>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B-413D-43D1-80FC-C6049ACB85BC}"/>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C-413D-43D1-80FC-C6049ACB85BC}"/>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D-413D-43D1-80FC-C6049ACB85BC}"/>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E-413D-43D1-80FC-C6049ACB85BC}"/>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F-413D-43D1-80FC-C6049ACB85BC}"/>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2018'!$B$190:$B$204</c:f>
              <c:strCache>
                <c:ptCount val="15"/>
                <c:pt idx="0">
                  <c:v>Banco Diners club</c:v>
                </c:pt>
                <c:pt idx="1">
                  <c:v>Banco Pacífico</c:v>
                </c:pt>
                <c:pt idx="2">
                  <c:v>Banco Pichincha</c:v>
                </c:pt>
                <c:pt idx="3">
                  <c:v>Banco Guayaquil</c:v>
                </c:pt>
                <c:pt idx="4">
                  <c:v>Banco Solidario</c:v>
                </c:pt>
                <c:pt idx="5">
                  <c:v>Produbanco Grupo Promerica</c:v>
                </c:pt>
                <c:pt idx="6">
                  <c:v>Banco del Austro</c:v>
                </c:pt>
                <c:pt idx="7">
                  <c:v>Banco Internacional</c:v>
                </c:pt>
                <c:pt idx="8">
                  <c:v>Banco Bolivariano</c:v>
                </c:pt>
                <c:pt idx="9">
                  <c:v>Banco General Rumiñahui</c:v>
                </c:pt>
                <c:pt idx="10">
                  <c:v>Banco de Machala</c:v>
                </c:pt>
                <c:pt idx="11">
                  <c:v>Banco de Loja</c:v>
                </c:pt>
                <c:pt idx="12">
                  <c:v>Banco Amazonas</c:v>
                </c:pt>
                <c:pt idx="13">
                  <c:v>Banco Comercial de Manabí</c:v>
                </c:pt>
                <c:pt idx="14">
                  <c:v>Banco Procredit</c:v>
                </c:pt>
              </c:strCache>
            </c:strRef>
          </c:cat>
          <c:val>
            <c:numRef>
              <c:f>'Año 2018'!$P$190:$P$204</c:f>
              <c:numCache>
                <c:formatCode>0.00%</c:formatCode>
                <c:ptCount val="15"/>
                <c:pt idx="0">
                  <c:v>0.38761022864644773</c:v>
                </c:pt>
                <c:pt idx="1">
                  <c:v>0.20126165064991572</c:v>
                </c:pt>
                <c:pt idx="2">
                  <c:v>0.1101234945418519</c:v>
                </c:pt>
                <c:pt idx="3">
                  <c:v>6.89737805434113E-2</c:v>
                </c:pt>
                <c:pt idx="4">
                  <c:v>6.7616616758629455E-2</c:v>
                </c:pt>
                <c:pt idx="5">
                  <c:v>5.2650273950697254E-2</c:v>
                </c:pt>
                <c:pt idx="6">
                  <c:v>4.17420728955189E-2</c:v>
                </c:pt>
                <c:pt idx="7">
                  <c:v>3.72790905005791E-2</c:v>
                </c:pt>
                <c:pt idx="8">
                  <c:v>1.833319376735508E-2</c:v>
                </c:pt>
                <c:pt idx="9">
                  <c:v>8.0680743586034765E-3</c:v>
                </c:pt>
                <c:pt idx="10">
                  <c:v>2.8459262772939213E-3</c:v>
                </c:pt>
                <c:pt idx="11">
                  <c:v>1.5504821140807162E-3</c:v>
                </c:pt>
                <c:pt idx="12">
                  <c:v>1.1155433728821842E-3</c:v>
                </c:pt>
                <c:pt idx="13">
                  <c:v>8.2957162273293702E-4</c:v>
                </c:pt>
                <c:pt idx="14">
                  <c:v>0</c:v>
                </c:pt>
              </c:numCache>
            </c:numRef>
          </c:val>
          <c:extLst xmlns:c16r2="http://schemas.microsoft.com/office/drawing/2015/06/chart">
            <c:ext xmlns:c16="http://schemas.microsoft.com/office/drawing/2014/chart" uri="{C3380CC4-5D6E-409C-BE32-E72D297353CC}">
              <c16:uniqueId val="{00000010-413D-43D1-80FC-C6049ACB85B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2018'!$P$234</c:f>
              <c:strCache>
                <c:ptCount val="1"/>
                <c:pt idx="0">
                  <c:v>Cuota de emisor por saldo total</c:v>
                </c:pt>
              </c:strCache>
            </c:strRef>
          </c:tx>
          <c:dPt>
            <c:idx val="0"/>
            <c:bubble3D val="0"/>
            <c:extLst xmlns:c16r2="http://schemas.microsoft.com/office/drawing/2015/06/chart">
              <c:ext xmlns:c16="http://schemas.microsoft.com/office/drawing/2014/chart" uri="{C3380CC4-5D6E-409C-BE32-E72D297353CC}">
                <c16:uniqueId val="{00000000-8B41-4830-8E53-1AF4464A96C1}"/>
              </c:ext>
            </c:extLst>
          </c:dPt>
          <c:dPt>
            <c:idx val="1"/>
            <c:bubble3D val="0"/>
            <c:extLst xmlns:c16r2="http://schemas.microsoft.com/office/drawing/2015/06/chart">
              <c:ext xmlns:c16="http://schemas.microsoft.com/office/drawing/2014/chart" uri="{C3380CC4-5D6E-409C-BE32-E72D297353CC}">
                <c16:uniqueId val="{00000001-8B41-4830-8E53-1AF4464A96C1}"/>
              </c:ext>
            </c:extLst>
          </c:dPt>
          <c:dPt>
            <c:idx val="2"/>
            <c:bubble3D val="0"/>
            <c:extLst xmlns:c16r2="http://schemas.microsoft.com/office/drawing/2015/06/chart">
              <c:ext xmlns:c16="http://schemas.microsoft.com/office/drawing/2014/chart" uri="{C3380CC4-5D6E-409C-BE32-E72D297353CC}">
                <c16:uniqueId val="{00000002-8B41-4830-8E53-1AF4464A96C1}"/>
              </c:ext>
            </c:extLst>
          </c:dPt>
          <c:dPt>
            <c:idx val="3"/>
            <c:bubble3D val="0"/>
            <c:extLst xmlns:c16r2="http://schemas.microsoft.com/office/drawing/2015/06/chart">
              <c:ext xmlns:c16="http://schemas.microsoft.com/office/drawing/2014/chart" uri="{C3380CC4-5D6E-409C-BE32-E72D297353CC}">
                <c16:uniqueId val="{00000003-8B41-4830-8E53-1AF4464A96C1}"/>
              </c:ext>
            </c:extLst>
          </c:dPt>
          <c:dLbls>
            <c:dLbl>
              <c:idx val="0"/>
              <c:layout>
                <c:manualLayout>
                  <c:x val="5.3437318840579708E-2"/>
                  <c:y val="7.250790598290597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8B41-4830-8E53-1AF4464A96C1}"/>
                </c:ext>
                <c:ext xmlns:c15="http://schemas.microsoft.com/office/drawing/2012/chart" uri="{CE6537A1-D6FC-4f65-9D91-7224C49458BB}">
                  <c15:layout/>
                </c:ext>
              </c:extLst>
            </c:dLbl>
            <c:dLbl>
              <c:idx val="1"/>
              <c:layout>
                <c:manualLayout>
                  <c:x val="2.434855072463768E-2"/>
                  <c:y val="-8.467008547008547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8B41-4830-8E53-1AF4464A96C1}"/>
                </c:ext>
                <c:ext xmlns:c15="http://schemas.microsoft.com/office/drawing/2012/chart" uri="{CE6537A1-D6FC-4f65-9D91-7224C49458BB}">
                  <c15:layout/>
                </c:ext>
              </c:extLst>
            </c:dLbl>
            <c:dLbl>
              <c:idx val="2"/>
              <c:layout>
                <c:manualLayout>
                  <c:x val="-8.4750603864734306E-2"/>
                  <c:y val="-1.419893162393162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8B41-4830-8E53-1AF4464A96C1}"/>
                </c:ext>
                <c:ext xmlns:c15="http://schemas.microsoft.com/office/drawing/2012/chart" uri="{CE6537A1-D6FC-4f65-9D91-7224C49458BB}">
                  <c15:layout/>
                </c:ext>
              </c:extLst>
            </c:dLbl>
            <c:dLbl>
              <c:idx val="3"/>
              <c:layout>
                <c:manualLayout>
                  <c:x val="-1.330012077294686E-2"/>
                  <c:y val="-1.25628205128205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8B41-4830-8E53-1AF4464A96C1}"/>
                </c:ext>
                <c:ext xmlns:c15="http://schemas.microsoft.com/office/drawing/2012/chart" uri="{CE6537A1-D6FC-4f65-9D91-7224C49458BB}">
                  <c15:layout/>
                </c:ext>
              </c:extLst>
            </c:dLbl>
            <c:dLbl>
              <c:idx val="4"/>
              <c:layout>
                <c:manualLayout>
                  <c:x val="-2.1917874396135267E-2"/>
                  <c:y val="4.008269230769230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8B41-4830-8E53-1AF4464A96C1}"/>
                </c:ext>
                <c:ext xmlns:c15="http://schemas.microsoft.com/office/drawing/2012/chart" uri="{CE6537A1-D6FC-4f65-9D91-7224C49458BB}">
                  <c15:layout/>
                </c:ext>
              </c:extLst>
            </c:dLbl>
            <c:dLbl>
              <c:idx val="9"/>
              <c:layout>
                <c:manualLayout>
                  <c:x val="7.7924275362318843E-2"/>
                  <c:y val="-1.74711538461538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8B41-4830-8E53-1AF4464A96C1}"/>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6-8B41-4830-8E53-1AF4464A96C1}"/>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7-8B41-4830-8E53-1AF4464A96C1}"/>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8-8B41-4830-8E53-1AF4464A96C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9-8B41-4830-8E53-1AF4464A96C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A-8B41-4830-8E53-1AF4464A96C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B-8B41-4830-8E53-1AF4464A96C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C-8B41-4830-8E53-1AF4464A96C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D-8B41-4830-8E53-1AF4464A96C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E-8B41-4830-8E53-1AF4464A96C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F-8B41-4830-8E53-1AF4464A96C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2018'!$B$235:$B$249</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de Loja</c:v>
                </c:pt>
                <c:pt idx="12">
                  <c:v>Banco Amazonas</c:v>
                </c:pt>
                <c:pt idx="13">
                  <c:v>Banco Comercial de Manabí</c:v>
                </c:pt>
                <c:pt idx="14">
                  <c:v>Banco Procredit</c:v>
                </c:pt>
              </c:strCache>
            </c:strRef>
          </c:cat>
          <c:val>
            <c:numRef>
              <c:f>'Año 2018'!$P$235:$P$249</c:f>
              <c:numCache>
                <c:formatCode>0.00%</c:formatCode>
                <c:ptCount val="15"/>
                <c:pt idx="0">
                  <c:v>0.29318636347659749</c:v>
                </c:pt>
                <c:pt idx="1">
                  <c:v>0.24100955174283159</c:v>
                </c:pt>
                <c:pt idx="2">
                  <c:v>0.12988422525184926</c:v>
                </c:pt>
                <c:pt idx="3">
                  <c:v>9.3183351413521076E-2</c:v>
                </c:pt>
                <c:pt idx="4">
                  <c:v>6.1975146795109091E-2</c:v>
                </c:pt>
                <c:pt idx="5">
                  <c:v>4.55037432790431E-2</c:v>
                </c:pt>
                <c:pt idx="6">
                  <c:v>4.2600560917338645E-2</c:v>
                </c:pt>
                <c:pt idx="7">
                  <c:v>3.741519459041704E-2</c:v>
                </c:pt>
                <c:pt idx="8">
                  <c:v>3.5957425326744764E-2</c:v>
                </c:pt>
                <c:pt idx="9">
                  <c:v>1.1195019250411258E-2</c:v>
                </c:pt>
                <c:pt idx="10">
                  <c:v>4.6040242227390806E-3</c:v>
                </c:pt>
                <c:pt idx="11">
                  <c:v>1.4580570260256077E-3</c:v>
                </c:pt>
                <c:pt idx="12">
                  <c:v>1.4419388325510553E-3</c:v>
                </c:pt>
                <c:pt idx="13">
                  <c:v>5.8539787482088162E-4</c:v>
                </c:pt>
                <c:pt idx="14">
                  <c:v>0</c:v>
                </c:pt>
              </c:numCache>
            </c:numRef>
          </c:val>
          <c:extLst xmlns:c16r2="http://schemas.microsoft.com/office/drawing/2015/06/chart">
            <c:ext xmlns:c16="http://schemas.microsoft.com/office/drawing/2014/chart" uri="{C3380CC4-5D6E-409C-BE32-E72D297353CC}">
              <c16:uniqueId val="{00000010-8B41-4830-8E53-1AF4464A96C1}"/>
            </c:ext>
          </c:extLst>
        </c:ser>
        <c:dLbls>
          <c:showLegendKey val="0"/>
          <c:showVal val="0"/>
          <c:showCatName val="1"/>
          <c:showSerName val="0"/>
          <c:showPercent val="1"/>
          <c:showBubbleSize val="0"/>
          <c:showLeaderLines val="1"/>
        </c:dLbls>
        <c:firstSliceAng val="334"/>
      </c:pieChart>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2018'!$P$280</c:f>
              <c:strCache>
                <c:ptCount val="1"/>
                <c:pt idx="0">
                  <c:v>Cuota de emisor por saldo en mora</c:v>
                </c:pt>
              </c:strCache>
            </c:strRef>
          </c:tx>
          <c:dLbls>
            <c:dLbl>
              <c:idx val="0"/>
              <c:layout>
                <c:manualLayout>
                  <c:x val="3.9160144927536229E-2"/>
                  <c:y val="4.771794871794871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665-4D3F-8310-8A766ED220CB}"/>
                </c:ext>
                <c:ext xmlns:c15="http://schemas.microsoft.com/office/drawing/2012/chart" uri="{CE6537A1-D6FC-4f65-9D91-7224C49458BB}">
                  <c15:layout/>
                </c:ext>
              </c:extLst>
            </c:dLbl>
            <c:dLbl>
              <c:idx val="1"/>
              <c:layout>
                <c:manualLayout>
                  <c:x val="4.4994323671497582E-2"/>
                  <c:y val="-0.1287032051282051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665-4D3F-8310-8A766ED220CB}"/>
                </c:ext>
                <c:ext xmlns:c15="http://schemas.microsoft.com/office/drawing/2012/chart" uri="{CE6537A1-D6FC-4f65-9D91-7224C49458BB}">
                  <c15:layout/>
                </c:ext>
              </c:extLst>
            </c:dLbl>
            <c:dLbl>
              <c:idx val="2"/>
              <c:layout>
                <c:manualLayout>
                  <c:x val="-0.16190809178743962"/>
                  <c:y val="-2.467799145299145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A665-4D3F-8310-8A766ED220CB}"/>
                </c:ext>
                <c:ext xmlns:c15="http://schemas.microsoft.com/office/drawing/2012/chart" uri="{CE6537A1-D6FC-4f65-9D91-7224C49458BB}">
                  <c15:layout/>
                </c:ext>
              </c:extLst>
            </c:dLbl>
            <c:dLbl>
              <c:idx val="3"/>
              <c:layout>
                <c:manualLayout>
                  <c:x val="-3.8668236714975844E-2"/>
                  <c:y val="-9.611901709401710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A665-4D3F-8310-8A766ED220CB}"/>
                </c:ext>
                <c:ext xmlns:c15="http://schemas.microsoft.com/office/drawing/2012/chart" uri="{CE6537A1-D6FC-4f65-9D91-7224C49458BB}">
                  <c15:layout/>
                </c:ext>
              </c:extLst>
            </c:dLbl>
            <c:dLbl>
              <c:idx val="4"/>
              <c:layout>
                <c:manualLayout>
                  <c:x val="-0.10177595052486679"/>
                  <c:y val="2.91227889746050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A665-4D3F-8310-8A766ED220CB}"/>
                </c:ext>
                <c:ext xmlns:c15="http://schemas.microsoft.com/office/drawing/2012/chart" uri="{CE6537A1-D6FC-4f65-9D91-7224C49458BB}">
                  <c15:layout/>
                </c:ext>
              </c:extLst>
            </c:dLbl>
            <c:dLbl>
              <c:idx val="5"/>
              <c:layout>
                <c:manualLayout>
                  <c:x val="-8.6187379227053135E-2"/>
                  <c:y val="5.479893162393162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A665-4D3F-8310-8A766ED220CB}"/>
                </c:ext>
                <c:ext xmlns:c15="http://schemas.microsoft.com/office/drawing/2012/chart" uri="{CE6537A1-D6FC-4f65-9D91-7224C49458BB}">
                  <c15:layout/>
                </c:ext>
              </c:extLst>
            </c:dLbl>
            <c:dLbl>
              <c:idx val="6"/>
              <c:layout>
                <c:manualLayout>
                  <c:x val="-2.0915700483091788E-2"/>
                  <c:y val="1.672991452991453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A665-4D3F-8310-8A766ED220CB}"/>
                </c:ext>
                <c:ext xmlns:c15="http://schemas.microsoft.com/office/drawing/2012/chart" uri="{CE6537A1-D6FC-4f65-9D91-7224C49458BB}">
                  <c15:layout/>
                </c:ext>
              </c:extLst>
            </c:dLbl>
            <c:dLbl>
              <c:idx val="8"/>
              <c:delete val="1"/>
              <c:extLst xmlns:c16r2="http://schemas.microsoft.com/office/drawing/2015/06/chart">
                <c:ext xmlns:c16="http://schemas.microsoft.com/office/drawing/2014/chart" uri="{C3380CC4-5D6E-409C-BE32-E72D297353CC}">
                  <c16:uniqueId val="{00000007-A665-4D3F-8310-8A766ED220CB}"/>
                </c:ext>
                <c:ext xmlns:c15="http://schemas.microsoft.com/office/drawing/2012/chart" uri="{CE6537A1-D6FC-4f65-9D91-7224C49458BB}"/>
              </c:extLst>
            </c:dLbl>
            <c:dLbl>
              <c:idx val="9"/>
              <c:delete val="1"/>
              <c:extLst xmlns:c16r2="http://schemas.microsoft.com/office/drawing/2015/06/chart">
                <c:ext xmlns:c16="http://schemas.microsoft.com/office/drawing/2014/chart" uri="{C3380CC4-5D6E-409C-BE32-E72D297353CC}">
                  <c16:uniqueId val="{00000008-A665-4D3F-8310-8A766ED220CB}"/>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9-A665-4D3F-8310-8A766ED220CB}"/>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A665-4D3F-8310-8A766ED220CB}"/>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A665-4D3F-8310-8A766ED220CB}"/>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A665-4D3F-8310-8A766ED220CB}"/>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A665-4D3F-8310-8A766ED220CB}"/>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A665-4D3F-8310-8A766ED220CB}"/>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A665-4D3F-8310-8A766ED220CB}"/>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A665-4D3F-8310-8A766ED220CB}"/>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A665-4D3F-8310-8A766ED220CB}"/>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A665-4D3F-8310-8A766ED220CB}"/>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2018'!$B$281:$B$295</c:f>
              <c:strCache>
                <c:ptCount val="15"/>
                <c:pt idx="0">
                  <c:v>Banco del Austro</c:v>
                </c:pt>
                <c:pt idx="1">
                  <c:v>Banco Guayaquil</c:v>
                </c:pt>
                <c:pt idx="2">
                  <c:v>Banco Solidario</c:v>
                </c:pt>
                <c:pt idx="3">
                  <c:v>Banco Pacífico</c:v>
                </c:pt>
                <c:pt idx="4">
                  <c:v>Banco Diners club</c:v>
                </c:pt>
                <c:pt idx="5">
                  <c:v>Banco Pichincha</c:v>
                </c:pt>
                <c:pt idx="6">
                  <c:v>Banco Internacional</c:v>
                </c:pt>
                <c:pt idx="7">
                  <c:v>Banco General Rumiñahui</c:v>
                </c:pt>
                <c:pt idx="8">
                  <c:v>Banco de Loja</c:v>
                </c:pt>
                <c:pt idx="9">
                  <c:v>Produbanco Grupo Promerica</c:v>
                </c:pt>
                <c:pt idx="10">
                  <c:v>Banco Amazonas</c:v>
                </c:pt>
                <c:pt idx="11">
                  <c:v>Banco Comercial de Manabí</c:v>
                </c:pt>
                <c:pt idx="12">
                  <c:v>Banco de Machala</c:v>
                </c:pt>
                <c:pt idx="13">
                  <c:v>Banco Bolivariano</c:v>
                </c:pt>
                <c:pt idx="14">
                  <c:v>Banco Procredit</c:v>
                </c:pt>
              </c:strCache>
            </c:strRef>
          </c:cat>
          <c:val>
            <c:numRef>
              <c:f>'Año 2018'!$P$281:$P$295</c:f>
              <c:numCache>
                <c:formatCode>0.00%</c:formatCode>
                <c:ptCount val="15"/>
                <c:pt idx="0">
                  <c:v>0.31905626880450794</c:v>
                </c:pt>
                <c:pt idx="1">
                  <c:v>0.24500454736559635</c:v>
                </c:pt>
                <c:pt idx="2">
                  <c:v>0.14505459232527465</c:v>
                </c:pt>
                <c:pt idx="3">
                  <c:v>0.10219585361906679</c:v>
                </c:pt>
                <c:pt idx="4">
                  <c:v>8.7534756892468077E-2</c:v>
                </c:pt>
                <c:pt idx="5">
                  <c:v>4.5666666181681338E-2</c:v>
                </c:pt>
                <c:pt idx="6">
                  <c:v>2.3923794936486876E-2</c:v>
                </c:pt>
                <c:pt idx="7">
                  <c:v>1.1023977927547208E-2</c:v>
                </c:pt>
                <c:pt idx="8">
                  <c:v>6.4768360280782642E-3</c:v>
                </c:pt>
                <c:pt idx="9">
                  <c:v>6.0822259348323809E-3</c:v>
                </c:pt>
                <c:pt idx="10">
                  <c:v>5.0021434612033035E-3</c:v>
                </c:pt>
                <c:pt idx="11">
                  <c:v>1.7126517265993926E-3</c:v>
                </c:pt>
                <c:pt idx="12">
                  <c:v>7.2565551049382448E-4</c:v>
                </c:pt>
                <c:pt idx="13">
                  <c:v>5.4002928616366593E-4</c:v>
                </c:pt>
                <c:pt idx="14">
                  <c:v>0</c:v>
                </c:pt>
              </c:numCache>
            </c:numRef>
          </c:val>
          <c:extLst xmlns:c16r2="http://schemas.microsoft.com/office/drawing/2015/06/chart">
            <c:ext xmlns:c16="http://schemas.microsoft.com/office/drawing/2014/chart" uri="{C3380CC4-5D6E-409C-BE32-E72D297353CC}">
              <c16:uniqueId val="{00000013-A665-4D3F-8310-8A766ED220C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2018'!$P$434</c:f>
              <c:strCache>
                <c:ptCount val="1"/>
                <c:pt idx="0">
                  <c:v>Cuota de marca por número de tarjeta de crédito</c:v>
                </c:pt>
              </c:strCache>
            </c:strRef>
          </c:tx>
          <c:dPt>
            <c:idx val="0"/>
            <c:bubble3D val="0"/>
            <c:extLst xmlns:c16r2="http://schemas.microsoft.com/office/drawing/2015/06/chart">
              <c:ext xmlns:c16="http://schemas.microsoft.com/office/drawing/2014/chart" uri="{C3380CC4-5D6E-409C-BE32-E72D297353CC}">
                <c16:uniqueId val="{00000000-9C3B-4A12-B0FC-037445F38357}"/>
              </c:ext>
            </c:extLst>
          </c:dPt>
          <c:dPt>
            <c:idx val="1"/>
            <c:bubble3D val="0"/>
            <c:extLst xmlns:c16r2="http://schemas.microsoft.com/office/drawing/2015/06/chart">
              <c:ext xmlns:c16="http://schemas.microsoft.com/office/drawing/2014/chart" uri="{C3380CC4-5D6E-409C-BE32-E72D297353CC}">
                <c16:uniqueId val="{00000001-9C3B-4A12-B0FC-037445F38357}"/>
              </c:ext>
            </c:extLst>
          </c:dPt>
          <c:dPt>
            <c:idx val="2"/>
            <c:bubble3D val="0"/>
            <c:extLst xmlns:c16r2="http://schemas.microsoft.com/office/drawing/2015/06/chart">
              <c:ext xmlns:c16="http://schemas.microsoft.com/office/drawing/2014/chart" uri="{C3380CC4-5D6E-409C-BE32-E72D297353CC}">
                <c16:uniqueId val="{00000002-9C3B-4A12-B0FC-037445F38357}"/>
              </c:ext>
            </c:extLst>
          </c:dPt>
          <c:dPt>
            <c:idx val="3"/>
            <c:bubble3D val="0"/>
            <c:extLst xmlns:c16r2="http://schemas.microsoft.com/office/drawing/2015/06/chart">
              <c:ext xmlns:c16="http://schemas.microsoft.com/office/drawing/2014/chart" uri="{C3380CC4-5D6E-409C-BE32-E72D297353CC}">
                <c16:uniqueId val="{00000003-9C3B-4A12-B0FC-037445F38357}"/>
              </c:ext>
            </c:extLst>
          </c:dPt>
          <c:dPt>
            <c:idx val="4"/>
            <c:bubble3D val="0"/>
            <c:extLst xmlns:c16r2="http://schemas.microsoft.com/office/drawing/2015/06/chart">
              <c:ext xmlns:c16="http://schemas.microsoft.com/office/drawing/2014/chart" uri="{C3380CC4-5D6E-409C-BE32-E72D297353CC}">
                <c16:uniqueId val="{00000004-9C3B-4A12-B0FC-037445F38357}"/>
              </c:ext>
            </c:extLst>
          </c:dPt>
          <c:dPt>
            <c:idx val="5"/>
            <c:bubble3D val="0"/>
            <c:extLst xmlns:c16r2="http://schemas.microsoft.com/office/drawing/2015/06/chart">
              <c:ext xmlns:c16="http://schemas.microsoft.com/office/drawing/2014/chart" uri="{C3380CC4-5D6E-409C-BE32-E72D297353CC}">
                <c16:uniqueId val="{00000005-9C3B-4A12-B0FC-037445F38357}"/>
              </c:ext>
            </c:extLst>
          </c:dPt>
          <c:dLbls>
            <c:dLbl>
              <c:idx val="0"/>
              <c:layout>
                <c:manualLayout>
                  <c:x val="1.7779710144927536E-2"/>
                  <c:y val="-6.436410256410256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C3B-4A12-B0FC-037445F38357}"/>
                </c:ext>
                <c:ext xmlns:c15="http://schemas.microsoft.com/office/drawing/2012/chart" uri="{CE6537A1-D6FC-4f65-9D91-7224C49458BB}">
                  <c15:layout/>
                </c:ext>
              </c:extLst>
            </c:dLbl>
            <c:dLbl>
              <c:idx val="1"/>
              <c:layout>
                <c:manualLayout>
                  <c:x val="-6.3792451690821261E-2"/>
                  <c:y val="-6.21064102564102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C3B-4A12-B0FC-037445F38357}"/>
                </c:ext>
                <c:ext xmlns:c15="http://schemas.microsoft.com/office/drawing/2012/chart" uri="{CE6537A1-D6FC-4f65-9D91-7224C49458BB}">
                  <c15:layout/>
                </c:ext>
              </c:extLst>
            </c:dLbl>
            <c:dLbl>
              <c:idx val="2"/>
              <c:layout>
                <c:manualLayout>
                  <c:x val="-1.5707729468599034E-3"/>
                  <c:y val="2.334914529914530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C3B-4A12-B0FC-037445F38357}"/>
                </c:ext>
                <c:ext xmlns:c15="http://schemas.microsoft.com/office/drawing/2012/chart" uri="{CE6537A1-D6FC-4f65-9D91-7224C49458BB}">
                  <c15:layout/>
                </c:ext>
              </c:extLst>
            </c:dLbl>
            <c:dLbl>
              <c:idx val="3"/>
              <c:layout>
                <c:manualLayout>
                  <c:x val="-3.1342874396135263E-2"/>
                  <c:y val="-1.938461538461538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C3B-4A12-B0FC-037445F38357}"/>
                </c:ext>
                <c:ext xmlns:c15="http://schemas.microsoft.com/office/drawing/2012/chart" uri="{CE6537A1-D6FC-4f65-9D91-7224C49458BB}">
                  <c15:layout/>
                </c:ext>
              </c:extLst>
            </c:dLbl>
            <c:dLbl>
              <c:idx val="4"/>
              <c:layout>
                <c:manualLayout>
                  <c:x val="-4.5283333333333335E-2"/>
                  <c:y val="-1.22085470085470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9C3B-4A12-B0FC-037445F38357}"/>
                </c:ext>
                <c:ext xmlns:c15="http://schemas.microsoft.com/office/drawing/2012/chart" uri="{CE6537A1-D6FC-4f65-9D91-7224C49458BB}">
                  <c15:layout/>
                </c:ext>
              </c:extLst>
            </c:dLbl>
            <c:dLbl>
              <c:idx val="5"/>
              <c:layout>
                <c:manualLayout>
                  <c:x val="-1.6540398550724637E-2"/>
                  <c:y val="-6.861111111111111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9C3B-4A12-B0FC-037445F38357}"/>
                </c:ext>
                <c:ext xmlns:c15="http://schemas.microsoft.com/office/drawing/2012/chart" uri="{CE6537A1-D6FC-4f65-9D91-7224C49458BB}">
                  <c15:layout/>
                </c:ext>
              </c:extLst>
            </c:dLbl>
            <c:dLbl>
              <c:idx val="6"/>
              <c:delete val="1"/>
              <c:extLst xmlns:c16r2="http://schemas.microsoft.com/office/drawing/2015/06/chart">
                <c:ext xmlns:c16="http://schemas.microsoft.com/office/drawing/2014/chart" uri="{C3380CC4-5D6E-409C-BE32-E72D297353CC}">
                  <c16:uniqueId val="{00000006-9C3B-4A12-B0FC-037445F38357}"/>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7-9C3B-4A12-B0FC-037445F38357}"/>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2018'!$B$435:$B$442</c:f>
              <c:strCache>
                <c:ptCount val="8"/>
                <c:pt idx="0">
                  <c:v>Visa</c:v>
                </c:pt>
                <c:pt idx="1">
                  <c:v>Mastercard</c:v>
                </c:pt>
                <c:pt idx="2">
                  <c:v>Diners Club</c:v>
                </c:pt>
                <c:pt idx="3">
                  <c:v>American Express</c:v>
                </c:pt>
                <c:pt idx="4">
                  <c:v>Alía</c:v>
                </c:pt>
                <c:pt idx="5">
                  <c:v>Discover</c:v>
                </c:pt>
                <c:pt idx="6">
                  <c:v>Otras marcas</c:v>
                </c:pt>
                <c:pt idx="7">
                  <c:v>Cuota fácil</c:v>
                </c:pt>
              </c:strCache>
            </c:strRef>
          </c:cat>
          <c:val>
            <c:numRef>
              <c:f>'Año 2018'!$P$435:$P$442</c:f>
              <c:numCache>
                <c:formatCode>0.00%</c:formatCode>
                <c:ptCount val="8"/>
                <c:pt idx="0">
                  <c:v>0.46305896637506477</c:v>
                </c:pt>
                <c:pt idx="1">
                  <c:v>0.287459628771916</c:v>
                </c:pt>
                <c:pt idx="2">
                  <c:v>9.9046233360692154E-2</c:v>
                </c:pt>
                <c:pt idx="3">
                  <c:v>7.0722118821659935E-2</c:v>
                </c:pt>
                <c:pt idx="4">
                  <c:v>4.4397775207214378E-2</c:v>
                </c:pt>
                <c:pt idx="5">
                  <c:v>2.9929796227810529E-2</c:v>
                </c:pt>
                <c:pt idx="6">
                  <c:v>5.2080692863660256E-3</c:v>
                </c:pt>
                <c:pt idx="7">
                  <c:v>1.7741194927603222E-4</c:v>
                </c:pt>
              </c:numCache>
            </c:numRef>
          </c:val>
          <c:extLst xmlns:c16r2="http://schemas.microsoft.com/office/drawing/2015/06/chart">
            <c:ext xmlns:c16="http://schemas.microsoft.com/office/drawing/2014/chart" uri="{C3380CC4-5D6E-409C-BE32-E72D297353CC}">
              <c16:uniqueId val="{00000008-9C3B-4A12-B0FC-037445F3835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2018'!$P$472</c:f>
              <c:strCache>
                <c:ptCount val="1"/>
                <c:pt idx="0">
                  <c:v>Cuota de marca por saldo corriente</c:v>
                </c:pt>
              </c:strCache>
            </c:strRef>
          </c:tx>
          <c:dLbls>
            <c:dLbl>
              <c:idx val="0"/>
              <c:layout>
                <c:manualLayout>
                  <c:x val="8.3356400966183575E-2"/>
                  <c:y val="-8.906837606837607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0AC2-42DF-8ED6-721097754468}"/>
                </c:ext>
                <c:ext xmlns:c15="http://schemas.microsoft.com/office/drawing/2012/chart" uri="{CE6537A1-D6FC-4f65-9D91-7224C49458BB}">
                  <c15:layout/>
                </c:ext>
              </c:extLst>
            </c:dLbl>
            <c:dLbl>
              <c:idx val="1"/>
              <c:layout>
                <c:manualLayout>
                  <c:x val="-7.5596799516908217E-2"/>
                  <c:y val="9.28290598290598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0AC2-42DF-8ED6-721097754468}"/>
                </c:ext>
                <c:ext xmlns:c15="http://schemas.microsoft.com/office/drawing/2012/chart" uri="{CE6537A1-D6FC-4f65-9D91-7224C49458BB}">
                  <c15:layout/>
                </c:ext>
              </c:extLst>
            </c:dLbl>
            <c:dLbl>
              <c:idx val="2"/>
              <c:layout>
                <c:manualLayout>
                  <c:x val="-9.7652777777777783E-2"/>
                  <c:y val="5.774145299145299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0AC2-42DF-8ED6-721097754468}"/>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3-0AC2-42DF-8ED6-721097754468}"/>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4-0AC2-42DF-8ED6-721097754468}"/>
                </c:ext>
                <c:ext xmlns:c15="http://schemas.microsoft.com/office/drawing/2012/chart" uri="{CE6537A1-D6FC-4f65-9D91-7224C49458BB}"/>
              </c:extLst>
            </c:dLbl>
            <c:dLbl>
              <c:idx val="5"/>
              <c:delete val="1"/>
              <c:extLst xmlns:c16r2="http://schemas.microsoft.com/office/drawing/2015/06/chart">
                <c:ext xmlns:c16="http://schemas.microsoft.com/office/drawing/2014/chart" uri="{C3380CC4-5D6E-409C-BE32-E72D297353CC}">
                  <c16:uniqueId val="{00000005-0AC2-42DF-8ED6-721097754468}"/>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6-0AC2-42DF-8ED6-721097754468}"/>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7-0AC2-42DF-8ED6-721097754468}"/>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2018'!$B$473:$B$480</c:f>
              <c:strCache>
                <c:ptCount val="8"/>
                <c:pt idx="0">
                  <c:v>Diners Club</c:v>
                </c:pt>
                <c:pt idx="1">
                  <c:v>American Express</c:v>
                </c:pt>
                <c:pt idx="2">
                  <c:v>Alía</c:v>
                </c:pt>
                <c:pt idx="3">
                  <c:v>Visa</c:v>
                </c:pt>
                <c:pt idx="4">
                  <c:v>Mastercard</c:v>
                </c:pt>
                <c:pt idx="5">
                  <c:v>Cuota fácil</c:v>
                </c:pt>
                <c:pt idx="6">
                  <c:v>Otras marcas</c:v>
                </c:pt>
                <c:pt idx="7">
                  <c:v>Discover</c:v>
                </c:pt>
              </c:strCache>
            </c:strRef>
          </c:cat>
          <c:val>
            <c:numRef>
              <c:f>'Año 2018'!$P$473:$P$480</c:f>
              <c:numCache>
                <c:formatCode>0.00%</c:formatCode>
                <c:ptCount val="8"/>
                <c:pt idx="0">
                  <c:v>0.84915774187275339</c:v>
                </c:pt>
                <c:pt idx="1">
                  <c:v>0.14162231469493577</c:v>
                </c:pt>
                <c:pt idx="2">
                  <c:v>8.1577380726471967E-3</c:v>
                </c:pt>
                <c:pt idx="3">
                  <c:v>7.4532511902672882E-4</c:v>
                </c:pt>
                <c:pt idx="4">
                  <c:v>2.9527778657202608E-4</c:v>
                </c:pt>
                <c:pt idx="5">
                  <c:v>1.7257874558321647E-5</c:v>
                </c:pt>
                <c:pt idx="6">
                  <c:v>4.3445795067086403E-6</c:v>
                </c:pt>
                <c:pt idx="7">
                  <c:v>0</c:v>
                </c:pt>
              </c:numCache>
            </c:numRef>
          </c:val>
          <c:extLst xmlns:c16r2="http://schemas.microsoft.com/office/drawing/2015/06/chart">
            <c:ext xmlns:c16="http://schemas.microsoft.com/office/drawing/2014/chart" uri="{C3380CC4-5D6E-409C-BE32-E72D297353CC}">
              <c16:uniqueId val="{00000008-0AC2-42DF-8ED6-72109775446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2018'!$P$509</c:f>
              <c:strCache>
                <c:ptCount val="1"/>
                <c:pt idx="0">
                  <c:v>Cuota de marca por saldo rotativo</c:v>
                </c:pt>
              </c:strCache>
            </c:strRef>
          </c:tx>
          <c:dLbls>
            <c:dLbl>
              <c:idx val="0"/>
              <c:layout>
                <c:manualLayout>
                  <c:x val="6.1356521739130435E-2"/>
                  <c:y val="2.024423076923076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A7D-42A9-A4B4-0B174B298851}"/>
                </c:ext>
                <c:ext xmlns:c15="http://schemas.microsoft.com/office/drawing/2012/chart" uri="{CE6537A1-D6FC-4f65-9D91-7224C49458BB}">
                  <c15:layout/>
                </c:ext>
              </c:extLst>
            </c:dLbl>
            <c:dLbl>
              <c:idx val="1"/>
              <c:layout>
                <c:manualLayout>
                  <c:x val="-8.5853502415458943E-2"/>
                  <c:y val="-3.95923076923076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2A7D-42A9-A4B4-0B174B298851}"/>
                </c:ext>
                <c:ext xmlns:c15="http://schemas.microsoft.com/office/drawing/2012/chart" uri="{CE6537A1-D6FC-4f65-9D91-7224C49458BB}">
                  <c15:layout/>
                </c:ext>
              </c:extLst>
            </c:dLbl>
            <c:dLbl>
              <c:idx val="2"/>
              <c:layout>
                <c:manualLayout>
                  <c:x val="-7.6183454106280191E-2"/>
                  <c:y val="2.382350427350427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A7D-42A9-A4B4-0B174B298851}"/>
                </c:ext>
                <c:ext xmlns:c15="http://schemas.microsoft.com/office/drawing/2012/chart" uri="{CE6537A1-D6FC-4f65-9D91-7224C49458BB}">
                  <c15:layout/>
                </c:ext>
              </c:extLst>
            </c:dLbl>
            <c:dLbl>
              <c:idx val="5"/>
              <c:delete val="1"/>
              <c:extLst xmlns:c16r2="http://schemas.microsoft.com/office/drawing/2015/06/chart">
                <c:ext xmlns:c16="http://schemas.microsoft.com/office/drawing/2014/chart" uri="{C3380CC4-5D6E-409C-BE32-E72D297353CC}">
                  <c16:uniqueId val="{00000003-2A7D-42A9-A4B4-0B174B298851}"/>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4-2A7D-42A9-A4B4-0B174B298851}"/>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5-2A7D-42A9-A4B4-0B174B29885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2018'!$B$510:$B$517</c:f>
              <c:strCache>
                <c:ptCount val="8"/>
                <c:pt idx="0">
                  <c:v>Visa</c:v>
                </c:pt>
                <c:pt idx="1">
                  <c:v>Mastercard</c:v>
                </c:pt>
                <c:pt idx="2">
                  <c:v>American Express</c:v>
                </c:pt>
                <c:pt idx="3">
                  <c:v>Discover</c:v>
                </c:pt>
                <c:pt idx="4">
                  <c:v>Alía</c:v>
                </c:pt>
                <c:pt idx="5">
                  <c:v>Otras marcas</c:v>
                </c:pt>
                <c:pt idx="6">
                  <c:v>Cuota fácil</c:v>
                </c:pt>
                <c:pt idx="7">
                  <c:v>Diners Club</c:v>
                </c:pt>
              </c:strCache>
            </c:strRef>
          </c:cat>
          <c:val>
            <c:numRef>
              <c:f>'Año 2018'!$P$510:$P$517</c:f>
              <c:numCache>
                <c:formatCode>0.00%</c:formatCode>
                <c:ptCount val="8"/>
                <c:pt idx="0">
                  <c:v>0.53499416340424677</c:v>
                </c:pt>
                <c:pt idx="1">
                  <c:v>0.3423560640813561</c:v>
                </c:pt>
                <c:pt idx="2">
                  <c:v>7.4962946148105405E-2</c:v>
                </c:pt>
                <c:pt idx="3">
                  <c:v>4.1898554215024628E-2</c:v>
                </c:pt>
                <c:pt idx="4">
                  <c:v>5.2362518601859771E-3</c:v>
                </c:pt>
                <c:pt idx="5">
                  <c:v>5.3499177662086935E-4</c:v>
                </c:pt>
                <c:pt idx="6">
                  <c:v>1.7028514460330978E-5</c:v>
                </c:pt>
                <c:pt idx="7">
                  <c:v>0</c:v>
                </c:pt>
              </c:numCache>
            </c:numRef>
          </c:val>
          <c:extLst xmlns:c16r2="http://schemas.microsoft.com/office/drawing/2015/06/chart">
            <c:ext xmlns:c16="http://schemas.microsoft.com/office/drawing/2014/chart" uri="{C3380CC4-5D6E-409C-BE32-E72D297353CC}">
              <c16:uniqueId val="{00000006-2A7D-42A9-A4B4-0B174B29885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2018'!$P$546</c:f>
              <c:strCache>
                <c:ptCount val="1"/>
                <c:pt idx="0">
                  <c:v>Cuota de marca por saldo diferido</c:v>
                </c:pt>
              </c:strCache>
            </c:strRef>
          </c:tx>
          <c:dLbls>
            <c:dLbl>
              <c:idx val="0"/>
              <c:layout>
                <c:manualLayout>
                  <c:x val="1.0169202898550724E-2"/>
                  <c:y val="2.153888888888888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E7C-4328-8A08-B3C77BBC34EE}"/>
                </c:ext>
                <c:ext xmlns:c15="http://schemas.microsoft.com/office/drawing/2012/chart" uri="{CE6537A1-D6FC-4f65-9D91-7224C49458BB}">
                  <c15:layout/>
                </c:ext>
              </c:extLst>
            </c:dLbl>
            <c:dLbl>
              <c:idx val="1"/>
              <c:layout>
                <c:manualLayout>
                  <c:x val="0.10470990338164252"/>
                  <c:y val="-5.609294871794871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E7C-4328-8A08-B3C77BBC34EE}"/>
                </c:ext>
                <c:ext xmlns:c15="http://schemas.microsoft.com/office/drawing/2012/chart" uri="{CE6537A1-D6FC-4f65-9D91-7224C49458BB}">
                  <c15:layout/>
                </c:ext>
              </c:extLst>
            </c:dLbl>
            <c:dLbl>
              <c:idx val="2"/>
              <c:layout>
                <c:manualLayout>
                  <c:x val="-4.3004830917874395E-2"/>
                  <c:y val="-4.220341880341880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E7C-4328-8A08-B3C77BBC34EE}"/>
                </c:ext>
                <c:ext xmlns:c15="http://schemas.microsoft.com/office/drawing/2012/chart" uri="{CE6537A1-D6FC-4f65-9D91-7224C49458BB}">
                  <c15:layout/>
                </c:ext>
              </c:extLst>
            </c:dLbl>
            <c:dLbl>
              <c:idx val="3"/>
              <c:layout>
                <c:manualLayout>
                  <c:x val="-2.2841062801932367E-2"/>
                  <c:y val="2.87029914529914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E7C-4328-8A08-B3C77BBC34EE}"/>
                </c:ext>
                <c:ext xmlns:c15="http://schemas.microsoft.com/office/drawing/2012/chart" uri="{CE6537A1-D6FC-4f65-9D91-7224C49458BB}">
                  <c15:layout/>
                </c:ext>
              </c:extLst>
            </c:dLbl>
            <c:dLbl>
              <c:idx val="4"/>
              <c:layout>
                <c:manualLayout>
                  <c:x val="-9.5963526570048308E-2"/>
                  <c:y val="3.509337606837607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E7C-4328-8A08-B3C77BBC34EE}"/>
                </c:ext>
                <c:ext xmlns:c15="http://schemas.microsoft.com/office/drawing/2012/chart" uri="{CE6537A1-D6FC-4f65-9D91-7224C49458BB}">
                  <c15:layout/>
                </c:ext>
              </c:extLst>
            </c:dLbl>
            <c:dLbl>
              <c:idx val="7"/>
              <c:delete val="1"/>
              <c:extLst xmlns:c16r2="http://schemas.microsoft.com/office/drawing/2015/06/chart">
                <c:ext xmlns:c16="http://schemas.microsoft.com/office/drawing/2014/chart" uri="{C3380CC4-5D6E-409C-BE32-E72D297353CC}">
                  <c16:uniqueId val="{00000005-4E7C-4328-8A08-B3C77BBC34EE}"/>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2018'!$B$547:$B$554</c:f>
              <c:strCache>
                <c:ptCount val="8"/>
                <c:pt idx="0">
                  <c:v>Visa</c:v>
                </c:pt>
                <c:pt idx="1">
                  <c:v>Mastercard</c:v>
                </c:pt>
                <c:pt idx="2">
                  <c:v>Diners Club</c:v>
                </c:pt>
                <c:pt idx="3">
                  <c:v>American Express</c:v>
                </c:pt>
                <c:pt idx="4">
                  <c:v>Alía</c:v>
                </c:pt>
                <c:pt idx="5">
                  <c:v>Discover</c:v>
                </c:pt>
                <c:pt idx="6">
                  <c:v>Otras marcas</c:v>
                </c:pt>
                <c:pt idx="7">
                  <c:v>Cuota fácil</c:v>
                </c:pt>
              </c:strCache>
            </c:strRef>
          </c:cat>
          <c:val>
            <c:numRef>
              <c:f>'Año 2018'!$P$547:$P$554</c:f>
              <c:numCache>
                <c:formatCode>0.00%</c:formatCode>
                <c:ptCount val="8"/>
                <c:pt idx="0">
                  <c:v>0.30024139403464495</c:v>
                </c:pt>
                <c:pt idx="1">
                  <c:v>0.22361248618930751</c:v>
                </c:pt>
                <c:pt idx="2">
                  <c:v>0.33854097093657159</c:v>
                </c:pt>
                <c:pt idx="3">
                  <c:v>5.4169176212550768E-2</c:v>
                </c:pt>
                <c:pt idx="4">
                  <c:v>6.7529096001460093E-2</c:v>
                </c:pt>
                <c:pt idx="5">
                  <c:v>1.5461731972373117E-2</c:v>
                </c:pt>
                <c:pt idx="6">
                  <c:v>3.5767745792075685E-4</c:v>
                </c:pt>
                <c:pt idx="7">
                  <c:v>8.7467195171362275E-5</c:v>
                </c:pt>
              </c:numCache>
            </c:numRef>
          </c:val>
          <c:extLst xmlns:c16r2="http://schemas.microsoft.com/office/drawing/2015/06/chart">
            <c:ext xmlns:c16="http://schemas.microsoft.com/office/drawing/2014/chart" uri="{C3380CC4-5D6E-409C-BE32-E72D297353CC}">
              <c16:uniqueId val="{00000006-4E7C-4328-8A08-B3C77BBC34E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2018'!$P$584</c:f>
              <c:strCache>
                <c:ptCount val="1"/>
                <c:pt idx="0">
                  <c:v>Cuota de marca por saldo total</c:v>
                </c:pt>
              </c:strCache>
            </c:strRef>
          </c:tx>
          <c:dPt>
            <c:idx val="0"/>
            <c:bubble3D val="0"/>
            <c:extLst xmlns:c16r2="http://schemas.microsoft.com/office/drawing/2015/06/chart">
              <c:ext xmlns:c16="http://schemas.microsoft.com/office/drawing/2014/chart" uri="{C3380CC4-5D6E-409C-BE32-E72D297353CC}">
                <c16:uniqueId val="{00000000-9350-437B-ACDF-F4E51CEE8AA9}"/>
              </c:ext>
            </c:extLst>
          </c:dPt>
          <c:dPt>
            <c:idx val="1"/>
            <c:bubble3D val="0"/>
            <c:extLst xmlns:c16r2="http://schemas.microsoft.com/office/drawing/2015/06/chart">
              <c:ext xmlns:c16="http://schemas.microsoft.com/office/drawing/2014/chart" uri="{C3380CC4-5D6E-409C-BE32-E72D297353CC}">
                <c16:uniqueId val="{00000001-9350-437B-ACDF-F4E51CEE8AA9}"/>
              </c:ext>
            </c:extLst>
          </c:dPt>
          <c:dPt>
            <c:idx val="2"/>
            <c:bubble3D val="0"/>
            <c:extLst xmlns:c16r2="http://schemas.microsoft.com/office/drawing/2015/06/chart">
              <c:ext xmlns:c16="http://schemas.microsoft.com/office/drawing/2014/chart" uri="{C3380CC4-5D6E-409C-BE32-E72D297353CC}">
                <c16:uniqueId val="{00000002-9350-437B-ACDF-F4E51CEE8AA9}"/>
              </c:ext>
            </c:extLst>
          </c:dPt>
          <c:dLbls>
            <c:dLbl>
              <c:idx val="0"/>
              <c:layout>
                <c:manualLayout>
                  <c:x val="1.8875362318840579E-2"/>
                  <c:y val="-3.174017094017093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350-437B-ACDF-F4E51CEE8AA9}"/>
                </c:ext>
                <c:ext xmlns:c15="http://schemas.microsoft.com/office/drawing/2012/chart" uri="{CE6537A1-D6FC-4f65-9D91-7224C49458BB}">
                  <c15:layout/>
                </c:ext>
              </c:extLst>
            </c:dLbl>
            <c:dLbl>
              <c:idx val="1"/>
              <c:layout>
                <c:manualLayout>
                  <c:x val="-0.11418031400966183"/>
                  <c:y val="-4.59061965811965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350-437B-ACDF-F4E51CEE8AA9}"/>
                </c:ext>
                <c:ext xmlns:c15="http://schemas.microsoft.com/office/drawing/2012/chart" uri="{CE6537A1-D6FC-4f65-9D91-7224C49458BB}">
                  <c15:layout/>
                </c:ext>
              </c:extLst>
            </c:dLbl>
            <c:dLbl>
              <c:idx val="2"/>
              <c:layout>
                <c:manualLayout>
                  <c:x val="-5.9643961352657003E-2"/>
                  <c:y val="6.305982905982905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350-437B-ACDF-F4E51CEE8AA9}"/>
                </c:ext>
                <c:ext xmlns:c15="http://schemas.microsoft.com/office/drawing/2012/chart" uri="{CE6537A1-D6FC-4f65-9D91-7224C49458BB}">
                  <c15:layout/>
                </c:ext>
              </c:extLst>
            </c:dLbl>
            <c:dLbl>
              <c:idx val="3"/>
              <c:layout>
                <c:manualLayout>
                  <c:x val="-2.6854347826086956E-2"/>
                  <c:y val="1.616303418803418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350-437B-ACDF-F4E51CEE8AA9}"/>
                </c:ext>
                <c:ext xmlns:c15="http://schemas.microsoft.com/office/drawing/2012/chart" uri="{CE6537A1-D6FC-4f65-9D91-7224C49458BB}">
                  <c15:layout/>
                </c:ext>
              </c:extLst>
            </c:dLbl>
            <c:dLbl>
              <c:idx val="4"/>
              <c:layout>
                <c:manualLayout>
                  <c:x val="-3.2187439613526568E-2"/>
                  <c:y val="2.02307692307692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9350-437B-ACDF-F4E51CEE8AA9}"/>
                </c:ext>
                <c:ext xmlns:c15="http://schemas.microsoft.com/office/drawing/2012/chart" uri="{CE6537A1-D6FC-4f65-9D91-7224C49458BB}">
                  <c15:layout/>
                </c:ext>
              </c:extLst>
            </c:dLbl>
            <c:dLbl>
              <c:idx val="6"/>
              <c:delete val="1"/>
              <c:extLst xmlns:c16r2="http://schemas.microsoft.com/office/drawing/2015/06/chart">
                <c:ext xmlns:c16="http://schemas.microsoft.com/office/drawing/2014/chart" uri="{C3380CC4-5D6E-409C-BE32-E72D297353CC}">
                  <c16:uniqueId val="{00000005-9350-437B-ACDF-F4E51CEE8AA9}"/>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6-9350-437B-ACDF-F4E51CEE8AA9}"/>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2018'!$B$585:$B$592</c:f>
              <c:strCache>
                <c:ptCount val="8"/>
                <c:pt idx="0">
                  <c:v>Visa</c:v>
                </c:pt>
                <c:pt idx="1">
                  <c:v>Mastercard</c:v>
                </c:pt>
                <c:pt idx="2">
                  <c:v>Diners Club</c:v>
                </c:pt>
                <c:pt idx="3">
                  <c:v>American Express</c:v>
                </c:pt>
                <c:pt idx="4">
                  <c:v>Alía</c:v>
                </c:pt>
                <c:pt idx="5">
                  <c:v>Discover</c:v>
                </c:pt>
                <c:pt idx="6">
                  <c:v>Otras marcas</c:v>
                </c:pt>
                <c:pt idx="7">
                  <c:v>Cuota fácil</c:v>
                </c:pt>
              </c:strCache>
            </c:strRef>
          </c:cat>
          <c:val>
            <c:numRef>
              <c:f>'Año 2018'!$P$585:$P$592</c:f>
              <c:numCache>
                <c:formatCode>0.00%</c:formatCode>
                <c:ptCount val="8"/>
                <c:pt idx="0">
                  <c:v>0.39345475247453709</c:v>
                </c:pt>
                <c:pt idx="1">
                  <c:v>0.26718939811599596</c:v>
                </c:pt>
                <c:pt idx="2">
                  <c:v>0.20803142681260961</c:v>
                </c:pt>
                <c:pt idx="3">
                  <c:v>6.809532225929632E-2</c:v>
                </c:pt>
                <c:pt idx="4">
                  <c:v>3.5888216332996749E-2</c:v>
                </c:pt>
                <c:pt idx="5">
                  <c:v>2.6867587355838347E-2</c:v>
                </c:pt>
                <c:pt idx="6">
                  <c:v>4.2176082174647862E-4</c:v>
                </c:pt>
                <c:pt idx="7">
                  <c:v>5.1535826979533986E-5</c:v>
                </c:pt>
              </c:numCache>
            </c:numRef>
          </c:val>
          <c:extLst xmlns:c16r2="http://schemas.microsoft.com/office/drawing/2015/06/chart">
            <c:ext xmlns:c16="http://schemas.microsoft.com/office/drawing/2014/chart" uri="{C3380CC4-5D6E-409C-BE32-E72D297353CC}">
              <c16:uniqueId val="{00000007-9350-437B-ACDF-F4E51CEE8AA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2018'!$P$621</c:f>
              <c:strCache>
                <c:ptCount val="1"/>
                <c:pt idx="0">
                  <c:v>Cuota de marca por saldo en mora</c:v>
                </c:pt>
              </c:strCache>
            </c:strRef>
          </c:tx>
          <c:dLbls>
            <c:dLbl>
              <c:idx val="0"/>
              <c:layout>
                <c:manualLayout>
                  <c:x val="3.9026328502415455E-2"/>
                  <c:y val="-3.56177350427350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966-48F8-B942-5757DDE47470}"/>
                </c:ext>
                <c:ext xmlns:c15="http://schemas.microsoft.com/office/drawing/2012/chart" uri="{CE6537A1-D6FC-4f65-9D91-7224C49458BB}">
                  <c15:layout/>
                </c:ext>
              </c:extLst>
            </c:dLbl>
            <c:dLbl>
              <c:idx val="1"/>
              <c:layout>
                <c:manualLayout>
                  <c:x val="9.6021740431684363E-2"/>
                  <c:y val="-1.119780481985095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966-48F8-B942-5757DDE47470}"/>
                </c:ext>
                <c:ext xmlns:c15="http://schemas.microsoft.com/office/drawing/2012/chart" uri="{CE6537A1-D6FC-4f65-9D91-7224C49458BB}">
                  <c15:layout/>
                </c:ext>
              </c:extLst>
            </c:dLbl>
            <c:dLbl>
              <c:idx val="2"/>
              <c:layout>
                <c:manualLayout>
                  <c:x val="-5.5534782608695654E-2"/>
                  <c:y val="-6.85685897435897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A966-48F8-B942-5757DDE47470}"/>
                </c:ext>
                <c:ext xmlns:c15="http://schemas.microsoft.com/office/drawing/2012/chart" uri="{CE6537A1-D6FC-4f65-9D91-7224C49458BB}">
                  <c15:layout/>
                </c:ext>
              </c:extLst>
            </c:dLbl>
            <c:dLbl>
              <c:idx val="3"/>
              <c:layout>
                <c:manualLayout>
                  <c:x val="-3.0493236714975846E-2"/>
                  <c:y val="1.340576923076923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A966-48F8-B942-5757DDE47470}"/>
                </c:ext>
                <c:ext xmlns:c15="http://schemas.microsoft.com/office/drawing/2012/chart" uri="{CE6537A1-D6FC-4f65-9D91-7224C49458BB}">
                  <c15:layout/>
                </c:ext>
              </c:extLst>
            </c:dLbl>
            <c:dLbl>
              <c:idx val="4"/>
              <c:layout>
                <c:manualLayout>
                  <c:x val="-4.0483876811594204E-2"/>
                  <c:y val="4.052457264957264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A966-48F8-B942-5757DDE47470}"/>
                </c:ext>
                <c:ext xmlns:c15="http://schemas.microsoft.com/office/drawing/2012/chart" uri="{CE6537A1-D6FC-4f65-9D91-7224C49458BB}">
                  <c15:layout/>
                </c:ext>
              </c:extLst>
            </c:dLbl>
            <c:dLbl>
              <c:idx val="5"/>
              <c:layout>
                <c:manualLayout>
                  <c:x val="-4.077608695652174E-2"/>
                  <c:y val="9.0320512820512826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A966-48F8-B942-5757DDE47470}"/>
                </c:ext>
                <c:ext xmlns:c15="http://schemas.microsoft.com/office/drawing/2012/chart" uri="{CE6537A1-D6FC-4f65-9D91-7224C49458BB}">
                  <c15:layout/>
                </c:ext>
              </c:extLst>
            </c:dLbl>
            <c:dLbl>
              <c:idx val="7"/>
              <c:delete val="1"/>
              <c:extLst xmlns:c16r2="http://schemas.microsoft.com/office/drawing/2015/06/chart">
                <c:ext xmlns:c16="http://schemas.microsoft.com/office/drawing/2014/chart" uri="{C3380CC4-5D6E-409C-BE32-E72D297353CC}">
                  <c16:uniqueId val="{00000006-A966-48F8-B942-5757DDE47470}"/>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2018'!$B$622:$B$629</c:f>
              <c:strCache>
                <c:ptCount val="8"/>
                <c:pt idx="0">
                  <c:v>Visa</c:v>
                </c:pt>
                <c:pt idx="1">
                  <c:v>Mastercard</c:v>
                </c:pt>
                <c:pt idx="2">
                  <c:v>American Express</c:v>
                </c:pt>
                <c:pt idx="3">
                  <c:v>Alía</c:v>
                </c:pt>
                <c:pt idx="4">
                  <c:v>Diners Club</c:v>
                </c:pt>
                <c:pt idx="5">
                  <c:v>Discover</c:v>
                </c:pt>
                <c:pt idx="6">
                  <c:v>Otras marcas</c:v>
                </c:pt>
                <c:pt idx="7">
                  <c:v>Cuota fácil</c:v>
                </c:pt>
              </c:strCache>
            </c:strRef>
          </c:cat>
          <c:val>
            <c:numRef>
              <c:f>'Año 2018'!$P$622:$P$629</c:f>
              <c:numCache>
                <c:formatCode>0.00%</c:formatCode>
                <c:ptCount val="8"/>
                <c:pt idx="0">
                  <c:v>0.4204976778167912</c:v>
                </c:pt>
                <c:pt idx="1">
                  <c:v>0.1989885536964838</c:v>
                </c:pt>
                <c:pt idx="2">
                  <c:v>0.15265561273967751</c:v>
                </c:pt>
                <c:pt idx="3">
                  <c:v>0.14419683080286741</c:v>
                </c:pt>
                <c:pt idx="4">
                  <c:v>7.5096855219489361E-2</c:v>
                </c:pt>
                <c:pt idx="5">
                  <c:v>6.8129617150910864E-3</c:v>
                </c:pt>
                <c:pt idx="6">
                  <c:v>8.9393530660993373E-4</c:v>
                </c:pt>
                <c:pt idx="7">
                  <c:v>8.5757270298981525E-4</c:v>
                </c:pt>
              </c:numCache>
            </c:numRef>
          </c:val>
          <c:extLst xmlns:c16r2="http://schemas.microsoft.com/office/drawing/2015/06/chart">
            <c:ext xmlns:c16="http://schemas.microsoft.com/office/drawing/2014/chart" uri="{C3380CC4-5D6E-409C-BE32-E72D297353CC}">
              <c16:uniqueId val="{00000007-A966-48F8-B942-5757DDE47470}"/>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 de las transacciones de consumos </a:t>
            </a:r>
          </a:p>
          <a:p>
            <a:pPr>
              <a:defRPr sz="1200"/>
            </a:pPr>
            <a:r>
              <a:rPr lang="es-EC" sz="1200"/>
              <a:t>con tarjeta de crédito</a:t>
            </a:r>
          </a:p>
        </c:rich>
      </c:tx>
      <c:layout>
        <c:manualLayout>
          <c:xMode val="edge"/>
          <c:yMode val="edge"/>
          <c:x val="0.23188888888888889"/>
          <c:y val="7.0555555555555554E-3"/>
        </c:manualLayout>
      </c:layout>
      <c:overlay val="1"/>
    </c:title>
    <c:autoTitleDeleted val="0"/>
    <c:plotArea>
      <c:layout>
        <c:manualLayout>
          <c:layoutTarget val="inner"/>
          <c:xMode val="edge"/>
          <c:yMode val="edge"/>
          <c:x val="0.13461277777777778"/>
          <c:y val="0.13794500000000001"/>
          <c:w val="0.56936271587523379"/>
          <c:h val="0.57329972222222225"/>
        </c:manualLayout>
      </c:layout>
      <c:lineChart>
        <c:grouping val="standard"/>
        <c:varyColors val="0"/>
        <c:ser>
          <c:idx val="0"/>
          <c:order val="0"/>
          <c:tx>
            <c:strRef>
              <c:f>'Año 2018'!$B$3094</c:f>
              <c:strCache>
                <c:ptCount val="1"/>
                <c:pt idx="0">
                  <c:v>Transacciones de consumos corrientes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2018'!$C$3094:$N$3094</c:f>
              <c:numCache>
                <c:formatCode>#,##0</c:formatCode>
                <c:ptCount val="12"/>
                <c:pt idx="0">
                  <c:v>2913467.9999999888</c:v>
                </c:pt>
                <c:pt idx="1">
                  <c:v>2801477.0000000088</c:v>
                </c:pt>
                <c:pt idx="2">
                  <c:v>2831118.0000000005</c:v>
                </c:pt>
                <c:pt idx="3">
                  <c:v>2900599.0000000149</c:v>
                </c:pt>
                <c:pt idx="4">
                  <c:v>2980899.9999999898</c:v>
                </c:pt>
                <c:pt idx="5">
                  <c:v>2995588.9999999837</c:v>
                </c:pt>
                <c:pt idx="6">
                  <c:v>3072780.0000000107</c:v>
                </c:pt>
                <c:pt idx="7">
                  <c:v>3160248.9999999832</c:v>
                </c:pt>
                <c:pt idx="8">
                  <c:v>3106560.999999986</c:v>
                </c:pt>
                <c:pt idx="9">
                  <c:v>3153715.9999999939</c:v>
                </c:pt>
                <c:pt idx="10">
                  <c:v>3188313.9999999912</c:v>
                </c:pt>
                <c:pt idx="11">
                  <c:v>3262836.9999999846</c:v>
                </c:pt>
              </c:numCache>
            </c:numRef>
          </c:val>
          <c:smooth val="0"/>
          <c:extLst xmlns:c16r2="http://schemas.microsoft.com/office/drawing/2015/06/chart">
            <c:ext xmlns:c16="http://schemas.microsoft.com/office/drawing/2014/chart" uri="{C3380CC4-5D6E-409C-BE32-E72D297353CC}">
              <c16:uniqueId val="{00000000-2C5C-47CC-8209-31D39D6BEF0A}"/>
            </c:ext>
          </c:extLst>
        </c:ser>
        <c:ser>
          <c:idx val="1"/>
          <c:order val="1"/>
          <c:tx>
            <c:strRef>
              <c:f>'Año 2018'!$B$3095</c:f>
              <c:strCache>
                <c:ptCount val="1"/>
                <c:pt idx="0">
                  <c:v>Transacciones de consumos rotativos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2018'!$C$3095:$N$3095</c:f>
              <c:numCache>
                <c:formatCode>#,##0</c:formatCode>
                <c:ptCount val="12"/>
                <c:pt idx="0">
                  <c:v>8258659.9999999208</c:v>
                </c:pt>
                <c:pt idx="1">
                  <c:v>7964499.9999999423</c:v>
                </c:pt>
                <c:pt idx="2">
                  <c:v>8147747.9999999851</c:v>
                </c:pt>
                <c:pt idx="3">
                  <c:v>8366912.9999999898</c:v>
                </c:pt>
                <c:pt idx="4">
                  <c:v>9197278.9999999329</c:v>
                </c:pt>
                <c:pt idx="5">
                  <c:v>8414336.0000000373</c:v>
                </c:pt>
                <c:pt idx="6">
                  <c:v>8945847.0000000317</c:v>
                </c:pt>
                <c:pt idx="7">
                  <c:v>9448489.9999999423</c:v>
                </c:pt>
                <c:pt idx="8">
                  <c:v>9074432</c:v>
                </c:pt>
                <c:pt idx="9">
                  <c:v>9917743.0000000317</c:v>
                </c:pt>
                <c:pt idx="10">
                  <c:v>9167997.0000000224</c:v>
                </c:pt>
                <c:pt idx="11">
                  <c:v>8979430.9999999963</c:v>
                </c:pt>
              </c:numCache>
            </c:numRef>
          </c:val>
          <c:smooth val="0"/>
          <c:extLst xmlns:c16r2="http://schemas.microsoft.com/office/drawing/2015/06/chart">
            <c:ext xmlns:c16="http://schemas.microsoft.com/office/drawing/2014/chart" uri="{C3380CC4-5D6E-409C-BE32-E72D297353CC}">
              <c16:uniqueId val="{00000001-2C5C-47CC-8209-31D39D6BEF0A}"/>
            </c:ext>
          </c:extLst>
        </c:ser>
        <c:ser>
          <c:idx val="2"/>
          <c:order val="2"/>
          <c:tx>
            <c:strRef>
              <c:f>'Año 2018'!$B$3096</c:f>
              <c:strCache>
                <c:ptCount val="1"/>
                <c:pt idx="0">
                  <c:v>Transacciones de consumos diferidos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2018'!$C$3096:$N$3096</c:f>
              <c:numCache>
                <c:formatCode>#,##0</c:formatCode>
                <c:ptCount val="12"/>
                <c:pt idx="0">
                  <c:v>3491349.9999999907</c:v>
                </c:pt>
                <c:pt idx="1">
                  <c:v>3576757.9999999902</c:v>
                </c:pt>
                <c:pt idx="2">
                  <c:v>3768723.0000000065</c:v>
                </c:pt>
                <c:pt idx="3">
                  <c:v>3817630.9999999902</c:v>
                </c:pt>
                <c:pt idx="4">
                  <c:v>3859414.999999953</c:v>
                </c:pt>
                <c:pt idx="5">
                  <c:v>3544319.000000014</c:v>
                </c:pt>
                <c:pt idx="6">
                  <c:v>3739820.0000000172</c:v>
                </c:pt>
                <c:pt idx="7">
                  <c:v>3854724.00000002</c:v>
                </c:pt>
                <c:pt idx="8">
                  <c:v>3939694.0000000247</c:v>
                </c:pt>
                <c:pt idx="9">
                  <c:v>4055799.9999999995</c:v>
                </c:pt>
                <c:pt idx="10">
                  <c:v>4070561.9999999879</c:v>
                </c:pt>
                <c:pt idx="11">
                  <c:v>4099517.000000007</c:v>
                </c:pt>
              </c:numCache>
            </c:numRef>
          </c:val>
          <c:smooth val="0"/>
          <c:extLst xmlns:c16r2="http://schemas.microsoft.com/office/drawing/2015/06/chart">
            <c:ext xmlns:c16="http://schemas.microsoft.com/office/drawing/2014/chart" uri="{C3380CC4-5D6E-409C-BE32-E72D297353CC}">
              <c16:uniqueId val="{00000002-2C5C-47CC-8209-31D39D6BEF0A}"/>
            </c:ext>
          </c:extLst>
        </c:ser>
        <c:dLbls>
          <c:showLegendKey val="0"/>
          <c:showVal val="0"/>
          <c:showCatName val="0"/>
          <c:showSerName val="0"/>
          <c:showPercent val="0"/>
          <c:showBubbleSize val="0"/>
        </c:dLbls>
        <c:marker val="1"/>
        <c:smooth val="0"/>
        <c:axId val="176424832"/>
        <c:axId val="176427008"/>
      </c:lineChart>
      <c:catAx>
        <c:axId val="176424832"/>
        <c:scaling>
          <c:orientation val="minMax"/>
        </c:scaling>
        <c:delete val="0"/>
        <c:axPos val="b"/>
        <c:title>
          <c:tx>
            <c:rich>
              <a:bodyPr/>
              <a:lstStyle/>
              <a:p>
                <a:pPr>
                  <a:defRPr/>
                </a:pPr>
                <a:r>
                  <a:rPr lang="es-EC"/>
                  <a:t>Meses</a:t>
                </a:r>
              </a:p>
            </c:rich>
          </c:tx>
          <c:layout/>
          <c:overlay val="0"/>
        </c:title>
        <c:numFmt formatCode="General" sourceLinked="1"/>
        <c:majorTickMark val="out"/>
        <c:minorTickMark val="none"/>
        <c:tickLblPos val="nextTo"/>
        <c:txPr>
          <a:bodyPr rot="-5400000" vert="horz"/>
          <a:lstStyle/>
          <a:p>
            <a:pPr>
              <a:defRPr/>
            </a:pPr>
            <a:endParaRPr lang="es-EC"/>
          </a:p>
        </c:txPr>
        <c:crossAx val="176427008"/>
        <c:crosses val="autoZero"/>
        <c:auto val="1"/>
        <c:lblAlgn val="ctr"/>
        <c:lblOffset val="100"/>
        <c:noMultiLvlLbl val="0"/>
      </c:catAx>
      <c:valAx>
        <c:axId val="176427008"/>
        <c:scaling>
          <c:orientation val="minMax"/>
        </c:scaling>
        <c:delete val="0"/>
        <c:axPos val="l"/>
        <c:title>
          <c:tx>
            <c:rich>
              <a:bodyPr rot="-5400000" vert="horz"/>
              <a:lstStyle/>
              <a:p>
                <a:pPr>
                  <a:defRPr/>
                </a:pPr>
                <a:r>
                  <a:rPr lang="es-EC"/>
                  <a:t>Transacciones</a:t>
                </a:r>
                <a:r>
                  <a:rPr lang="es-EC" baseline="0"/>
                  <a:t> de consumos</a:t>
                </a:r>
                <a:endParaRPr lang="es-EC"/>
              </a:p>
            </c:rich>
          </c:tx>
          <c:layout/>
          <c:overlay val="0"/>
        </c:title>
        <c:numFmt formatCode="#,##0" sourceLinked="1"/>
        <c:majorTickMark val="out"/>
        <c:minorTickMark val="none"/>
        <c:tickLblPos val="nextTo"/>
        <c:crossAx val="176424832"/>
        <c:crosses val="autoZero"/>
        <c:crossBetween val="between"/>
      </c:valAx>
      <c:spPr>
        <a:ln>
          <a:solidFill>
            <a:schemeClr val="tx1"/>
          </a:solidFill>
        </a:ln>
      </c:spPr>
    </c:plotArea>
    <c:legend>
      <c:legendPos val="r"/>
      <c:layout>
        <c:manualLayout>
          <c:xMode val="edge"/>
          <c:yMode val="edge"/>
          <c:x val="0.72550222222222227"/>
          <c:y val="0.27378333333333338"/>
          <c:w val="0.27449775170404944"/>
          <c:h val="0.31925500000000001"/>
        </c:manualLayout>
      </c:layout>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a:t>
            </a:r>
          </a:p>
          <a:p>
            <a:pPr>
              <a:defRPr sz="1200"/>
            </a:pPr>
            <a:r>
              <a:rPr lang="es-EC" sz="1200" baseline="0"/>
              <a:t>con tarjeta de crédito</a:t>
            </a:r>
            <a:endParaRPr lang="es-EC" sz="1200"/>
          </a:p>
        </c:rich>
      </c:tx>
      <c:layout>
        <c:manualLayout>
          <c:xMode val="edge"/>
          <c:yMode val="edge"/>
          <c:x val="0.28495097222222221"/>
          <c:y val="1.4111111111111111E-2"/>
        </c:manualLayout>
      </c:layout>
      <c:overlay val="1"/>
    </c:title>
    <c:autoTitleDeleted val="0"/>
    <c:plotArea>
      <c:layout>
        <c:manualLayout>
          <c:layoutTarget val="inner"/>
          <c:xMode val="edge"/>
          <c:yMode val="edge"/>
          <c:x val="0.15073472222222223"/>
          <c:y val="0.16616722222222222"/>
          <c:w val="0.57604638888888882"/>
          <c:h val="0.5450775000000001"/>
        </c:manualLayout>
      </c:layout>
      <c:lineChart>
        <c:grouping val="standard"/>
        <c:varyColors val="0"/>
        <c:ser>
          <c:idx val="0"/>
          <c:order val="0"/>
          <c:tx>
            <c:strRef>
              <c:f>'Año 2018'!$B$3098</c:f>
              <c:strCache>
                <c:ptCount val="1"/>
                <c:pt idx="0">
                  <c:v>Facturación de consumos corrientes (Dólares)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2018'!$C$3098:$N$3098</c:f>
              <c:numCache>
                <c:formatCode>_("$"\ * #,##0_);_("$"\ * \(#,##0\);_("$"\ * "-"??_);_(@_)</c:formatCode>
                <c:ptCount val="12"/>
                <c:pt idx="0">
                  <c:v>157937336.61000073</c:v>
                </c:pt>
                <c:pt idx="1">
                  <c:v>151070528.08999956</c:v>
                </c:pt>
                <c:pt idx="2">
                  <c:v>155903307.97000036</c:v>
                </c:pt>
                <c:pt idx="3">
                  <c:v>164458341.50000072</c:v>
                </c:pt>
                <c:pt idx="4">
                  <c:v>166721718.55999917</c:v>
                </c:pt>
                <c:pt idx="5">
                  <c:v>163135114.62999997</c:v>
                </c:pt>
                <c:pt idx="6">
                  <c:v>162834861.13000065</c:v>
                </c:pt>
                <c:pt idx="7">
                  <c:v>175457661.56999838</c:v>
                </c:pt>
                <c:pt idx="8">
                  <c:v>172325131.99255165</c:v>
                </c:pt>
                <c:pt idx="9">
                  <c:v>173614701.44000235</c:v>
                </c:pt>
                <c:pt idx="10">
                  <c:v>176194275.77000105</c:v>
                </c:pt>
                <c:pt idx="11">
                  <c:v>180278223.51951924</c:v>
                </c:pt>
              </c:numCache>
            </c:numRef>
          </c:val>
          <c:smooth val="0"/>
          <c:extLst xmlns:c16r2="http://schemas.microsoft.com/office/drawing/2015/06/chart">
            <c:ext xmlns:c16="http://schemas.microsoft.com/office/drawing/2014/chart" uri="{C3380CC4-5D6E-409C-BE32-E72D297353CC}">
              <c16:uniqueId val="{00000000-21FD-45C5-9D81-4D9459525E8D}"/>
            </c:ext>
          </c:extLst>
        </c:ser>
        <c:ser>
          <c:idx val="1"/>
          <c:order val="1"/>
          <c:tx>
            <c:strRef>
              <c:f>'Año 2018'!$B$3099</c:f>
              <c:strCache>
                <c:ptCount val="1"/>
                <c:pt idx="0">
                  <c:v>Facturación de consumos rotativos (Dólares)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2018'!$C$3099:$N$3099</c:f>
              <c:numCache>
                <c:formatCode>_("$"\ * #,##0_);_("$"\ * \(#,##0\);_("$"\ * "-"??_);_(@_)</c:formatCode>
                <c:ptCount val="12"/>
                <c:pt idx="0">
                  <c:v>373060779.70000577</c:v>
                </c:pt>
                <c:pt idx="1">
                  <c:v>355708677.23000479</c:v>
                </c:pt>
                <c:pt idx="2">
                  <c:v>384786749.7999959</c:v>
                </c:pt>
                <c:pt idx="3">
                  <c:v>404192481.07000184</c:v>
                </c:pt>
                <c:pt idx="4">
                  <c:v>444136987.66999698</c:v>
                </c:pt>
                <c:pt idx="5">
                  <c:v>383440201.17999995</c:v>
                </c:pt>
                <c:pt idx="6">
                  <c:v>409085684.8199988</c:v>
                </c:pt>
                <c:pt idx="7">
                  <c:v>443014912.53000396</c:v>
                </c:pt>
                <c:pt idx="8">
                  <c:v>433118897.25999844</c:v>
                </c:pt>
                <c:pt idx="9">
                  <c:v>465546103.54000151</c:v>
                </c:pt>
                <c:pt idx="10">
                  <c:v>464981597.37000018</c:v>
                </c:pt>
                <c:pt idx="11">
                  <c:v>440511928.62999594</c:v>
                </c:pt>
              </c:numCache>
            </c:numRef>
          </c:val>
          <c:smooth val="1"/>
          <c:extLst xmlns:c16r2="http://schemas.microsoft.com/office/drawing/2015/06/chart">
            <c:ext xmlns:c16="http://schemas.microsoft.com/office/drawing/2014/chart" uri="{C3380CC4-5D6E-409C-BE32-E72D297353CC}">
              <c16:uniqueId val="{00000001-21FD-45C5-9D81-4D9459525E8D}"/>
            </c:ext>
          </c:extLst>
        </c:ser>
        <c:ser>
          <c:idx val="2"/>
          <c:order val="2"/>
          <c:tx>
            <c:strRef>
              <c:f>'Año 2018'!$B$3100</c:f>
              <c:strCache>
                <c:ptCount val="1"/>
                <c:pt idx="0">
                  <c:v>Facturación de consumos diferidos (Dólares)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2018'!$C$3100:$N$3100</c:f>
              <c:numCache>
                <c:formatCode>_("$"\ * #,##0_);_("$"\ * \(#,##0\);_("$"\ * "-"??_);_(@_)</c:formatCode>
                <c:ptCount val="12"/>
                <c:pt idx="0">
                  <c:v>398853359.59000254</c:v>
                </c:pt>
                <c:pt idx="1">
                  <c:v>392430569.17999977</c:v>
                </c:pt>
                <c:pt idx="2">
                  <c:v>430035900.36999941</c:v>
                </c:pt>
                <c:pt idx="3">
                  <c:v>430612557.40000391</c:v>
                </c:pt>
                <c:pt idx="4">
                  <c:v>467008916.67999977</c:v>
                </c:pt>
                <c:pt idx="5">
                  <c:v>433995063.63000011</c:v>
                </c:pt>
                <c:pt idx="6">
                  <c:v>435088034.52000028</c:v>
                </c:pt>
                <c:pt idx="7">
                  <c:v>453689267.82999998</c:v>
                </c:pt>
                <c:pt idx="8">
                  <c:v>450418889.78999853</c:v>
                </c:pt>
                <c:pt idx="9">
                  <c:v>476632664.64000201</c:v>
                </c:pt>
                <c:pt idx="10">
                  <c:v>489426090.56999755</c:v>
                </c:pt>
                <c:pt idx="11">
                  <c:v>485175110.19000155</c:v>
                </c:pt>
              </c:numCache>
            </c:numRef>
          </c:val>
          <c:smooth val="0"/>
          <c:extLst xmlns:c16r2="http://schemas.microsoft.com/office/drawing/2015/06/chart">
            <c:ext xmlns:c16="http://schemas.microsoft.com/office/drawing/2014/chart" uri="{C3380CC4-5D6E-409C-BE32-E72D297353CC}">
              <c16:uniqueId val="{00000002-21FD-45C5-9D81-4D9459525E8D}"/>
            </c:ext>
          </c:extLst>
        </c:ser>
        <c:dLbls>
          <c:showLegendKey val="0"/>
          <c:showVal val="0"/>
          <c:showCatName val="0"/>
          <c:showSerName val="0"/>
          <c:showPercent val="0"/>
          <c:showBubbleSize val="0"/>
        </c:dLbls>
        <c:marker val="1"/>
        <c:smooth val="0"/>
        <c:axId val="176462848"/>
        <c:axId val="176465024"/>
      </c:lineChart>
      <c:catAx>
        <c:axId val="176462848"/>
        <c:scaling>
          <c:orientation val="minMax"/>
        </c:scaling>
        <c:delete val="0"/>
        <c:axPos val="b"/>
        <c:title>
          <c:tx>
            <c:rich>
              <a:bodyPr/>
              <a:lstStyle/>
              <a:p>
                <a:pPr>
                  <a:defRPr/>
                </a:pPr>
                <a:r>
                  <a:rPr lang="es-EC"/>
                  <a:t>Meses</a:t>
                </a:r>
              </a:p>
            </c:rich>
          </c:tx>
          <c:layout/>
          <c:overlay val="0"/>
        </c:title>
        <c:numFmt formatCode="General" sourceLinked="1"/>
        <c:majorTickMark val="out"/>
        <c:minorTickMark val="none"/>
        <c:tickLblPos val="nextTo"/>
        <c:txPr>
          <a:bodyPr rot="-5400000" vert="horz"/>
          <a:lstStyle/>
          <a:p>
            <a:pPr>
              <a:defRPr/>
            </a:pPr>
            <a:endParaRPr lang="es-EC"/>
          </a:p>
        </c:txPr>
        <c:crossAx val="176465024"/>
        <c:crosses val="autoZero"/>
        <c:auto val="1"/>
        <c:lblAlgn val="ctr"/>
        <c:lblOffset val="100"/>
        <c:noMultiLvlLbl val="0"/>
      </c:catAx>
      <c:valAx>
        <c:axId val="176465024"/>
        <c:scaling>
          <c:orientation val="minMax"/>
        </c:scaling>
        <c:delete val="0"/>
        <c:axPos val="l"/>
        <c:title>
          <c:tx>
            <c:rich>
              <a:bodyPr rot="-5400000" vert="horz"/>
              <a:lstStyle/>
              <a:p>
                <a:pPr>
                  <a:defRPr/>
                </a:pPr>
                <a:r>
                  <a:rPr lang="es-EC"/>
                  <a:t>Facturación</a:t>
                </a:r>
                <a:r>
                  <a:rPr lang="es-EC" baseline="0"/>
                  <a:t>  (USD)</a:t>
                </a:r>
                <a:endParaRPr lang="es-EC"/>
              </a:p>
            </c:rich>
          </c:tx>
          <c:layout/>
          <c:overlay val="0"/>
        </c:title>
        <c:numFmt formatCode="_(&quot;$&quot;\ * #,##0_);_(&quot;$&quot;\ * \(#,##0\);_(&quot;$&quot;\ * &quot;-&quot;??_);_(@_)" sourceLinked="1"/>
        <c:majorTickMark val="out"/>
        <c:minorTickMark val="none"/>
        <c:tickLblPos val="nextTo"/>
        <c:crossAx val="176462848"/>
        <c:crosses val="autoZero"/>
        <c:crossBetween val="between"/>
      </c:valAx>
      <c:spPr>
        <a:ln>
          <a:solidFill>
            <a:schemeClr val="tx1"/>
          </a:solidFill>
        </a:ln>
      </c:spPr>
    </c:plotArea>
    <c:legend>
      <c:legendPos val="r"/>
      <c:layout>
        <c:manualLayout>
          <c:xMode val="edge"/>
          <c:yMode val="edge"/>
          <c:x val="0.78447097222222217"/>
          <c:y val="0.22107064741907262"/>
          <c:w val="0.20719569444444444"/>
          <c:h val="0.41896981627296587"/>
        </c:manualLayout>
      </c:layout>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en el exterior</a:t>
            </a:r>
          </a:p>
          <a:p>
            <a:pPr>
              <a:defRPr sz="1200"/>
            </a:pPr>
            <a:r>
              <a:rPr lang="es-EC" sz="1200" baseline="0"/>
              <a:t> con tarjeta de crédito</a:t>
            </a:r>
            <a:endParaRPr lang="es-EC" sz="1200"/>
          </a:p>
        </c:rich>
      </c:tx>
      <c:layout>
        <c:manualLayout>
          <c:xMode val="edge"/>
          <c:yMode val="edge"/>
          <c:x val="0.15280041666666666"/>
          <c:y val="3.175E-2"/>
        </c:manualLayout>
      </c:layout>
      <c:overlay val="1"/>
    </c:title>
    <c:autoTitleDeleted val="0"/>
    <c:plotArea>
      <c:layout>
        <c:manualLayout>
          <c:layoutTarget val="inner"/>
          <c:xMode val="edge"/>
          <c:yMode val="edge"/>
          <c:x val="0.14720694444444443"/>
          <c:y val="0.16616722222222222"/>
          <c:w val="0.46091555555555558"/>
          <c:h val="0.47027083333333325"/>
        </c:manualLayout>
      </c:layout>
      <c:lineChart>
        <c:grouping val="standard"/>
        <c:varyColors val="0"/>
        <c:ser>
          <c:idx val="1"/>
          <c:order val="1"/>
          <c:tx>
            <c:strRef>
              <c:f>'Año 2018'!$B$3102</c:f>
              <c:strCache>
                <c:ptCount val="1"/>
                <c:pt idx="0">
                  <c:v>Facturación de consumos en el exterior (Dólares)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2018'!$C$3102:$N$3102</c:f>
              <c:numCache>
                <c:formatCode>_("$"\ * #,##0_);_("$"\ * \(#,##0\);_("$"\ * "-"??_);_(@_)</c:formatCode>
                <c:ptCount val="12"/>
                <c:pt idx="0">
                  <c:v>135340493.1099999</c:v>
                </c:pt>
                <c:pt idx="1">
                  <c:v>134613757.30999887</c:v>
                </c:pt>
                <c:pt idx="2">
                  <c:v>157394551.33999988</c:v>
                </c:pt>
                <c:pt idx="3">
                  <c:v>172784598.24000034</c:v>
                </c:pt>
                <c:pt idx="4">
                  <c:v>181720738.61000091</c:v>
                </c:pt>
                <c:pt idx="5">
                  <c:v>150466749.41999823</c:v>
                </c:pt>
                <c:pt idx="6">
                  <c:v>157068160.13999984</c:v>
                </c:pt>
                <c:pt idx="7">
                  <c:v>183455742.81000111</c:v>
                </c:pt>
                <c:pt idx="8">
                  <c:v>182759519.94707823</c:v>
                </c:pt>
                <c:pt idx="9">
                  <c:v>194508659.97706613</c:v>
                </c:pt>
                <c:pt idx="10">
                  <c:v>197099393.43000051</c:v>
                </c:pt>
                <c:pt idx="11">
                  <c:v>163986629.57780668</c:v>
                </c:pt>
              </c:numCache>
            </c:numRef>
          </c:val>
          <c:smooth val="1"/>
          <c:extLst xmlns:c16r2="http://schemas.microsoft.com/office/drawing/2015/06/chart">
            <c:ext xmlns:c16="http://schemas.microsoft.com/office/drawing/2014/chart" uri="{C3380CC4-5D6E-409C-BE32-E72D297353CC}">
              <c16:uniqueId val="{00000000-1C71-4027-A04B-BBB32FC16AA9}"/>
            </c:ext>
          </c:extLst>
        </c:ser>
        <c:dLbls>
          <c:showLegendKey val="0"/>
          <c:showVal val="0"/>
          <c:showCatName val="0"/>
          <c:showSerName val="0"/>
          <c:showPercent val="0"/>
          <c:showBubbleSize val="0"/>
        </c:dLbls>
        <c:marker val="1"/>
        <c:smooth val="0"/>
        <c:axId val="176509312"/>
        <c:axId val="176511232"/>
      </c:lineChart>
      <c:lineChart>
        <c:grouping val="standard"/>
        <c:varyColors val="0"/>
        <c:ser>
          <c:idx val="0"/>
          <c:order val="0"/>
          <c:tx>
            <c:strRef>
              <c:f>'Año 2018'!$B$3101</c:f>
              <c:strCache>
                <c:ptCount val="1"/>
                <c:pt idx="0">
                  <c:v>Transacciones de consumos en el exterior</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2018'!$C$3101:$N$3101</c:f>
              <c:numCache>
                <c:formatCode>#,##0</c:formatCode>
                <c:ptCount val="12"/>
                <c:pt idx="0">
                  <c:v>1789746.9999999946</c:v>
                </c:pt>
                <c:pt idx="1">
                  <c:v>1692755.9999999939</c:v>
                </c:pt>
                <c:pt idx="2">
                  <c:v>1924236.9999999974</c:v>
                </c:pt>
                <c:pt idx="3">
                  <c:v>2096396.0000000175</c:v>
                </c:pt>
                <c:pt idx="4">
                  <c:v>2303397.0000000102</c:v>
                </c:pt>
                <c:pt idx="5">
                  <c:v>2002807.0000000035</c:v>
                </c:pt>
                <c:pt idx="6">
                  <c:v>2175661.0000000047</c:v>
                </c:pt>
                <c:pt idx="7">
                  <c:v>2388406.0000000098</c:v>
                </c:pt>
                <c:pt idx="8">
                  <c:v>2373744.9999999707</c:v>
                </c:pt>
                <c:pt idx="9">
                  <c:v>2677754.0000000033</c:v>
                </c:pt>
                <c:pt idx="10">
                  <c:v>2696681.9999999614</c:v>
                </c:pt>
                <c:pt idx="11">
                  <c:v>2478445.0000000275</c:v>
                </c:pt>
              </c:numCache>
            </c:numRef>
          </c:val>
          <c:smooth val="1"/>
          <c:extLst xmlns:c16r2="http://schemas.microsoft.com/office/drawing/2015/06/chart">
            <c:ext xmlns:c16="http://schemas.microsoft.com/office/drawing/2014/chart" uri="{C3380CC4-5D6E-409C-BE32-E72D297353CC}">
              <c16:uniqueId val="{00000001-1C71-4027-A04B-BBB32FC16AA9}"/>
            </c:ext>
          </c:extLst>
        </c:ser>
        <c:dLbls>
          <c:showLegendKey val="0"/>
          <c:showVal val="0"/>
          <c:showCatName val="0"/>
          <c:showSerName val="0"/>
          <c:showPercent val="0"/>
          <c:showBubbleSize val="0"/>
        </c:dLbls>
        <c:marker val="1"/>
        <c:smooth val="0"/>
        <c:axId val="176523520"/>
        <c:axId val="176521600"/>
      </c:lineChart>
      <c:catAx>
        <c:axId val="176509312"/>
        <c:scaling>
          <c:orientation val="minMax"/>
        </c:scaling>
        <c:delete val="0"/>
        <c:axPos val="b"/>
        <c:title>
          <c:tx>
            <c:rich>
              <a:bodyPr/>
              <a:lstStyle/>
              <a:p>
                <a:pPr>
                  <a:defRPr/>
                </a:pPr>
                <a:r>
                  <a:rPr lang="es-EC"/>
                  <a:t>Meses</a:t>
                </a:r>
              </a:p>
            </c:rich>
          </c:tx>
          <c:layout/>
          <c:overlay val="0"/>
        </c:title>
        <c:numFmt formatCode="General" sourceLinked="1"/>
        <c:majorTickMark val="out"/>
        <c:minorTickMark val="none"/>
        <c:tickLblPos val="nextTo"/>
        <c:txPr>
          <a:bodyPr rot="-5400000" vert="horz"/>
          <a:lstStyle/>
          <a:p>
            <a:pPr>
              <a:defRPr/>
            </a:pPr>
            <a:endParaRPr lang="es-EC"/>
          </a:p>
        </c:txPr>
        <c:crossAx val="176511232"/>
        <c:crosses val="autoZero"/>
        <c:auto val="1"/>
        <c:lblAlgn val="ctr"/>
        <c:lblOffset val="100"/>
        <c:noMultiLvlLbl val="0"/>
      </c:catAx>
      <c:valAx>
        <c:axId val="176511232"/>
        <c:scaling>
          <c:orientation val="minMax"/>
        </c:scaling>
        <c:delete val="0"/>
        <c:axPos val="l"/>
        <c:title>
          <c:tx>
            <c:rich>
              <a:bodyPr rot="-5400000" vert="horz"/>
              <a:lstStyle/>
              <a:p>
                <a:pPr>
                  <a:defRPr/>
                </a:pPr>
                <a:r>
                  <a:rPr lang="es-EC"/>
                  <a:t>Facturación</a:t>
                </a:r>
                <a:r>
                  <a:rPr lang="es-EC" baseline="0"/>
                  <a:t> (USD)</a:t>
                </a:r>
                <a:endParaRPr lang="es-EC"/>
              </a:p>
            </c:rich>
          </c:tx>
          <c:layout/>
          <c:overlay val="0"/>
        </c:title>
        <c:numFmt formatCode="_(&quot;$&quot;\ * #,##0_);_(&quot;$&quot;\ * \(#,##0\);_(&quot;$&quot;\ * &quot;-&quot;??_);_(@_)" sourceLinked="1"/>
        <c:majorTickMark val="out"/>
        <c:minorTickMark val="out"/>
        <c:tickLblPos val="nextTo"/>
        <c:crossAx val="176509312"/>
        <c:crosses val="autoZero"/>
        <c:crossBetween val="between"/>
      </c:valAx>
      <c:valAx>
        <c:axId val="176521600"/>
        <c:scaling>
          <c:orientation val="minMax"/>
        </c:scaling>
        <c:delete val="0"/>
        <c:axPos val="r"/>
        <c:title>
          <c:tx>
            <c:rich>
              <a:bodyPr rot="-5400000" vert="horz"/>
              <a:lstStyle/>
              <a:p>
                <a:pPr>
                  <a:defRPr/>
                </a:pPr>
                <a:r>
                  <a:rPr lang="es-EC"/>
                  <a:t>Transacciones</a:t>
                </a:r>
                <a:r>
                  <a:rPr lang="es-EC" baseline="0"/>
                  <a:t> de consumo</a:t>
                </a:r>
                <a:endParaRPr lang="es-EC"/>
              </a:p>
            </c:rich>
          </c:tx>
          <c:layout/>
          <c:overlay val="0"/>
        </c:title>
        <c:numFmt formatCode="#,##0" sourceLinked="1"/>
        <c:majorTickMark val="out"/>
        <c:minorTickMark val="none"/>
        <c:tickLblPos val="nextTo"/>
        <c:crossAx val="176523520"/>
        <c:crosses val="max"/>
        <c:crossBetween val="between"/>
      </c:valAx>
      <c:catAx>
        <c:axId val="176523520"/>
        <c:scaling>
          <c:orientation val="minMax"/>
        </c:scaling>
        <c:delete val="1"/>
        <c:axPos val="b"/>
        <c:numFmt formatCode="General" sourceLinked="1"/>
        <c:majorTickMark val="out"/>
        <c:minorTickMark val="none"/>
        <c:tickLblPos val="nextTo"/>
        <c:crossAx val="176521600"/>
        <c:crosses val="autoZero"/>
        <c:auto val="1"/>
        <c:lblAlgn val="ctr"/>
        <c:lblOffset val="100"/>
        <c:noMultiLvlLbl val="0"/>
      </c:catAx>
      <c:spPr>
        <a:ln>
          <a:solidFill>
            <a:schemeClr val="tx1"/>
          </a:solidFill>
        </a:ln>
      </c:spPr>
    </c:plotArea>
    <c:legend>
      <c:legendPos val="r"/>
      <c:layout>
        <c:manualLayout>
          <c:xMode val="edge"/>
          <c:yMode val="edge"/>
          <c:x val="0.76390194444444448"/>
          <c:y val="0.22777611111111115"/>
          <c:w val="0.22551472222222224"/>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por internet</a:t>
            </a:r>
          </a:p>
          <a:p>
            <a:pPr>
              <a:defRPr sz="1200"/>
            </a:pPr>
            <a:r>
              <a:rPr lang="es-EC" sz="1200" baseline="0"/>
              <a:t>con tarjeta de crédito</a:t>
            </a:r>
            <a:endParaRPr lang="es-EC" sz="1200"/>
          </a:p>
        </c:rich>
      </c:tx>
      <c:layout>
        <c:manualLayout>
          <c:xMode val="edge"/>
          <c:yMode val="edge"/>
          <c:x val="0.15313125"/>
          <c:y val="0"/>
        </c:manualLayout>
      </c:layout>
      <c:overlay val="1"/>
    </c:title>
    <c:autoTitleDeleted val="0"/>
    <c:plotArea>
      <c:layout>
        <c:manualLayout>
          <c:layoutTarget val="inner"/>
          <c:xMode val="edge"/>
          <c:yMode val="edge"/>
          <c:x val="0.15943069444444444"/>
          <c:y val="0.13794500000000001"/>
          <c:w val="0.46910013888888896"/>
          <c:h val="0.61415472222222223"/>
        </c:manualLayout>
      </c:layout>
      <c:lineChart>
        <c:grouping val="standard"/>
        <c:varyColors val="0"/>
        <c:ser>
          <c:idx val="1"/>
          <c:order val="1"/>
          <c:tx>
            <c:strRef>
              <c:f>'Año 2018'!$B$3104</c:f>
              <c:strCache>
                <c:ptCount val="1"/>
                <c:pt idx="0">
                  <c:v>Facturación de consumos por internet (Dólares)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2018'!$C$3104:$N$3104</c:f>
              <c:numCache>
                <c:formatCode>_("$"\ * #,##0_);_("$"\ * \(#,##0\);_("$"\ * "-"??_);_(@_)</c:formatCode>
                <c:ptCount val="12"/>
                <c:pt idx="0">
                  <c:v>93546413.799999863</c:v>
                </c:pt>
                <c:pt idx="1">
                  <c:v>83949957.899999693</c:v>
                </c:pt>
                <c:pt idx="2">
                  <c:v>107383102.07000007</c:v>
                </c:pt>
                <c:pt idx="3">
                  <c:v>103538181.11999959</c:v>
                </c:pt>
                <c:pt idx="4">
                  <c:v>113330525.19000013</c:v>
                </c:pt>
                <c:pt idx="5">
                  <c:v>98652023.519999951</c:v>
                </c:pt>
                <c:pt idx="6">
                  <c:v>107092542.8599996</c:v>
                </c:pt>
                <c:pt idx="7">
                  <c:v>133094905.45999956</c:v>
                </c:pt>
                <c:pt idx="8">
                  <c:v>125896008.03000055</c:v>
                </c:pt>
                <c:pt idx="9">
                  <c:v>125026565.11999974</c:v>
                </c:pt>
                <c:pt idx="10">
                  <c:v>132511647.2300006</c:v>
                </c:pt>
                <c:pt idx="11">
                  <c:v>101439294.06999934</c:v>
                </c:pt>
              </c:numCache>
            </c:numRef>
          </c:val>
          <c:smooth val="1"/>
          <c:extLst xmlns:c16r2="http://schemas.microsoft.com/office/drawing/2015/06/chart">
            <c:ext xmlns:c16="http://schemas.microsoft.com/office/drawing/2014/chart" uri="{C3380CC4-5D6E-409C-BE32-E72D297353CC}">
              <c16:uniqueId val="{00000000-98D7-4A25-BC82-C6F797378C0F}"/>
            </c:ext>
          </c:extLst>
        </c:ser>
        <c:dLbls>
          <c:showLegendKey val="0"/>
          <c:showVal val="0"/>
          <c:showCatName val="0"/>
          <c:showSerName val="0"/>
          <c:showPercent val="0"/>
          <c:showBubbleSize val="0"/>
        </c:dLbls>
        <c:marker val="1"/>
        <c:smooth val="0"/>
        <c:axId val="181994624"/>
        <c:axId val="181996544"/>
      </c:lineChart>
      <c:lineChart>
        <c:grouping val="standard"/>
        <c:varyColors val="0"/>
        <c:ser>
          <c:idx val="0"/>
          <c:order val="0"/>
          <c:tx>
            <c:strRef>
              <c:f>'Año 2018'!$B$3103</c:f>
              <c:strCache>
                <c:ptCount val="1"/>
                <c:pt idx="0">
                  <c:v>Transacciones de consumos por internet</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2018'!$C$3103:$N$3103</c:f>
              <c:numCache>
                <c:formatCode>#,##0</c:formatCode>
                <c:ptCount val="12"/>
                <c:pt idx="0">
                  <c:v>1186229.0000000019</c:v>
                </c:pt>
                <c:pt idx="1">
                  <c:v>1060817.000000003</c:v>
                </c:pt>
                <c:pt idx="2">
                  <c:v>1164886.9999999935</c:v>
                </c:pt>
                <c:pt idx="3">
                  <c:v>1231456.9999999902</c:v>
                </c:pt>
                <c:pt idx="4">
                  <c:v>1411859.9999999981</c:v>
                </c:pt>
                <c:pt idx="5">
                  <c:v>1348066.9999999991</c:v>
                </c:pt>
                <c:pt idx="6">
                  <c:v>1444075.0000000016</c:v>
                </c:pt>
                <c:pt idx="7">
                  <c:v>1429207.9999999977</c:v>
                </c:pt>
                <c:pt idx="8">
                  <c:v>1591587.000000004</c:v>
                </c:pt>
                <c:pt idx="9">
                  <c:v>1799611.9999999988</c:v>
                </c:pt>
                <c:pt idx="10">
                  <c:v>1848962.9999999856</c:v>
                </c:pt>
                <c:pt idx="11">
                  <c:v>1692467.0000000156</c:v>
                </c:pt>
              </c:numCache>
            </c:numRef>
          </c:val>
          <c:smooth val="1"/>
          <c:extLst xmlns:c16r2="http://schemas.microsoft.com/office/drawing/2015/06/chart">
            <c:ext xmlns:c16="http://schemas.microsoft.com/office/drawing/2014/chart" uri="{C3380CC4-5D6E-409C-BE32-E72D297353CC}">
              <c16:uniqueId val="{00000001-98D7-4A25-BC82-C6F797378C0F}"/>
            </c:ext>
          </c:extLst>
        </c:ser>
        <c:dLbls>
          <c:showLegendKey val="0"/>
          <c:showVal val="0"/>
          <c:showCatName val="0"/>
          <c:showSerName val="0"/>
          <c:showPercent val="0"/>
          <c:showBubbleSize val="0"/>
        </c:dLbls>
        <c:marker val="1"/>
        <c:smooth val="0"/>
        <c:axId val="182008832"/>
        <c:axId val="182006912"/>
      </c:lineChart>
      <c:catAx>
        <c:axId val="181994624"/>
        <c:scaling>
          <c:orientation val="minMax"/>
        </c:scaling>
        <c:delete val="0"/>
        <c:axPos val="b"/>
        <c:title>
          <c:tx>
            <c:rich>
              <a:bodyPr/>
              <a:lstStyle/>
              <a:p>
                <a:pPr>
                  <a:defRPr/>
                </a:pPr>
                <a:r>
                  <a:rPr lang="es-EC"/>
                  <a:t>Meses</a:t>
                </a:r>
              </a:p>
            </c:rich>
          </c:tx>
          <c:layout/>
          <c:overlay val="0"/>
        </c:title>
        <c:numFmt formatCode="General" sourceLinked="1"/>
        <c:majorTickMark val="out"/>
        <c:minorTickMark val="none"/>
        <c:tickLblPos val="nextTo"/>
        <c:txPr>
          <a:bodyPr rot="-5400000" vert="horz"/>
          <a:lstStyle/>
          <a:p>
            <a:pPr>
              <a:defRPr/>
            </a:pPr>
            <a:endParaRPr lang="es-EC"/>
          </a:p>
        </c:txPr>
        <c:crossAx val="181996544"/>
        <c:crosses val="autoZero"/>
        <c:auto val="1"/>
        <c:lblAlgn val="ctr"/>
        <c:lblOffset val="100"/>
        <c:noMultiLvlLbl val="0"/>
      </c:catAx>
      <c:valAx>
        <c:axId val="181996544"/>
        <c:scaling>
          <c:orientation val="minMax"/>
        </c:scaling>
        <c:delete val="0"/>
        <c:axPos val="l"/>
        <c:title>
          <c:tx>
            <c:rich>
              <a:bodyPr rot="-5400000" vert="horz"/>
              <a:lstStyle/>
              <a:p>
                <a:pPr>
                  <a:defRPr/>
                </a:pPr>
                <a:r>
                  <a:rPr lang="es-EC"/>
                  <a:t>Facturación</a:t>
                </a:r>
                <a:r>
                  <a:rPr lang="es-EC" baseline="0"/>
                  <a:t> (USD)</a:t>
                </a:r>
                <a:endParaRPr lang="es-EC"/>
              </a:p>
            </c:rich>
          </c:tx>
          <c:layout/>
          <c:overlay val="0"/>
        </c:title>
        <c:numFmt formatCode="_(&quot;$&quot;\ * #,##0_);_(&quot;$&quot;\ * \(#,##0\);_(&quot;$&quot;\ * &quot;-&quot;??_);_(@_)" sourceLinked="1"/>
        <c:majorTickMark val="out"/>
        <c:minorTickMark val="none"/>
        <c:tickLblPos val="nextTo"/>
        <c:crossAx val="181994624"/>
        <c:crosses val="autoZero"/>
        <c:crossBetween val="between"/>
      </c:valAx>
      <c:valAx>
        <c:axId val="182006912"/>
        <c:scaling>
          <c:orientation val="minMax"/>
        </c:scaling>
        <c:delete val="0"/>
        <c:axPos val="r"/>
        <c:title>
          <c:tx>
            <c:rich>
              <a:bodyPr rot="-5400000" vert="horz"/>
              <a:lstStyle/>
              <a:p>
                <a:pPr>
                  <a:defRPr/>
                </a:pPr>
                <a:r>
                  <a:rPr lang="es-EC"/>
                  <a:t>Transacciones</a:t>
                </a:r>
                <a:r>
                  <a:rPr lang="es-EC" baseline="0"/>
                  <a:t> de consumo</a:t>
                </a:r>
                <a:endParaRPr lang="es-EC"/>
              </a:p>
            </c:rich>
          </c:tx>
          <c:layout/>
          <c:overlay val="0"/>
        </c:title>
        <c:numFmt formatCode="#,##0" sourceLinked="1"/>
        <c:majorTickMark val="out"/>
        <c:minorTickMark val="none"/>
        <c:tickLblPos val="nextTo"/>
        <c:crossAx val="182008832"/>
        <c:crosses val="max"/>
        <c:crossBetween val="between"/>
      </c:valAx>
      <c:catAx>
        <c:axId val="182008832"/>
        <c:scaling>
          <c:orientation val="minMax"/>
        </c:scaling>
        <c:delete val="1"/>
        <c:axPos val="b"/>
        <c:numFmt formatCode="General" sourceLinked="1"/>
        <c:majorTickMark val="out"/>
        <c:minorTickMark val="none"/>
        <c:tickLblPos val="nextTo"/>
        <c:crossAx val="182006912"/>
        <c:crosses val="autoZero"/>
        <c:auto val="1"/>
        <c:lblAlgn val="ctr"/>
        <c:lblOffset val="100"/>
        <c:noMultiLvlLbl val="0"/>
      </c:catAx>
      <c:spPr>
        <a:ln>
          <a:solidFill>
            <a:schemeClr val="tx1"/>
          </a:solidFill>
        </a:ln>
      </c:spPr>
    </c:plotArea>
    <c:legend>
      <c:legendPos val="r"/>
      <c:layout>
        <c:manualLayout>
          <c:xMode val="edge"/>
          <c:yMode val="edge"/>
          <c:x val="0.79560791666666664"/>
          <c:y val="0.22777611111111115"/>
          <c:w val="0.19380875"/>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promedio</a:t>
            </a:r>
          </a:p>
          <a:p>
            <a:pPr>
              <a:defRPr sz="1200"/>
            </a:pPr>
            <a:r>
              <a:rPr lang="es-EC" sz="1200" baseline="0"/>
              <a:t>con tarjeta de crédito</a:t>
            </a:r>
            <a:endParaRPr lang="es-EC" sz="1200"/>
          </a:p>
        </c:rich>
      </c:tx>
      <c:layout/>
      <c:overlay val="1"/>
    </c:title>
    <c:autoTitleDeleted val="0"/>
    <c:plotArea>
      <c:layout>
        <c:manualLayout>
          <c:layoutTarget val="inner"/>
          <c:xMode val="edge"/>
          <c:yMode val="edge"/>
          <c:x val="0.11286388888888889"/>
          <c:y val="0.15911166666666668"/>
          <c:w val="0.58596819444444448"/>
          <c:h val="0.47732638888888884"/>
        </c:manualLayout>
      </c:layout>
      <c:lineChart>
        <c:grouping val="standard"/>
        <c:varyColors val="0"/>
        <c:ser>
          <c:idx val="0"/>
          <c:order val="0"/>
          <c:tx>
            <c:strRef>
              <c:f>'Año 2018'!$B$3109</c:f>
              <c:strCache>
                <c:ptCount val="1"/>
                <c:pt idx="0">
                  <c:v>Facturación promedio de consumos totales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2018'!$C$3109:$N$3109</c:f>
              <c:numCache>
                <c:formatCode>_("$"\ * #,##0_);_("$"\ * \(#,##0\);_("$"\ * "-"??_);_(@_)</c:formatCode>
                <c:ptCount val="12"/>
                <c:pt idx="0">
                  <c:v>63.412750774408046</c:v>
                </c:pt>
                <c:pt idx="1">
                  <c:v>62.694442482553548</c:v>
                </c:pt>
                <c:pt idx="2">
                  <c:v>65.822688585910299</c:v>
                </c:pt>
                <c:pt idx="3">
                  <c:v>66.241558331267186</c:v>
                </c:pt>
                <c:pt idx="4">
                  <c:v>67.208810929495058</c:v>
                </c:pt>
                <c:pt idx="5">
                  <c:v>65.571377559440506</c:v>
                </c:pt>
                <c:pt idx="6">
                  <c:v>63.902780551281225</c:v>
                </c:pt>
                <c:pt idx="7">
                  <c:v>65.123713153788231</c:v>
                </c:pt>
                <c:pt idx="8">
                  <c:v>65.497389723065027</c:v>
                </c:pt>
                <c:pt idx="9">
                  <c:v>65.147229315560892</c:v>
                </c:pt>
                <c:pt idx="10">
                  <c:v>68.826365414160009</c:v>
                </c:pt>
                <c:pt idx="11">
                  <c:v>67.677139451994833</c:v>
                </c:pt>
              </c:numCache>
            </c:numRef>
          </c:val>
          <c:smooth val="0"/>
          <c:extLst xmlns:c16r2="http://schemas.microsoft.com/office/drawing/2015/06/chart">
            <c:ext xmlns:c16="http://schemas.microsoft.com/office/drawing/2014/chart" uri="{C3380CC4-5D6E-409C-BE32-E72D297353CC}">
              <c16:uniqueId val="{00000000-DC72-49E2-B79B-70BDD76F4B71}"/>
            </c:ext>
          </c:extLst>
        </c:ser>
        <c:ser>
          <c:idx val="1"/>
          <c:order val="1"/>
          <c:tx>
            <c:strRef>
              <c:f>'Año 2018'!$B$3110</c:f>
              <c:strCache>
                <c:ptCount val="1"/>
                <c:pt idx="0">
                  <c:v>Facturación promedio de consumos corrientes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2018'!$C$3110:$N$3110</c:f>
              <c:numCache>
                <c:formatCode>_("$"\ * #,##0_);_("$"\ * \(#,##0\);_("$"\ * "-"??_);_(@_)</c:formatCode>
                <c:ptCount val="12"/>
                <c:pt idx="0">
                  <c:v>54.209394649263814</c:v>
                </c:pt>
                <c:pt idx="1">
                  <c:v>53.925314428781348</c:v>
                </c:pt>
                <c:pt idx="2">
                  <c:v>55.067753435215465</c:v>
                </c:pt>
                <c:pt idx="3">
                  <c:v>56.698061848604333</c:v>
                </c:pt>
                <c:pt idx="4">
                  <c:v>55.92999381394872</c:v>
                </c:pt>
                <c:pt idx="5">
                  <c:v>54.458443608252281</c:v>
                </c:pt>
                <c:pt idx="6">
                  <c:v>52.992684516952103</c:v>
                </c:pt>
                <c:pt idx="7">
                  <c:v>55.520201594874109</c:v>
                </c:pt>
                <c:pt idx="8">
                  <c:v>55.471349827849004</c:v>
                </c:pt>
                <c:pt idx="9">
                  <c:v>55.050835725221511</c:v>
                </c:pt>
                <c:pt idx="10">
                  <c:v>55.262523004321892</c:v>
                </c:pt>
                <c:pt idx="11">
                  <c:v>55.251985777873699</c:v>
                </c:pt>
              </c:numCache>
            </c:numRef>
          </c:val>
          <c:smooth val="0"/>
          <c:extLst xmlns:c16r2="http://schemas.microsoft.com/office/drawing/2015/06/chart">
            <c:ext xmlns:c16="http://schemas.microsoft.com/office/drawing/2014/chart" uri="{C3380CC4-5D6E-409C-BE32-E72D297353CC}">
              <c16:uniqueId val="{00000001-DC72-49E2-B79B-70BDD76F4B71}"/>
            </c:ext>
          </c:extLst>
        </c:ser>
        <c:ser>
          <c:idx val="2"/>
          <c:order val="2"/>
          <c:tx>
            <c:strRef>
              <c:f>'Año 2018'!$B$3111</c:f>
              <c:strCache>
                <c:ptCount val="1"/>
                <c:pt idx="0">
                  <c:v>Facturación promedio de consumos rotativos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2018'!$C$3111:$N$3111</c:f>
              <c:numCache>
                <c:formatCode>_("$"\ * #,##0_);_("$"\ * \(#,##0\);_("$"\ * "-"??_);_(@_)</c:formatCode>
                <c:ptCount val="12"/>
                <c:pt idx="0">
                  <c:v>45.17207146195743</c:v>
                </c:pt>
                <c:pt idx="1">
                  <c:v>44.661771263733741</c:v>
                </c:pt>
                <c:pt idx="2">
                  <c:v>47.226147617721679</c:v>
                </c:pt>
                <c:pt idx="3">
                  <c:v>48.308435987084167</c:v>
                </c:pt>
                <c:pt idx="4">
                  <c:v>48.290041834112046</c:v>
                </c:pt>
                <c:pt idx="5">
                  <c:v>45.569870418770805</c:v>
                </c:pt>
                <c:pt idx="6">
                  <c:v>45.729117077454752</c:v>
                </c:pt>
                <c:pt idx="7">
                  <c:v>46.88737698087278</c:v>
                </c:pt>
                <c:pt idx="8">
                  <c:v>47.729587621572179</c:v>
                </c:pt>
                <c:pt idx="9">
                  <c:v>46.940730722705766</c:v>
                </c:pt>
                <c:pt idx="10">
                  <c:v>50.717904616460828</c:v>
                </c:pt>
                <c:pt idx="11">
                  <c:v>49.057888927482836</c:v>
                </c:pt>
              </c:numCache>
            </c:numRef>
          </c:val>
          <c:smooth val="0"/>
          <c:extLst xmlns:c16r2="http://schemas.microsoft.com/office/drawing/2015/06/chart">
            <c:ext xmlns:c16="http://schemas.microsoft.com/office/drawing/2014/chart" uri="{C3380CC4-5D6E-409C-BE32-E72D297353CC}">
              <c16:uniqueId val="{00000002-DC72-49E2-B79B-70BDD76F4B71}"/>
            </c:ext>
          </c:extLst>
        </c:ser>
        <c:ser>
          <c:idx val="3"/>
          <c:order val="3"/>
          <c:tx>
            <c:strRef>
              <c:f>'Año 2018'!$B$3112</c:f>
              <c:strCache>
                <c:ptCount val="1"/>
                <c:pt idx="0">
                  <c:v>Facturación promedio de consumos diferidos</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2018'!$C$3112:$N$3112</c:f>
              <c:numCache>
                <c:formatCode>_("$"\ * #,##0_);_("$"\ * \(#,##0\);_("$"\ * "-"??_);_(@_)</c:formatCode>
                <c:ptCount val="12"/>
                <c:pt idx="0">
                  <c:v>114.24043982700205</c:v>
                </c:pt>
                <c:pt idx="1">
                  <c:v>109.71683551976422</c:v>
                </c:pt>
                <c:pt idx="2">
                  <c:v>114.1065290205724</c:v>
                </c:pt>
                <c:pt idx="3">
                  <c:v>112.79575144900201</c:v>
                </c:pt>
                <c:pt idx="4">
                  <c:v>121.00510483583794</c:v>
                </c:pt>
                <c:pt idx="5">
                  <c:v>122.44808202365488</c:v>
                </c:pt>
                <c:pt idx="6">
                  <c:v>116.33929828708287</c:v>
                </c:pt>
                <c:pt idx="7">
                  <c:v>117.69695257818657</c:v>
                </c:pt>
                <c:pt idx="8">
                  <c:v>114.32839448698191</c:v>
                </c:pt>
                <c:pt idx="9">
                  <c:v>117.51877919029589</c:v>
                </c:pt>
                <c:pt idx="10">
                  <c:v>120.23550816078935</c:v>
                </c:pt>
                <c:pt idx="11">
                  <c:v>118.3493348582286</c:v>
                </c:pt>
              </c:numCache>
            </c:numRef>
          </c:val>
          <c:smooth val="0"/>
          <c:extLst xmlns:c16r2="http://schemas.microsoft.com/office/drawing/2015/06/chart">
            <c:ext xmlns:c16="http://schemas.microsoft.com/office/drawing/2014/chart" uri="{C3380CC4-5D6E-409C-BE32-E72D297353CC}">
              <c16:uniqueId val="{00000003-DC72-49E2-B79B-70BDD76F4B71}"/>
            </c:ext>
          </c:extLst>
        </c:ser>
        <c:ser>
          <c:idx val="4"/>
          <c:order val="4"/>
          <c:tx>
            <c:strRef>
              <c:f>'Año 2018'!$B$3113</c:f>
              <c:strCache>
                <c:ptCount val="1"/>
                <c:pt idx="0">
                  <c:v>Facturación promedio de consumos en el exterior</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2018'!$C$3113:$N$3113</c:f>
              <c:numCache>
                <c:formatCode>_("$"\ * #,##0_);_("$"\ * \(#,##0\);_("$"\ * "-"??_);_(@_)</c:formatCode>
                <c:ptCount val="12"/>
                <c:pt idx="0">
                  <c:v>75.619902204054711</c:v>
                </c:pt>
                <c:pt idx="1">
                  <c:v>79.523426477294635</c:v>
                </c:pt>
                <c:pt idx="2">
                  <c:v>81.795824183819406</c:v>
                </c:pt>
                <c:pt idx="3">
                  <c:v>82.419828238557457</c:v>
                </c:pt>
                <c:pt idx="4">
                  <c:v>78.892496000472391</c:v>
                </c:pt>
                <c:pt idx="5">
                  <c:v>75.127932656515569</c:v>
                </c:pt>
                <c:pt idx="6">
                  <c:v>72.19330591484588</c:v>
                </c:pt>
                <c:pt idx="7">
                  <c:v>76.810953753256499</c:v>
                </c:pt>
                <c:pt idx="8">
                  <c:v>76.992061045765439</c:v>
                </c:pt>
                <c:pt idx="9">
                  <c:v>72.638733795959553</c:v>
                </c:pt>
                <c:pt idx="10">
                  <c:v>73.089594334817136</c:v>
                </c:pt>
                <c:pt idx="11">
                  <c:v>66.165127560952484</c:v>
                </c:pt>
              </c:numCache>
            </c:numRef>
          </c:val>
          <c:smooth val="0"/>
          <c:extLst xmlns:c16r2="http://schemas.microsoft.com/office/drawing/2015/06/chart">
            <c:ext xmlns:c16="http://schemas.microsoft.com/office/drawing/2014/chart" uri="{C3380CC4-5D6E-409C-BE32-E72D297353CC}">
              <c16:uniqueId val="{00000004-DC72-49E2-B79B-70BDD76F4B71}"/>
            </c:ext>
          </c:extLst>
        </c:ser>
        <c:ser>
          <c:idx val="5"/>
          <c:order val="5"/>
          <c:tx>
            <c:strRef>
              <c:f>'Año 2018'!$B$3114</c:f>
              <c:strCache>
                <c:ptCount val="1"/>
                <c:pt idx="0">
                  <c:v>Facturación promedio de consumos por internet</c:v>
                </c:pt>
              </c:strCache>
            </c:strRef>
          </c:tx>
          <c:cat>
            <c:strRef>
              <c:f>'Año 2018'!$C$3091:$N$3091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2018'!$C$3114:$N$3114</c:f>
              <c:numCache>
                <c:formatCode>_("$"\ * #,##0_);_("$"\ * \(#,##0\);_("$"\ * "-"??_);_(@_)</c:formatCode>
                <c:ptCount val="12"/>
                <c:pt idx="0">
                  <c:v>78.860332869959947</c:v>
                </c:pt>
                <c:pt idx="1">
                  <c:v>79.137078214243786</c:v>
                </c:pt>
                <c:pt idx="2">
                  <c:v>92.183277923095261</c:v>
                </c:pt>
                <c:pt idx="3">
                  <c:v>84.077788440847229</c:v>
                </c:pt>
                <c:pt idx="4">
                  <c:v>80.27037042624643</c:v>
                </c:pt>
                <c:pt idx="5">
                  <c:v>73.18035640661779</c:v>
                </c:pt>
                <c:pt idx="6">
                  <c:v>74.159959046448051</c:v>
                </c:pt>
                <c:pt idx="7">
                  <c:v>93.124937349916721</c:v>
                </c:pt>
                <c:pt idx="8">
                  <c:v>79.100927583600665</c:v>
                </c:pt>
                <c:pt idx="9">
                  <c:v>69.474178389563875</c:v>
                </c:pt>
                <c:pt idx="10">
                  <c:v>71.668090291694114</c:v>
                </c:pt>
                <c:pt idx="11">
                  <c:v>59.935758906967408</c:v>
                </c:pt>
              </c:numCache>
            </c:numRef>
          </c:val>
          <c:smooth val="1"/>
          <c:extLst xmlns:c16r2="http://schemas.microsoft.com/office/drawing/2015/06/chart">
            <c:ext xmlns:c16="http://schemas.microsoft.com/office/drawing/2014/chart" uri="{C3380CC4-5D6E-409C-BE32-E72D297353CC}">
              <c16:uniqueId val="{00000005-DC72-49E2-B79B-70BDD76F4B71}"/>
            </c:ext>
          </c:extLst>
        </c:ser>
        <c:dLbls>
          <c:showLegendKey val="0"/>
          <c:showVal val="0"/>
          <c:showCatName val="0"/>
          <c:showSerName val="0"/>
          <c:showPercent val="0"/>
          <c:showBubbleSize val="0"/>
        </c:dLbls>
        <c:marker val="1"/>
        <c:smooth val="0"/>
        <c:axId val="182212096"/>
        <c:axId val="182214016"/>
      </c:lineChart>
      <c:catAx>
        <c:axId val="182212096"/>
        <c:scaling>
          <c:orientation val="minMax"/>
        </c:scaling>
        <c:delete val="0"/>
        <c:axPos val="b"/>
        <c:title>
          <c:tx>
            <c:rich>
              <a:bodyPr/>
              <a:lstStyle/>
              <a:p>
                <a:pPr>
                  <a:defRPr/>
                </a:pPr>
                <a:r>
                  <a:rPr lang="es-EC"/>
                  <a:t>Meses</a:t>
                </a:r>
              </a:p>
            </c:rich>
          </c:tx>
          <c:layout/>
          <c:overlay val="0"/>
        </c:title>
        <c:numFmt formatCode="General" sourceLinked="1"/>
        <c:majorTickMark val="out"/>
        <c:minorTickMark val="none"/>
        <c:tickLblPos val="nextTo"/>
        <c:txPr>
          <a:bodyPr rot="-5400000" vert="horz"/>
          <a:lstStyle/>
          <a:p>
            <a:pPr>
              <a:defRPr/>
            </a:pPr>
            <a:endParaRPr lang="es-EC"/>
          </a:p>
        </c:txPr>
        <c:crossAx val="182214016"/>
        <c:crosses val="autoZero"/>
        <c:auto val="1"/>
        <c:lblAlgn val="ctr"/>
        <c:lblOffset val="100"/>
        <c:noMultiLvlLbl val="0"/>
      </c:catAx>
      <c:valAx>
        <c:axId val="182214016"/>
        <c:scaling>
          <c:orientation val="minMax"/>
        </c:scaling>
        <c:delete val="0"/>
        <c:axPos val="l"/>
        <c:title>
          <c:tx>
            <c:rich>
              <a:bodyPr rot="-5400000" vert="horz"/>
              <a:lstStyle/>
              <a:p>
                <a:pPr>
                  <a:defRPr/>
                </a:pPr>
                <a:r>
                  <a:rPr lang="es-EC"/>
                  <a:t>Facturación</a:t>
                </a:r>
                <a:r>
                  <a:rPr lang="es-EC" baseline="0"/>
                  <a:t> (USD)</a:t>
                </a:r>
                <a:endParaRPr lang="es-EC"/>
              </a:p>
            </c:rich>
          </c:tx>
          <c:layout/>
          <c:overlay val="0"/>
        </c:title>
        <c:numFmt formatCode="_(&quot;$&quot;\ * #,##0_);_(&quot;$&quot;\ * \(#,##0\);_(&quot;$&quot;\ * &quot;-&quot;??_);_(@_)" sourceLinked="1"/>
        <c:majorTickMark val="out"/>
        <c:minorTickMark val="none"/>
        <c:tickLblPos val="nextTo"/>
        <c:crossAx val="182212096"/>
        <c:crosses val="autoZero"/>
        <c:crossBetween val="between"/>
      </c:valAx>
      <c:spPr>
        <a:ln>
          <a:solidFill>
            <a:schemeClr val="tx1"/>
          </a:solidFill>
        </a:ln>
      </c:spPr>
    </c:plotArea>
    <c:legend>
      <c:legendPos val="r"/>
      <c:layout>
        <c:manualLayout>
          <c:xMode val="edge"/>
          <c:yMode val="edge"/>
          <c:x val="0.74822097222222217"/>
          <c:y val="0.24777277777777776"/>
          <c:w val="0.24119569444444444"/>
          <c:h val="0.57148222222222222"/>
        </c:manualLayout>
      </c:layout>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2018'!$P$740</c:f>
              <c:strCache>
                <c:ptCount val="1"/>
                <c:pt idx="0">
                  <c:v>Cuota de clasificación por número de tarjeta de crédito</c:v>
                </c:pt>
              </c:strCache>
            </c:strRef>
          </c:tx>
          <c:dLbls>
            <c:dLbl>
              <c:idx val="0"/>
              <c:layout>
                <c:manualLayout>
                  <c:x val="0.10740688405797101"/>
                  <c:y val="-0.1209508547008547"/>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BCD9-4E22-B0E2-46D76253C815}"/>
                </c:ext>
                <c:ext xmlns:c15="http://schemas.microsoft.com/office/drawing/2012/chart" uri="{CE6537A1-D6FC-4f65-9D91-7224C49458BB}">
                  <c15:layout/>
                </c:ext>
              </c:extLst>
            </c:dLbl>
            <c:dLbl>
              <c:idx val="1"/>
              <c:layout>
                <c:manualLayout>
                  <c:x val="-0.12427288647342995"/>
                  <c:y val="7.89435897435897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BCD9-4E22-B0E2-46D76253C815}"/>
                </c:ext>
                <c:ext xmlns:c15="http://schemas.microsoft.com/office/drawing/2012/chart" uri="{CE6537A1-D6FC-4f65-9D91-7224C49458BB}">
                  <c15:layout/>
                </c:ext>
              </c:extLst>
            </c:dLbl>
            <c:dLbl>
              <c:idx val="3"/>
              <c:layout>
                <c:manualLayout>
                  <c:x val="-0.150842976858479"/>
                  <c:y val="1.75973315835520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BCD9-4E22-B0E2-46D76253C815}"/>
                </c:ext>
                <c:ext xmlns:c15="http://schemas.microsoft.com/office/drawing/2012/chart" uri="{CE6537A1-D6FC-4f65-9D91-7224C49458BB}">
                  <c15:layout/>
                </c:ext>
              </c:extLst>
            </c:dLbl>
            <c:dLbl>
              <c:idx val="4"/>
              <c:layout>
                <c:manualLayout>
                  <c:x val="8.0144968857561921E-2"/>
                  <c:y val="-2.8978565179352579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BCD9-4E22-B0E2-46D76253C815}"/>
                </c:ext>
                <c:ext xmlns:c15="http://schemas.microsoft.com/office/drawing/2012/chart" uri="{CE6537A1-D6FC-4f65-9D91-7224C49458BB}">
                  <c15:layout/>
                </c:ext>
              </c:extLst>
            </c:dLbl>
            <c:dLbl>
              <c:idx val="5"/>
              <c:layout>
                <c:manualLayout>
                  <c:x val="-3.5164353886264703E-2"/>
                  <c:y val="3.2736220472440944E-3"/>
                </c:manualLayout>
              </c:layout>
              <c:showLegendKey val="0"/>
              <c:showVal val="0"/>
              <c:showCatName val="1"/>
              <c:showSerName val="0"/>
              <c:showPercent val="1"/>
              <c:showBubbleSize val="0"/>
            </c:dLbl>
            <c:dLbl>
              <c:idx val="6"/>
              <c:layout>
                <c:manualLayout>
                  <c:x val="0.16664799198144681"/>
                  <c:y val="3.1078302712160982E-2"/>
                </c:manualLayout>
              </c:layout>
              <c:showLegendKey val="0"/>
              <c:showVal val="0"/>
              <c:showCatName val="1"/>
              <c:showSerName val="0"/>
              <c:showPercent val="1"/>
              <c:showBubbleSize val="0"/>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2018'!$B$741:$B$747</c:f>
              <c:strCache>
                <c:ptCount val="7"/>
                <c:pt idx="0">
                  <c:v>Persona natural</c:v>
                </c:pt>
                <c:pt idx="1">
                  <c:v>Marca compartida</c:v>
                </c:pt>
                <c:pt idx="2">
                  <c:v>Micro</c:v>
                </c:pt>
                <c:pt idx="3">
                  <c:v>Empresarial</c:v>
                </c:pt>
                <c:pt idx="4">
                  <c:v>Sistema cerrado</c:v>
                </c:pt>
                <c:pt idx="5">
                  <c:v>Básica</c:v>
                </c:pt>
                <c:pt idx="6">
                  <c:v>PYME</c:v>
                </c:pt>
              </c:strCache>
            </c:strRef>
          </c:cat>
          <c:val>
            <c:numRef>
              <c:f>'Año 2018'!$P$741:$P$747</c:f>
              <c:numCache>
                <c:formatCode>0.00%</c:formatCode>
                <c:ptCount val="7"/>
                <c:pt idx="0">
                  <c:v>0.87920527067844689</c:v>
                </c:pt>
                <c:pt idx="1">
                  <c:v>6.8148637691608949E-2</c:v>
                </c:pt>
                <c:pt idx="2">
                  <c:v>3.6503343849374814E-2</c:v>
                </c:pt>
                <c:pt idx="3">
                  <c:v>8.0349802795228065E-3</c:v>
                </c:pt>
                <c:pt idx="4">
                  <c:v>5.2093946985940732E-3</c:v>
                </c:pt>
                <c:pt idx="5">
                  <c:v>1.8924953723784281E-3</c:v>
                </c:pt>
                <c:pt idx="6">
                  <c:v>1.0058774300742868E-3</c:v>
                </c:pt>
              </c:numCache>
            </c:numRef>
          </c:val>
          <c:extLst xmlns:c16r2="http://schemas.microsoft.com/office/drawing/2015/06/chart">
            <c:ext xmlns:c16="http://schemas.microsoft.com/office/drawing/2014/chart" uri="{C3380CC4-5D6E-409C-BE32-E72D297353CC}">
              <c16:uniqueId val="{00000004-BCD9-4E22-B0E2-46D76253C81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2018'!$P$778</c:f>
              <c:strCache>
                <c:ptCount val="1"/>
                <c:pt idx="0">
                  <c:v>Cuota de clasificación por saldo corriente</c:v>
                </c:pt>
              </c:strCache>
            </c:strRef>
          </c:tx>
          <c:dLbls>
            <c:dLbl>
              <c:idx val="0"/>
              <c:layout>
                <c:manualLayout>
                  <c:x val="0.14401050724637682"/>
                  <c:y val="-0.1991196581196581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D337-40CA-9AAE-65E835CBFFCD}"/>
                </c:ext>
                <c:ext xmlns:c15="http://schemas.microsoft.com/office/drawing/2012/chart" uri="{CE6537A1-D6FC-4f65-9D91-7224C49458BB}">
                  <c15:layout/>
                </c:ext>
              </c:extLst>
            </c:dLbl>
            <c:dLbl>
              <c:idx val="1"/>
              <c:layout>
                <c:manualLayout>
                  <c:x val="-0.17212971014492753"/>
                  <c:y val="7.611388888888888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D337-40CA-9AAE-65E835CBFFCD}"/>
                </c:ext>
                <c:ext xmlns:c15="http://schemas.microsoft.com/office/drawing/2012/chart" uri="{CE6537A1-D6FC-4f65-9D91-7224C49458BB}">
                  <c15:layout/>
                </c:ext>
              </c:extLst>
            </c:dLbl>
            <c:dLbl>
              <c:idx val="2"/>
              <c:delete val="1"/>
              <c:extLst xmlns:c16r2="http://schemas.microsoft.com/office/drawing/2015/06/chart">
                <c:ext xmlns:c16="http://schemas.microsoft.com/office/drawing/2014/chart" uri="{C3380CC4-5D6E-409C-BE32-E72D297353CC}">
                  <c16:uniqueId val="{00000002-D337-40CA-9AAE-65E835CBFFCD}"/>
                </c:ext>
                <c:ext xmlns:c15="http://schemas.microsoft.com/office/drawing/2012/chart" uri="{CE6537A1-D6FC-4f65-9D91-7224C49458BB}"/>
              </c:extLst>
            </c:dLbl>
            <c:dLbl>
              <c:idx val="3"/>
              <c:delete val="1"/>
              <c:extLst xmlns:c16r2="http://schemas.microsoft.com/office/drawing/2015/06/chart">
                <c:ext xmlns:c16="http://schemas.microsoft.com/office/drawing/2014/chart" uri="{C3380CC4-5D6E-409C-BE32-E72D297353CC}">
                  <c16:uniqueId val="{00000003-D337-40CA-9AAE-65E835CBFFCD}"/>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4-D337-40CA-9AAE-65E835CBFFCD}"/>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2018'!$B$779:$B$785</c:f>
              <c:strCache>
                <c:ptCount val="7"/>
                <c:pt idx="0">
                  <c:v>Persona natural</c:v>
                </c:pt>
                <c:pt idx="1">
                  <c:v>Empresarial</c:v>
                </c:pt>
                <c:pt idx="2">
                  <c:v>Básica</c:v>
                </c:pt>
                <c:pt idx="3">
                  <c:v>Marca compartida</c:v>
                </c:pt>
                <c:pt idx="4">
                  <c:v>Sistema cerrado</c:v>
                </c:pt>
                <c:pt idx="5">
                  <c:v>PYME</c:v>
                </c:pt>
                <c:pt idx="6">
                  <c:v>Micro</c:v>
                </c:pt>
              </c:strCache>
            </c:strRef>
          </c:cat>
          <c:val>
            <c:numRef>
              <c:f>'Año 2018'!$P$779:$P$783</c:f>
              <c:numCache>
                <c:formatCode>0.00%</c:formatCode>
                <c:ptCount val="5"/>
                <c:pt idx="0">
                  <c:v>0.86240738790688898</c:v>
                </c:pt>
                <c:pt idx="1">
                  <c:v>0.13476916531621361</c:v>
                </c:pt>
                <c:pt idx="2">
                  <c:v>2.2751535763165681E-3</c:v>
                </c:pt>
                <c:pt idx="3">
                  <c:v>3.1957693838431049E-4</c:v>
                </c:pt>
                <c:pt idx="4">
                  <c:v>2.1187857798669863E-4</c:v>
                </c:pt>
              </c:numCache>
            </c:numRef>
          </c:val>
          <c:extLst xmlns:c16r2="http://schemas.microsoft.com/office/drawing/2015/06/chart">
            <c:ext xmlns:c16="http://schemas.microsoft.com/office/drawing/2014/chart" uri="{C3380CC4-5D6E-409C-BE32-E72D297353CC}">
              <c16:uniqueId val="{00000005-D337-40CA-9AAE-65E835CBFFCD}"/>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2018'!$P$815</c:f>
              <c:strCache>
                <c:ptCount val="1"/>
                <c:pt idx="0">
                  <c:v>Cuota de clasificación por saldo rotativo</c:v>
                </c:pt>
              </c:strCache>
            </c:strRef>
          </c:tx>
          <c:dLbls>
            <c:dLbl>
              <c:idx val="0"/>
              <c:layout>
                <c:manualLayout>
                  <c:x val="0.14779806763285025"/>
                  <c:y val="-0.12564358974358975"/>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E02-401B-9646-5E5A3415F195}"/>
                </c:ext>
                <c:ext xmlns:c15="http://schemas.microsoft.com/office/drawing/2012/chart" uri="{CE6537A1-D6FC-4f65-9D91-7224C49458BB}">
                  <c15:layout/>
                </c:ext>
              </c:extLst>
            </c:dLbl>
            <c:dLbl>
              <c:idx val="1"/>
              <c:layout>
                <c:manualLayout>
                  <c:x val="-9.0127657004830913E-2"/>
                  <c:y val="1.930619658119658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E02-401B-9646-5E5A3415F195}"/>
                </c:ext>
                <c:ext xmlns:c15="http://schemas.microsoft.com/office/drawing/2012/chart" uri="{CE6537A1-D6FC-4f65-9D91-7224C49458BB}">
                  <c15:layout/>
                </c:ext>
              </c:extLst>
            </c:dLbl>
            <c:dLbl>
              <c:idx val="2"/>
              <c:layout>
                <c:manualLayout>
                  <c:x val="-3.9258416910760284E-2"/>
                  <c:y val="1.2608699386014032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2-9E02-401B-9646-5E5A3415F195}"/>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3-9E02-401B-9646-5E5A3415F195}"/>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2018'!$B$816:$B$822</c:f>
              <c:strCache>
                <c:ptCount val="7"/>
                <c:pt idx="0">
                  <c:v>Persona natural</c:v>
                </c:pt>
                <c:pt idx="1">
                  <c:v>Marca compartida</c:v>
                </c:pt>
                <c:pt idx="2">
                  <c:v>Empresarial</c:v>
                </c:pt>
                <c:pt idx="3">
                  <c:v>Micro</c:v>
                </c:pt>
                <c:pt idx="4">
                  <c:v>PYME</c:v>
                </c:pt>
                <c:pt idx="5">
                  <c:v>Básica</c:v>
                </c:pt>
                <c:pt idx="6">
                  <c:v>Sistema cerrado</c:v>
                </c:pt>
              </c:strCache>
            </c:strRef>
          </c:cat>
          <c:val>
            <c:numRef>
              <c:f>'Año 2018'!$P$816:$P$822</c:f>
              <c:numCache>
                <c:formatCode>0.00%</c:formatCode>
                <c:ptCount val="7"/>
                <c:pt idx="0">
                  <c:v>0.86801597146250697</c:v>
                </c:pt>
                <c:pt idx="1">
                  <c:v>8.7297927122609337E-2</c:v>
                </c:pt>
                <c:pt idx="2">
                  <c:v>2.0745419313472659E-2</c:v>
                </c:pt>
                <c:pt idx="3">
                  <c:v>1.6936285593006712E-2</c:v>
                </c:pt>
                <c:pt idx="4">
                  <c:v>3.6035405554981598E-3</c:v>
                </c:pt>
                <c:pt idx="5">
                  <c:v>2.8658641762853414E-3</c:v>
                </c:pt>
                <c:pt idx="6">
                  <c:v>5.3499177662087076E-4</c:v>
                </c:pt>
              </c:numCache>
            </c:numRef>
          </c:val>
          <c:extLst xmlns:c16r2="http://schemas.microsoft.com/office/drawing/2015/06/chart">
            <c:ext xmlns:c16="http://schemas.microsoft.com/office/drawing/2014/chart" uri="{C3380CC4-5D6E-409C-BE32-E72D297353CC}">
              <c16:uniqueId val="{00000004-9E02-401B-9646-5E5A3415F19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2018'!$P$853</c:f>
              <c:strCache>
                <c:ptCount val="1"/>
                <c:pt idx="0">
                  <c:v>Cuota de clasificación por saldo diferido</c:v>
                </c:pt>
              </c:strCache>
            </c:strRef>
          </c:tx>
          <c:dLbls>
            <c:dLbl>
              <c:idx val="0"/>
              <c:layout>
                <c:manualLayout>
                  <c:x val="9.7626509661835753E-2"/>
                  <c:y val="-7.033910256410257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C9B-4152-B5D7-F7C2E92488E6}"/>
                </c:ext>
                <c:ext xmlns:c15="http://schemas.microsoft.com/office/drawing/2012/chart" uri="{CE6537A1-D6FC-4f65-9D91-7224C49458BB}">
                  <c15:layout/>
                </c:ext>
              </c:extLst>
            </c:dLbl>
            <c:dLbl>
              <c:idx val="1"/>
              <c:layout>
                <c:manualLayout>
                  <c:x val="-0.14650591787439612"/>
                  <c:y val="3.48594017094017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C9B-4152-B5D7-F7C2E92488E6}"/>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2-AC9B-4152-B5D7-F7C2E92488E6}"/>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3-AC9B-4152-B5D7-F7C2E92488E6}"/>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2018'!$B$854:$B$860</c:f>
              <c:strCache>
                <c:ptCount val="7"/>
                <c:pt idx="0">
                  <c:v>Persona natural</c:v>
                </c:pt>
                <c:pt idx="1">
                  <c:v>Marca compartida</c:v>
                </c:pt>
                <c:pt idx="2">
                  <c:v>Empresarial</c:v>
                </c:pt>
                <c:pt idx="3">
                  <c:v>Micro</c:v>
                </c:pt>
                <c:pt idx="4">
                  <c:v>PYME</c:v>
                </c:pt>
                <c:pt idx="5">
                  <c:v>Básica</c:v>
                </c:pt>
                <c:pt idx="6">
                  <c:v>Sistema cerrado</c:v>
                </c:pt>
              </c:strCache>
            </c:strRef>
          </c:cat>
          <c:val>
            <c:numRef>
              <c:f>'Año 2018'!$P$854:$P$860</c:f>
              <c:numCache>
                <c:formatCode>0.00%</c:formatCode>
                <c:ptCount val="7"/>
                <c:pt idx="0">
                  <c:v>0.91401977520890521</c:v>
                </c:pt>
                <c:pt idx="1">
                  <c:v>5.2414108372120287E-2</c:v>
                </c:pt>
                <c:pt idx="2">
                  <c:v>2.0536087212480687E-2</c:v>
                </c:pt>
                <c:pt idx="3">
                  <c:v>9.3484347379810626E-3</c:v>
                </c:pt>
                <c:pt idx="4">
                  <c:v>2.1986200430252545E-3</c:v>
                </c:pt>
                <c:pt idx="5">
                  <c:v>1.125296967566786E-3</c:v>
                </c:pt>
                <c:pt idx="6">
                  <c:v>3.5767745792075669E-4</c:v>
                </c:pt>
              </c:numCache>
            </c:numRef>
          </c:val>
          <c:extLst xmlns:c16r2="http://schemas.microsoft.com/office/drawing/2015/06/chart">
            <c:ext xmlns:c16="http://schemas.microsoft.com/office/drawing/2014/chart" uri="{C3380CC4-5D6E-409C-BE32-E72D297353CC}">
              <c16:uniqueId val="{00000004-AC9B-4152-B5D7-F7C2E92488E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2018'!$P$891</c:f>
              <c:strCache>
                <c:ptCount val="1"/>
                <c:pt idx="0">
                  <c:v>Cuota de clasificación por saldo total</c:v>
                </c:pt>
              </c:strCache>
            </c:strRef>
          </c:tx>
          <c:dLbls>
            <c:dLbl>
              <c:idx val="0"/>
              <c:layout>
                <c:manualLayout>
                  <c:x val="0.10521823671497585"/>
                  <c:y val="-6.731495726495725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6C89-4349-B7BA-4E2049439325}"/>
                </c:ext>
                <c:ext xmlns:c15="http://schemas.microsoft.com/office/drawing/2012/chart" uri="{CE6537A1-D6FC-4f65-9D91-7224C49458BB}">
                  <c15:layout/>
                </c:ext>
              </c:extLst>
            </c:dLbl>
            <c:dLbl>
              <c:idx val="1"/>
              <c:layout>
                <c:manualLayout>
                  <c:x val="-8.6168659420289853E-2"/>
                  <c:y val="5.81021367521367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6C89-4349-B7BA-4E2049439325}"/>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2-6C89-4349-B7BA-4E2049439325}"/>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3-6C89-4349-B7BA-4E2049439325}"/>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2018'!$B$892:$B$898</c:f>
              <c:strCache>
                <c:ptCount val="7"/>
                <c:pt idx="0">
                  <c:v>Persona natural</c:v>
                </c:pt>
                <c:pt idx="1">
                  <c:v>Marca compartida</c:v>
                </c:pt>
                <c:pt idx="2">
                  <c:v>Empresarial</c:v>
                </c:pt>
                <c:pt idx="3">
                  <c:v>Micro</c:v>
                </c:pt>
                <c:pt idx="4">
                  <c:v>PYME</c:v>
                </c:pt>
                <c:pt idx="5">
                  <c:v>Básica</c:v>
                </c:pt>
                <c:pt idx="6">
                  <c:v>Sistema cerrado</c:v>
                </c:pt>
              </c:strCache>
            </c:strRef>
          </c:cat>
          <c:val>
            <c:numRef>
              <c:f>'Año 2018'!$P$892:$P$898</c:f>
              <c:numCache>
                <c:formatCode>0.00%</c:formatCode>
                <c:ptCount val="7"/>
                <c:pt idx="0">
                  <c:v>0.89026641767638481</c:v>
                </c:pt>
                <c:pt idx="1">
                  <c:v>6.588790483471052E-2</c:v>
                </c:pt>
                <c:pt idx="2">
                  <c:v>2.6314551860611154E-2</c:v>
                </c:pt>
                <c:pt idx="3">
                  <c:v>1.2377863933461799E-2</c:v>
                </c:pt>
                <c:pt idx="4">
                  <c:v>2.7371034711684327E-3</c:v>
                </c:pt>
                <c:pt idx="5">
                  <c:v>1.9840744651027646E-3</c:v>
                </c:pt>
                <c:pt idx="6">
                  <c:v>4.3208375856045608E-4</c:v>
                </c:pt>
              </c:numCache>
            </c:numRef>
          </c:val>
          <c:extLst xmlns:c16r2="http://schemas.microsoft.com/office/drawing/2015/06/chart">
            <c:ext xmlns:c16="http://schemas.microsoft.com/office/drawing/2014/chart" uri="{C3380CC4-5D6E-409C-BE32-E72D297353CC}">
              <c16:uniqueId val="{00000004-6C89-4349-B7BA-4E204943932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2018'!$P$929</c:f>
              <c:strCache>
                <c:ptCount val="1"/>
                <c:pt idx="0">
                  <c:v>Cuota de clasificación por saldo en mora</c:v>
                </c:pt>
              </c:strCache>
            </c:strRef>
          </c:tx>
          <c:dLbls>
            <c:dLbl>
              <c:idx val="0"/>
              <c:layout>
                <c:manualLayout>
                  <c:x val="5.5068115942028983E-2"/>
                  <c:y val="-2.81638888888888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E65F-43A5-84E3-1142450D7FE8}"/>
                </c:ext>
                <c:ext xmlns:c15="http://schemas.microsoft.com/office/drawing/2012/chart" uri="{CE6537A1-D6FC-4f65-9D91-7224C49458BB}">
                  <c15:layout/>
                </c:ext>
              </c:extLst>
            </c:dLbl>
            <c:dLbl>
              <c:idx val="1"/>
              <c:layout>
                <c:manualLayout>
                  <c:x val="-0.10160036231884058"/>
                  <c:y val="1.12264957264957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E65F-43A5-84E3-1142450D7FE8}"/>
                </c:ext>
                <c:ext xmlns:c15="http://schemas.microsoft.com/office/drawing/2012/chart" uri="{CE6537A1-D6FC-4f65-9D91-7224C49458BB}">
                  <c15:layout/>
                </c:ext>
              </c:extLst>
            </c:dLbl>
            <c:dLbl>
              <c:idx val="2"/>
              <c:layout>
                <c:manualLayout>
                  <c:x val="-3.3028019323671498E-2"/>
                  <c:y val="1.072649572649572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E65F-43A5-84E3-1142450D7FE8}"/>
                </c:ext>
                <c:ext xmlns:c15="http://schemas.microsoft.com/office/drawing/2012/chart" uri="{CE6537A1-D6FC-4f65-9D91-7224C49458BB}">
                  <c15:layout/>
                </c:ext>
              </c:extLst>
            </c:dLbl>
            <c:dLbl>
              <c:idx val="3"/>
              <c:layout>
                <c:manualLayout>
                  <c:x val="-2.6707729468599035E-3"/>
                  <c:y val="-8.0256410256410258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E65F-43A5-84E3-1142450D7FE8}"/>
                </c:ext>
                <c:ext xmlns:c15="http://schemas.microsoft.com/office/drawing/2012/chart" uri="{CE6537A1-D6FC-4f65-9D91-7224C49458BB}">
                  <c15:layout/>
                </c:ext>
              </c:extLst>
            </c:dLbl>
            <c:dLbl>
              <c:idx val="4"/>
              <c:delete val="1"/>
              <c:extLst xmlns:c16r2="http://schemas.microsoft.com/office/drawing/2015/06/chart">
                <c:ext xmlns:c16="http://schemas.microsoft.com/office/drawing/2014/chart" uri="{C3380CC4-5D6E-409C-BE32-E72D297353CC}">
                  <c16:uniqueId val="{00000004-E65F-43A5-84E3-1142450D7FE8}"/>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2018'!$B$930:$B$936</c:f>
              <c:strCache>
                <c:ptCount val="7"/>
                <c:pt idx="0">
                  <c:v>Persona natural</c:v>
                </c:pt>
                <c:pt idx="1">
                  <c:v>Marca compartida</c:v>
                </c:pt>
                <c:pt idx="2">
                  <c:v>Básica</c:v>
                </c:pt>
                <c:pt idx="3">
                  <c:v>Empresarial</c:v>
                </c:pt>
                <c:pt idx="4">
                  <c:v>Micro</c:v>
                </c:pt>
                <c:pt idx="5">
                  <c:v>Sistema cerrado</c:v>
                </c:pt>
                <c:pt idx="6">
                  <c:v>PYME</c:v>
                </c:pt>
              </c:strCache>
            </c:strRef>
          </c:cat>
          <c:val>
            <c:numRef>
              <c:f>'Año 2018'!$P$930:$P$936</c:f>
              <c:numCache>
                <c:formatCode>0.00%</c:formatCode>
                <c:ptCount val="7"/>
                <c:pt idx="0">
                  <c:v>0.88869660335434586</c:v>
                </c:pt>
                <c:pt idx="1">
                  <c:v>4.6598125743689073E-2</c:v>
                </c:pt>
                <c:pt idx="2">
                  <c:v>3.6508549559955847E-2</c:v>
                </c:pt>
                <c:pt idx="3">
                  <c:v>2.1585074426611322E-2</c:v>
                </c:pt>
                <c:pt idx="4">
                  <c:v>4.9887637221339935E-3</c:v>
                </c:pt>
                <c:pt idx="5">
                  <c:v>8.9393530660993449E-4</c:v>
                </c:pt>
                <c:pt idx="6">
                  <c:v>7.2894788665380948E-4</c:v>
                </c:pt>
              </c:numCache>
            </c:numRef>
          </c:val>
          <c:extLst xmlns:c16r2="http://schemas.microsoft.com/office/drawing/2015/06/chart">
            <c:ext xmlns:c16="http://schemas.microsoft.com/office/drawing/2014/chart" uri="{C3380CC4-5D6E-409C-BE32-E72D297353CC}">
              <c16:uniqueId val="{00000005-E65F-43A5-84E3-1142450D7FE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2018'!$P$1045</c:f>
              <c:strCache>
                <c:ptCount val="1"/>
                <c:pt idx="0">
                  <c:v>Cuota de calificación por número de tarjeta de crédito</c:v>
                </c:pt>
              </c:strCache>
            </c:strRef>
          </c:tx>
          <c:dLbls>
            <c:dLbl>
              <c:idx val="0"/>
              <c:layout>
                <c:manualLayout>
                  <c:x val="-1.650759668381702E-2"/>
                  <c:y val="-4.59381821882782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8AC7-440A-AA59-1D6CFDCB9350}"/>
                </c:ext>
                <c:ext xmlns:c15="http://schemas.microsoft.com/office/drawing/2012/chart" uri="{CE6537A1-D6FC-4f65-9D91-7224C49458BB}">
                  <c15:layout/>
                </c:ext>
              </c:extLst>
            </c:dLbl>
            <c:dLbl>
              <c:idx val="1"/>
              <c:layout>
                <c:manualLayout>
                  <c:x val="-3.2749292631946827E-2"/>
                  <c:y val="-0.1733808705838856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8AC7-440A-AA59-1D6CFDCB9350}"/>
                </c:ext>
                <c:ext xmlns:c15="http://schemas.microsoft.com/office/drawing/2012/chart" uri="{CE6537A1-D6FC-4f65-9D91-7224C49458BB}">
                  <c15:layout/>
                </c:ext>
              </c:extLst>
            </c:dLbl>
            <c:dLbl>
              <c:idx val="2"/>
              <c:layout>
                <c:manualLayout>
                  <c:x val="-1.3007262780434545E-2"/>
                  <c:y val="-8.328455676325742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8AC7-440A-AA59-1D6CFDCB9350}"/>
                </c:ext>
                <c:ext xmlns:c15="http://schemas.microsoft.com/office/drawing/2012/chart" uri="{CE6537A1-D6FC-4f65-9D91-7224C49458BB}">
                  <c15:layout/>
                </c:ext>
              </c:extLst>
            </c:dLbl>
            <c:dLbl>
              <c:idx val="3"/>
              <c:layout>
                <c:manualLayout>
                  <c:x val="1.1638289461544901E-2"/>
                  <c:y val="-6.9681813366788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8AC7-440A-AA59-1D6CFDCB9350}"/>
                </c:ext>
                <c:ext xmlns:c15="http://schemas.microsoft.com/office/drawing/2012/chart" uri="{CE6537A1-D6FC-4f65-9D91-7224C49458BB}">
                  <c15:layout/>
                </c:ext>
              </c:extLst>
            </c:dLbl>
            <c:dLbl>
              <c:idx val="4"/>
              <c:layout>
                <c:manualLayout>
                  <c:x val="4.7317011476134006E-2"/>
                  <c:y val="-7.452263696730897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8AC7-440A-AA59-1D6CFDCB9350}"/>
                </c:ext>
                <c:ext xmlns:c15="http://schemas.microsoft.com/office/drawing/2012/chart" uri="{CE6537A1-D6FC-4f65-9D91-7224C49458BB}">
                  <c15:layout/>
                </c:ext>
              </c:extLst>
            </c:dLbl>
            <c:dLbl>
              <c:idx val="5"/>
              <c:layout>
                <c:manualLayout>
                  <c:x val="8.9815671891200766E-2"/>
                  <c:y val="-7.62692466668189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8AC7-440A-AA59-1D6CFDCB9350}"/>
                </c:ext>
                <c:ext xmlns:c15="http://schemas.microsoft.com/office/drawing/2012/chart" uri="{CE6537A1-D6FC-4f65-9D91-7224C49458BB}">
                  <c15:layout/>
                </c:ext>
              </c:extLst>
            </c:dLbl>
            <c:dLbl>
              <c:idx val="6"/>
              <c:layout>
                <c:manualLayout>
                  <c:x val="0.11307990891433438"/>
                  <c:y val="-5.52960138914563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8AC7-440A-AA59-1D6CFDCB9350}"/>
                </c:ext>
                <c:ext xmlns:c15="http://schemas.microsoft.com/office/drawing/2012/chart" uri="{CE6537A1-D6FC-4f65-9D91-7224C49458BB}">
                  <c15:layout/>
                </c:ext>
              </c:extLst>
            </c:dLbl>
            <c:dLbl>
              <c:idx val="7"/>
              <c:layout>
                <c:manualLayout>
                  <c:x val="6.0545328682514402E-2"/>
                  <c:y val="7.826759747178817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8AC7-440A-AA59-1D6CFDCB9350}"/>
                </c:ext>
                <c:ext xmlns:c15="http://schemas.microsoft.com/office/drawing/2012/chart" uri="{CE6537A1-D6FC-4f65-9D91-7224C49458BB}">
                  <c15:layout/>
                </c:ext>
              </c:extLst>
            </c:dLbl>
            <c:dLbl>
              <c:idx val="8"/>
              <c:layout>
                <c:manualLayout>
                  <c:x val="4.0639188220695163E-2"/>
                  <c:y val="1.581274782063238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8AC7-440A-AA59-1D6CFDCB9350}"/>
                </c:ext>
                <c:ext xmlns:c15="http://schemas.microsoft.com/office/drawing/2012/chart" uri="{CE6537A1-D6FC-4f65-9D91-7224C49458BB}">
                  <c15:layout/>
                </c:ext>
              </c:extLst>
            </c:dLbl>
            <c:dLbl>
              <c:idx val="9"/>
              <c:layout>
                <c:manualLayout>
                  <c:x val="1.952965141464446E-2"/>
                  <c:y val="9.279505324573629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10"/>
              <c:layout>
                <c:manualLayout>
                  <c:x val="2.3906993397083524E-2"/>
                  <c:y val="0.1461035171057250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1"/>
              <c:layout>
                <c:manualLayout>
                  <c:x val="2.6622211387418961E-2"/>
                  <c:y val="0.23841565115163246"/>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2018'!$B$1046:$B$1057</c:f>
              <c:strCache>
                <c:ptCount val="12"/>
                <c:pt idx="0">
                  <c:v>A1</c:v>
                </c:pt>
                <c:pt idx="1">
                  <c:v>A2</c:v>
                </c:pt>
                <c:pt idx="2">
                  <c:v>A3</c:v>
                </c:pt>
                <c:pt idx="3">
                  <c:v>B1</c:v>
                </c:pt>
                <c:pt idx="4">
                  <c:v>B2</c:v>
                </c:pt>
                <c:pt idx="5">
                  <c:v>C1</c:v>
                </c:pt>
                <c:pt idx="6">
                  <c:v>C2</c:v>
                </c:pt>
                <c:pt idx="7">
                  <c:v>D</c:v>
                </c:pt>
                <c:pt idx="8">
                  <c:v>D1</c:v>
                </c:pt>
                <c:pt idx="9">
                  <c:v>E</c:v>
                </c:pt>
                <c:pt idx="10">
                  <c:v>E1</c:v>
                </c:pt>
                <c:pt idx="11">
                  <c:v>E2</c:v>
                </c:pt>
              </c:strCache>
            </c:strRef>
          </c:cat>
          <c:val>
            <c:numRef>
              <c:f>'Año 2018'!$P$1046:$P$1057</c:f>
              <c:numCache>
                <c:formatCode>0.00%</c:formatCode>
                <c:ptCount val="12"/>
                <c:pt idx="0">
                  <c:v>0.91702008231472643</c:v>
                </c:pt>
                <c:pt idx="1">
                  <c:v>1.6339847623983165E-2</c:v>
                </c:pt>
                <c:pt idx="2">
                  <c:v>2.7388566795308922E-2</c:v>
                </c:pt>
                <c:pt idx="3">
                  <c:v>6.7127435182647794E-3</c:v>
                </c:pt>
                <c:pt idx="4">
                  <c:v>6.0176752556692506E-3</c:v>
                </c:pt>
                <c:pt idx="5">
                  <c:v>4.8343030380546756E-3</c:v>
                </c:pt>
                <c:pt idx="6">
                  <c:v>3.4760040190916731E-3</c:v>
                </c:pt>
                <c:pt idx="7">
                  <c:v>3.1441539324925522E-3</c:v>
                </c:pt>
                <c:pt idx="8">
                  <c:v>1.2950381978281555E-5</c:v>
                </c:pt>
                <c:pt idx="9">
                  <c:v>1.5047791603668132E-2</c:v>
                </c:pt>
                <c:pt idx="10">
                  <c:v>5.1359723837108079E-6</c:v>
                </c:pt>
                <c:pt idx="11">
                  <c:v>7.455443782806012E-7</c:v>
                </c:pt>
              </c:numCache>
            </c:numRef>
          </c:val>
          <c:extLst xmlns:c16r2="http://schemas.microsoft.com/office/drawing/2015/06/chart">
            <c:ext xmlns:c16="http://schemas.microsoft.com/office/drawing/2014/chart" uri="{C3380CC4-5D6E-409C-BE32-E72D297353CC}">
              <c16:uniqueId val="{00000009-8AC7-440A-AA59-1D6CFDCB9350}"/>
            </c:ext>
          </c:extLst>
        </c:ser>
        <c:dLbls>
          <c:showLegendKey val="0"/>
          <c:showVal val="0"/>
          <c:showCatName val="1"/>
          <c:showSerName val="0"/>
          <c:showPercent val="1"/>
          <c:showBubbleSize val="0"/>
          <c:showLeaderLines val="1"/>
        </c:dLbls>
        <c:firstSliceAng val="86"/>
      </c:pieChart>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2018'!$P$1087</c:f>
              <c:strCache>
                <c:ptCount val="1"/>
                <c:pt idx="0">
                  <c:v>Cuota de calificación por saldo corriente</c:v>
                </c:pt>
              </c:strCache>
            </c:strRef>
          </c:tx>
          <c:dLbls>
            <c:dLbl>
              <c:idx val="0"/>
              <c:layout>
                <c:manualLayout>
                  <c:x val="5.8639190821256036E-2"/>
                  <c:y val="-4.818547008547008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D95E-4162-AD68-6F7198CAA046}"/>
                </c:ext>
                <c:ext xmlns:c15="http://schemas.microsoft.com/office/drawing/2012/chart" uri="{CE6537A1-D6FC-4f65-9D91-7224C49458BB}">
                  <c15:layout/>
                </c:ext>
              </c:extLst>
            </c:dLbl>
            <c:dLbl>
              <c:idx val="1"/>
              <c:layout>
                <c:manualLayout>
                  <c:x val="0.12190620033836358"/>
                  <c:y val="-4.65822724864268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D95E-4162-AD68-6F7198CAA046}"/>
                </c:ext>
                <c:ext xmlns:c15="http://schemas.microsoft.com/office/drawing/2012/chart" uri="{CE6537A1-D6FC-4f65-9D91-7224C49458BB}">
                  <c15:layout/>
                </c:ext>
              </c:extLst>
            </c:dLbl>
            <c:dLbl>
              <c:idx val="2"/>
              <c:layout>
                <c:manualLayout>
                  <c:x val="7.910302492636101E-2"/>
                  <c:y val="-5.62755492763379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D95E-4162-AD68-6F7198CAA046}"/>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2018'!$B$1088:$B$1099</c:f>
              <c:strCache>
                <c:ptCount val="12"/>
                <c:pt idx="0">
                  <c:v>A1</c:v>
                </c:pt>
                <c:pt idx="1">
                  <c:v>A2</c:v>
                </c:pt>
                <c:pt idx="2">
                  <c:v>A3</c:v>
                </c:pt>
                <c:pt idx="3">
                  <c:v>B1</c:v>
                </c:pt>
                <c:pt idx="4">
                  <c:v>B2</c:v>
                </c:pt>
                <c:pt idx="5">
                  <c:v>C1</c:v>
                </c:pt>
                <c:pt idx="6">
                  <c:v>C2</c:v>
                </c:pt>
                <c:pt idx="7">
                  <c:v>D</c:v>
                </c:pt>
                <c:pt idx="8">
                  <c:v>D1</c:v>
                </c:pt>
                <c:pt idx="9">
                  <c:v>E</c:v>
                </c:pt>
                <c:pt idx="10">
                  <c:v>E1</c:v>
                </c:pt>
                <c:pt idx="11">
                  <c:v>E2</c:v>
                </c:pt>
              </c:strCache>
            </c:strRef>
          </c:cat>
          <c:val>
            <c:numRef>
              <c:f>'Año 2018'!$P$1088:$P$1099</c:f>
              <c:numCache>
                <c:formatCode>0.00%</c:formatCode>
                <c:ptCount val="12"/>
                <c:pt idx="0">
                  <c:v>0.87504087626374905</c:v>
                </c:pt>
                <c:pt idx="1">
                  <c:v>3.7089469592767287E-2</c:v>
                </c:pt>
                <c:pt idx="2">
                  <c:v>5.1847128294980775E-2</c:v>
                </c:pt>
                <c:pt idx="3">
                  <c:v>9.4478310727917087E-3</c:v>
                </c:pt>
                <c:pt idx="4">
                  <c:v>6.0144712898439878E-3</c:v>
                </c:pt>
                <c:pt idx="5">
                  <c:v>4.8492645588403176E-3</c:v>
                </c:pt>
                <c:pt idx="6">
                  <c:v>3.2819992761864785E-3</c:v>
                </c:pt>
                <c:pt idx="7">
                  <c:v>2.4920840747556612E-3</c:v>
                </c:pt>
                <c:pt idx="8">
                  <c:v>0</c:v>
                </c:pt>
                <c:pt idx="9">
                  <c:v>9.9368755760846274E-3</c:v>
                </c:pt>
                <c:pt idx="10">
                  <c:v>0</c:v>
                </c:pt>
                <c:pt idx="11">
                  <c:v>0</c:v>
                </c:pt>
              </c:numCache>
            </c:numRef>
          </c:val>
          <c:extLst xmlns:c16r2="http://schemas.microsoft.com/office/drawing/2015/06/chart">
            <c:ext xmlns:c16="http://schemas.microsoft.com/office/drawing/2014/chart" uri="{C3380CC4-5D6E-409C-BE32-E72D297353CC}">
              <c16:uniqueId val="{00000003-D95E-4162-AD68-6F7198CAA046}"/>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2018'!$P$1130</c:f>
              <c:strCache>
                <c:ptCount val="1"/>
                <c:pt idx="0">
                  <c:v>Cuota de calificación por saldo rotativo</c:v>
                </c:pt>
              </c:strCache>
            </c:strRef>
          </c:tx>
          <c:dLbls>
            <c:dLbl>
              <c:idx val="0"/>
              <c:layout>
                <c:manualLayout>
                  <c:x val="-2.4185220458021683E-2"/>
                  <c:y val="-8.69700854700854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D65E-4EE5-8621-06B05EB98D94}"/>
                </c:ext>
                <c:ext xmlns:c15="http://schemas.microsoft.com/office/drawing/2012/chart" uri="{CE6537A1-D6FC-4f65-9D91-7224C49458BB}">
                  <c15:layout/>
                </c:ext>
              </c:extLst>
            </c:dLbl>
            <c:dLbl>
              <c:idx val="1"/>
              <c:layout>
                <c:manualLayout>
                  <c:x val="2.8144938806675422E-2"/>
                  <c:y val="-0.17024337606837606"/>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D65E-4EE5-8621-06B05EB98D94}"/>
                </c:ext>
                <c:ext xmlns:c15="http://schemas.microsoft.com/office/drawing/2012/chart" uri="{CE6537A1-D6FC-4f65-9D91-7224C49458BB}">
                  <c15:layout/>
                </c:ext>
              </c:extLst>
            </c:dLbl>
            <c:dLbl>
              <c:idx val="2"/>
              <c:layout>
                <c:manualLayout>
                  <c:x val="3.2806279293058821E-2"/>
                  <c:y val="-0.16759572649572649"/>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D65E-4EE5-8621-06B05EB98D94}"/>
                </c:ext>
                <c:ext xmlns:c15="http://schemas.microsoft.com/office/drawing/2012/chart" uri="{CE6537A1-D6FC-4f65-9D91-7224C49458BB}">
                  <c15:layout/>
                </c:ext>
              </c:extLst>
            </c:dLbl>
            <c:dLbl>
              <c:idx val="3"/>
              <c:layout>
                <c:manualLayout>
                  <c:x val="4.1071599766604489E-2"/>
                  <c:y val="-0.1440284188034188"/>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4.6398793896094227E-2"/>
                  <c:y val="-8.749722222222222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5.4869600721404302E-2"/>
                  <c:y val="-2.5378418803418804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7.5174061174345372E-2"/>
                  <c:y val="4.1641452991452992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4.6185642866910542E-2"/>
                  <c:y val="4.572884615384615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4.0436161510082579E-2"/>
                  <c:y val="0.10053397435897436"/>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layout>
                <c:manualLayout>
                  <c:x val="3.4148449472256544E-2"/>
                  <c:y val="0.1467230769230769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0"/>
              <c:layout>
                <c:manualLayout>
                  <c:x val="1.2243166392603757E-2"/>
                  <c:y val="0.1760358974358974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1"/>
              <c:layout>
                <c:manualLayout>
                  <c:x val="-3.5935170941772299E-3"/>
                  <c:y val="0.22826773504273504"/>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2018'!$B$1131:$B$1142</c:f>
              <c:strCache>
                <c:ptCount val="12"/>
                <c:pt idx="0">
                  <c:v>A1</c:v>
                </c:pt>
                <c:pt idx="1">
                  <c:v>A2</c:v>
                </c:pt>
                <c:pt idx="2">
                  <c:v>A3</c:v>
                </c:pt>
                <c:pt idx="3">
                  <c:v>B1</c:v>
                </c:pt>
                <c:pt idx="4">
                  <c:v>B2</c:v>
                </c:pt>
                <c:pt idx="5">
                  <c:v>C1</c:v>
                </c:pt>
                <c:pt idx="6">
                  <c:v>C2</c:v>
                </c:pt>
                <c:pt idx="7">
                  <c:v>D</c:v>
                </c:pt>
                <c:pt idx="8">
                  <c:v>D1</c:v>
                </c:pt>
                <c:pt idx="9">
                  <c:v>E</c:v>
                </c:pt>
                <c:pt idx="10">
                  <c:v>E1</c:v>
                </c:pt>
                <c:pt idx="11">
                  <c:v>E2</c:v>
                </c:pt>
              </c:strCache>
            </c:strRef>
          </c:cat>
          <c:val>
            <c:numRef>
              <c:f>'Año 2018'!$P$1131:$P$1142</c:f>
              <c:numCache>
                <c:formatCode>0.00%</c:formatCode>
                <c:ptCount val="12"/>
                <c:pt idx="0">
                  <c:v>0.90429196438226001</c:v>
                </c:pt>
                <c:pt idx="1">
                  <c:v>1.6402100722330362E-2</c:v>
                </c:pt>
                <c:pt idx="2">
                  <c:v>3.5869851758706182E-2</c:v>
                </c:pt>
                <c:pt idx="3">
                  <c:v>7.4300099432085178E-3</c:v>
                </c:pt>
                <c:pt idx="4">
                  <c:v>7.8004119260709093E-3</c:v>
                </c:pt>
                <c:pt idx="5">
                  <c:v>5.7846876309026601E-3</c:v>
                </c:pt>
                <c:pt idx="6">
                  <c:v>4.8518610587059835E-3</c:v>
                </c:pt>
                <c:pt idx="7">
                  <c:v>4.6646646938024771E-3</c:v>
                </c:pt>
                <c:pt idx="8">
                  <c:v>7.1682505896497309E-6</c:v>
                </c:pt>
                <c:pt idx="9">
                  <c:v>1.289417351121915E-2</c:v>
                </c:pt>
                <c:pt idx="10">
                  <c:v>3.0362901234128582E-6</c:v>
                </c:pt>
                <c:pt idx="11">
                  <c:v>6.9832080681654726E-8</c:v>
                </c:pt>
              </c:numCache>
            </c:numRef>
          </c:val>
          <c:extLst xmlns:c16r2="http://schemas.microsoft.com/office/drawing/2015/06/chart">
            <c:ext xmlns:c16="http://schemas.microsoft.com/office/drawing/2014/chart" uri="{C3380CC4-5D6E-409C-BE32-E72D297353CC}">
              <c16:uniqueId val="{00000003-D65E-4EE5-8621-06B05EB98D94}"/>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2018'!$P$1173</c:f>
              <c:strCache>
                <c:ptCount val="1"/>
                <c:pt idx="0">
                  <c:v>Cuota de calificación por saldo diferido</c:v>
                </c:pt>
              </c:strCache>
            </c:strRef>
          </c:tx>
          <c:dLbls>
            <c:dLbl>
              <c:idx val="0"/>
              <c:layout>
                <c:manualLayout>
                  <c:x val="6.9602540480517852E-2"/>
                  <c:y val="-7.677371794871794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80BE-4E05-BC46-C7D5EF6C228F}"/>
                </c:ext>
                <c:ext xmlns:c15="http://schemas.microsoft.com/office/drawing/2012/chart" uri="{CE6537A1-D6FC-4f65-9D91-7224C49458BB}">
                  <c15:layout/>
                </c:ext>
              </c:extLst>
            </c:dLbl>
            <c:dLbl>
              <c:idx val="1"/>
              <c:layout>
                <c:manualLayout>
                  <c:x val="1.2063350627116607E-2"/>
                  <c:y val="-0.20093461538461535"/>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80BE-4E05-BC46-C7D5EF6C228F}"/>
                </c:ext>
                <c:ext xmlns:c15="http://schemas.microsoft.com/office/drawing/2012/chart" uri="{CE6537A1-D6FC-4f65-9D91-7224C49458BB}">
                  <c15:layout/>
                </c:ext>
              </c:extLst>
            </c:dLbl>
            <c:dLbl>
              <c:idx val="2"/>
              <c:layout>
                <c:manualLayout>
                  <c:x val="2.6323665457999759E-2"/>
                  <c:y val="-0.20298290598290597"/>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80BE-4E05-BC46-C7D5EF6C228F}"/>
                </c:ext>
                <c:ext xmlns:c15="http://schemas.microsoft.com/office/drawing/2012/chart" uri="{CE6537A1-D6FC-4f65-9D91-7224C49458BB}">
                  <c15:layout/>
                </c:ext>
              </c:extLst>
            </c:dLbl>
            <c:dLbl>
              <c:idx val="3"/>
              <c:layout>
                <c:manualLayout>
                  <c:x val="4.9083620900675029E-2"/>
                  <c:y val="-0.1980927350427350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80BE-4E05-BC46-C7D5EF6C228F}"/>
                </c:ext>
                <c:ext xmlns:c15="http://schemas.microsoft.com/office/drawing/2012/chart" uri="{CE6537A1-D6FC-4f65-9D91-7224C49458BB}">
                  <c15:layout/>
                </c:ext>
              </c:extLst>
            </c:dLbl>
            <c:dLbl>
              <c:idx val="4"/>
              <c:layout>
                <c:manualLayout>
                  <c:x val="5.0471414159749393E-2"/>
                  <c:y val="-0.13821111111111112"/>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6.1840199018823962E-2"/>
                  <c:y val="-8.256730769230769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6.5965498732043368E-2"/>
                  <c:y val="-1.410641025641025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6.79143950428273E-2"/>
                  <c:y val="5.358098290598290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7.236075957683194E-2"/>
                  <c:y val="0.11793568376068377"/>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layout>
                <c:manualLayout>
                  <c:x val="3.7820924910006957E-2"/>
                  <c:y val="0.13103034188034188"/>
                </c:manualLayout>
              </c:layout>
              <c:showLegendKey val="0"/>
              <c:showVal val="0"/>
              <c:showCatName val="1"/>
              <c:showSerName val="0"/>
              <c:showPercent val="1"/>
              <c:showBubbleSize val="0"/>
              <c:extLst>
                <c:ext xmlns:c15="http://schemas.microsoft.com/office/drawing/2012/chart" uri="{CE6537A1-D6FC-4f65-9D91-7224C49458BB}">
                  <c15:layout/>
                </c:ext>
              </c:extLst>
            </c:dLbl>
            <c:dLbl>
              <c:idx val="10"/>
              <c:layout>
                <c:manualLayout>
                  <c:x val="3.8703640259460277E-2"/>
                  <c:y val="0.20316602564102565"/>
                </c:manualLayout>
              </c:layout>
              <c:showLegendKey val="0"/>
              <c:showVal val="0"/>
              <c:showCatName val="1"/>
              <c:showSerName val="0"/>
              <c:showPercent val="1"/>
              <c:showBubbleSize val="0"/>
              <c:extLst>
                <c:ext xmlns:c15="http://schemas.microsoft.com/office/drawing/2012/chart" uri="{CE6537A1-D6FC-4f65-9D91-7224C49458BB}">
                  <c15:layout/>
                </c:ext>
              </c:extLst>
            </c:dLbl>
            <c:dLbl>
              <c:idx val="11"/>
              <c:layout>
                <c:manualLayout>
                  <c:x val="6.0633681463792798E-3"/>
                  <c:y val="0.26422371794871796"/>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2018'!$B$1174:$B$1185</c:f>
              <c:strCache>
                <c:ptCount val="12"/>
                <c:pt idx="0">
                  <c:v>A1</c:v>
                </c:pt>
                <c:pt idx="1">
                  <c:v>A2</c:v>
                </c:pt>
                <c:pt idx="2">
                  <c:v>A3</c:v>
                </c:pt>
                <c:pt idx="3">
                  <c:v>B1</c:v>
                </c:pt>
                <c:pt idx="4">
                  <c:v>B2</c:v>
                </c:pt>
                <c:pt idx="5">
                  <c:v>C1</c:v>
                </c:pt>
                <c:pt idx="6">
                  <c:v>C2</c:v>
                </c:pt>
                <c:pt idx="7">
                  <c:v>D</c:v>
                </c:pt>
                <c:pt idx="8">
                  <c:v>D1</c:v>
                </c:pt>
                <c:pt idx="9">
                  <c:v>E</c:v>
                </c:pt>
                <c:pt idx="10">
                  <c:v>E1</c:v>
                </c:pt>
                <c:pt idx="11">
                  <c:v>E2</c:v>
                </c:pt>
              </c:strCache>
            </c:strRef>
          </c:cat>
          <c:val>
            <c:numRef>
              <c:f>'Año 2018'!$P$1174:$P$1185</c:f>
              <c:numCache>
                <c:formatCode>0.00%</c:formatCode>
                <c:ptCount val="12"/>
                <c:pt idx="0">
                  <c:v>0.91688276081607289</c:v>
                </c:pt>
                <c:pt idx="1">
                  <c:v>2.1854836968234748E-2</c:v>
                </c:pt>
                <c:pt idx="2">
                  <c:v>3.1984823984141091E-2</c:v>
                </c:pt>
                <c:pt idx="3">
                  <c:v>7.6761153913507329E-3</c:v>
                </c:pt>
                <c:pt idx="4">
                  <c:v>5.3601769072344676E-3</c:v>
                </c:pt>
                <c:pt idx="5">
                  <c:v>6.1834834164303321E-3</c:v>
                </c:pt>
                <c:pt idx="6">
                  <c:v>2.6221003427815402E-3</c:v>
                </c:pt>
                <c:pt idx="7">
                  <c:v>2.0975625039089309E-3</c:v>
                </c:pt>
                <c:pt idx="8">
                  <c:v>5.977112290339804E-7</c:v>
                </c:pt>
                <c:pt idx="9">
                  <c:v>5.3375419586162761E-3</c:v>
                </c:pt>
                <c:pt idx="10">
                  <c:v>0</c:v>
                </c:pt>
                <c:pt idx="11">
                  <c:v>0</c:v>
                </c:pt>
              </c:numCache>
            </c:numRef>
          </c:val>
          <c:extLst xmlns:c16r2="http://schemas.microsoft.com/office/drawing/2015/06/chart">
            <c:ext xmlns:c16="http://schemas.microsoft.com/office/drawing/2014/chart" uri="{C3380CC4-5D6E-409C-BE32-E72D297353CC}">
              <c16:uniqueId val="{00000004-80BE-4E05-BC46-C7D5EF6C228F}"/>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2018'!$P$1217</c:f>
              <c:strCache>
                <c:ptCount val="1"/>
                <c:pt idx="0">
                  <c:v>Cuota de calificación por saldo total</c:v>
                </c:pt>
              </c:strCache>
            </c:strRef>
          </c:tx>
          <c:dLbls>
            <c:dLbl>
              <c:idx val="0"/>
              <c:layout>
                <c:manualLayout>
                  <c:x val="-1.9947870460625215E-2"/>
                  <c:y val="-8.83126068376067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B33F-4649-AA56-5112F48BEAE3}"/>
                </c:ext>
                <c:ext xmlns:c15="http://schemas.microsoft.com/office/drawing/2012/chart" uri="{CE6537A1-D6FC-4f65-9D91-7224C49458BB}">
                  <c15:layout/>
                </c:ext>
              </c:extLst>
            </c:dLbl>
            <c:dLbl>
              <c:idx val="1"/>
              <c:layout>
                <c:manualLayout>
                  <c:x val="3.4190544367289397E-2"/>
                  <c:y val="-0.2569279914529914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B33F-4649-AA56-5112F48BEAE3}"/>
                </c:ext>
                <c:ext xmlns:c15="http://schemas.microsoft.com/office/drawing/2012/chart" uri="{CE6537A1-D6FC-4f65-9D91-7224C49458BB}">
                  <c15:layout/>
                </c:ext>
              </c:extLst>
            </c:dLbl>
            <c:dLbl>
              <c:idx val="2"/>
              <c:layout>
                <c:manualLayout>
                  <c:x val="4.0674131494719157E-2"/>
                  <c:y val="-0.2470534188034188"/>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B33F-4649-AA56-5112F48BEAE3}"/>
                </c:ext>
                <c:ext xmlns:c15="http://schemas.microsoft.com/office/drawing/2012/chart" uri="{CE6537A1-D6FC-4f65-9D91-7224C49458BB}">
                  <c15:layout/>
                </c:ext>
              </c:extLst>
            </c:dLbl>
            <c:dLbl>
              <c:idx val="3"/>
              <c:layout>
                <c:manualLayout>
                  <c:x val="5.2341047973094308E-2"/>
                  <c:y val="-0.22884465811965812"/>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5.974859371418588E-2"/>
                  <c:y val="-0.18203482905982907"/>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6.4948712358525867E-2"/>
                  <c:y val="-0.12512863247863248"/>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6.9807083719203203E-2"/>
                  <c:y val="-5.736944444444444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6.8704951770929806E-2"/>
                  <c:y val="9.3670940170940166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6.3513531927152964E-2"/>
                  <c:y val="7.998076923076923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layout>
                <c:manualLayout>
                  <c:x val="5.2438803025576665E-2"/>
                  <c:y val="0.14254059829059829"/>
                </c:manualLayout>
              </c:layout>
              <c:showLegendKey val="0"/>
              <c:showVal val="0"/>
              <c:showCatName val="1"/>
              <c:showSerName val="0"/>
              <c:showPercent val="1"/>
              <c:showBubbleSize val="0"/>
              <c:extLst>
                <c:ext xmlns:c15="http://schemas.microsoft.com/office/drawing/2012/chart" uri="{CE6537A1-D6FC-4f65-9D91-7224C49458BB}">
                  <c15:layout/>
                </c:ext>
              </c:extLst>
            </c:dLbl>
            <c:dLbl>
              <c:idx val="10"/>
              <c:layout>
                <c:manualLayout>
                  <c:x val="2.1095260504136248E-2"/>
                  <c:y val="0.17466623931623931"/>
                </c:manualLayout>
              </c:layout>
              <c:showLegendKey val="0"/>
              <c:showVal val="0"/>
              <c:showCatName val="1"/>
              <c:showSerName val="0"/>
              <c:showPercent val="1"/>
              <c:showBubbleSize val="0"/>
              <c:extLst>
                <c:ext xmlns:c15="http://schemas.microsoft.com/office/drawing/2012/chart" uri="{CE6537A1-D6FC-4f65-9D91-7224C49458BB}">
                  <c15:layout/>
                </c:ext>
              </c:extLst>
            </c:dLbl>
            <c:dLbl>
              <c:idx val="11"/>
              <c:layout>
                <c:manualLayout>
                  <c:x val="-1.9076895450393479E-2"/>
                  <c:y val="0.18891025641025641"/>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2018'!$B$1218:$B$1229</c:f>
              <c:strCache>
                <c:ptCount val="12"/>
                <c:pt idx="0">
                  <c:v>A1</c:v>
                </c:pt>
                <c:pt idx="1">
                  <c:v>A2</c:v>
                </c:pt>
                <c:pt idx="2">
                  <c:v>A3</c:v>
                </c:pt>
                <c:pt idx="3">
                  <c:v>B1</c:v>
                </c:pt>
                <c:pt idx="4">
                  <c:v>B2</c:v>
                </c:pt>
                <c:pt idx="5">
                  <c:v>C1</c:v>
                </c:pt>
                <c:pt idx="6">
                  <c:v>C2</c:v>
                </c:pt>
                <c:pt idx="7">
                  <c:v>D</c:v>
                </c:pt>
                <c:pt idx="8">
                  <c:v>D1</c:v>
                </c:pt>
                <c:pt idx="9">
                  <c:v>E</c:v>
                </c:pt>
                <c:pt idx="10">
                  <c:v>E1</c:v>
                </c:pt>
                <c:pt idx="11">
                  <c:v>E2</c:v>
                </c:pt>
              </c:strCache>
            </c:strRef>
          </c:cat>
          <c:val>
            <c:numRef>
              <c:f>'Año 2018'!$P$1218:$P$1229</c:f>
              <c:numCache>
                <c:formatCode>0.00%</c:formatCode>
                <c:ptCount val="12"/>
                <c:pt idx="0">
                  <c:v>0.90900307283735249</c:v>
                </c:pt>
                <c:pt idx="1">
                  <c:v>2.0101476069199382E-2</c:v>
                </c:pt>
                <c:pt idx="2">
                  <c:v>3.4761963629419745E-2</c:v>
                </c:pt>
                <c:pt idx="3">
                  <c:v>7.6509033814460559E-3</c:v>
                </c:pt>
                <c:pt idx="4">
                  <c:v>6.5165223386313654E-3</c:v>
                </c:pt>
                <c:pt idx="5">
                  <c:v>5.9334608886388949E-3</c:v>
                </c:pt>
                <c:pt idx="6">
                  <c:v>3.6817949244568686E-3</c:v>
                </c:pt>
                <c:pt idx="7">
                  <c:v>3.2994126654332699E-3</c:v>
                </c:pt>
                <c:pt idx="8">
                  <c:v>3.5939077115474638E-6</c:v>
                </c:pt>
                <c:pt idx="9">
                  <c:v>9.0463688968068189E-3</c:v>
                </c:pt>
                <c:pt idx="10">
                  <c:v>1.3983011706733948E-6</c:v>
                </c:pt>
                <c:pt idx="11">
                  <c:v>3.2159733160795635E-8</c:v>
                </c:pt>
              </c:numCache>
            </c:numRef>
          </c:val>
          <c:extLst xmlns:c16r2="http://schemas.microsoft.com/office/drawing/2015/06/chart">
            <c:ext xmlns:c16="http://schemas.microsoft.com/office/drawing/2014/chart" uri="{C3380CC4-5D6E-409C-BE32-E72D297353CC}">
              <c16:uniqueId val="{00000003-B33F-4649-AA56-5112F48BEAE3}"/>
            </c:ext>
          </c:extLst>
        </c:ser>
        <c:dLbls>
          <c:showLegendKey val="0"/>
          <c:showVal val="0"/>
          <c:showCatName val="1"/>
          <c:showSerName val="0"/>
          <c:showPercent val="1"/>
          <c:showBubbleSize val="0"/>
          <c:showLeaderLines val="1"/>
        </c:dLbls>
        <c:firstSliceAng val="110"/>
      </c:pieChart>
    </c:plotArea>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2018'!$P$1260</c:f>
              <c:strCache>
                <c:ptCount val="1"/>
                <c:pt idx="0">
                  <c:v>Cuota de calificación por saldo en mora</c:v>
                </c:pt>
              </c:strCache>
            </c:strRef>
          </c:tx>
          <c:dLbls>
            <c:dLbl>
              <c:idx val="2"/>
              <c:layout>
                <c:manualLayout>
                  <c:x val="1.7057487922705315E-2"/>
                  <c:y val="-6.513675213675213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ABA-4BD7-82AB-2796BA82D346}"/>
                </c:ext>
                <c:ext xmlns:c15="http://schemas.microsoft.com/office/drawing/2012/chart" uri="{CE6537A1-D6FC-4f65-9D91-7224C49458BB}">
                  <c15:layout/>
                </c:ext>
              </c:extLst>
            </c:dLbl>
            <c:dLbl>
              <c:idx val="3"/>
              <c:layout>
                <c:manualLayout>
                  <c:x val="2.4832125603864736E-2"/>
                  <c:y val="-5.242585470085470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ABA-4BD7-82AB-2796BA82D346}"/>
                </c:ext>
                <c:ext xmlns:c15="http://schemas.microsoft.com/office/drawing/2012/chart" uri="{CE6537A1-D6FC-4f65-9D91-7224C49458BB}">
                  <c15:layout/>
                </c:ext>
              </c:extLst>
            </c:dLbl>
            <c:dLbl>
              <c:idx val="4"/>
              <c:layout>
                <c:manualLayout>
                  <c:x val="1.909933574879227E-2"/>
                  <c:y val="-2.237735042735042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ABA-4BD7-82AB-2796BA82D346}"/>
                </c:ext>
                <c:ext xmlns:c15="http://schemas.microsoft.com/office/drawing/2012/chart" uri="{CE6537A1-D6FC-4f65-9D91-7224C49458BB}">
                  <c15:layout/>
                </c:ext>
              </c:extLst>
            </c:dLbl>
            <c:dLbl>
              <c:idx val="5"/>
              <c:layout>
                <c:manualLayout>
                  <c:x val="2.666147342995169E-2"/>
                  <c:y val="-2.67561965811965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ABA-4BD7-82AB-2796BA82D346}"/>
                </c:ext>
                <c:ext xmlns:c15="http://schemas.microsoft.com/office/drawing/2012/chart" uri="{CE6537A1-D6FC-4f65-9D91-7224C49458BB}">
                  <c15:layout/>
                </c:ext>
              </c:extLst>
            </c:dLbl>
            <c:dLbl>
              <c:idx val="6"/>
              <c:layout>
                <c:manualLayout>
                  <c:x val="-9.7855676328502412E-3"/>
                  <c:y val="9.8760683760683765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ABA-4BD7-82AB-2796BA82D346}"/>
                </c:ext>
                <c:ext xmlns:c15="http://schemas.microsoft.com/office/drawing/2012/chart" uri="{CE6537A1-D6FC-4f65-9D91-7224C49458BB}">
                  <c15:layout/>
                </c:ext>
              </c:extLst>
            </c:dLbl>
            <c:dLbl>
              <c:idx val="7"/>
              <c:layout>
                <c:manualLayout>
                  <c:x val="-3.4155797101449274E-2"/>
                  <c:y val="-3.016303418803418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4ABA-4BD7-82AB-2796BA82D346}"/>
                </c:ext>
                <c:ext xmlns:c15="http://schemas.microsoft.com/office/drawing/2012/chart" uri="{CE6537A1-D6FC-4f65-9D91-7224C49458BB}">
                  <c15:layout/>
                </c:ext>
              </c:extLst>
            </c:dLbl>
            <c:dLbl>
              <c:idx val="8"/>
              <c:layout>
                <c:manualLayout>
                  <c:x val="7.1629227053140098E-3"/>
                  <c:y val="-9.127777777777778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4ABA-4BD7-82AB-2796BA82D346}"/>
                </c:ext>
                <c:ext xmlns:c15="http://schemas.microsoft.com/office/drawing/2012/chart" uri="{CE6537A1-D6FC-4f65-9D91-7224C49458BB}">
                  <c15:layout/>
                </c:ext>
              </c:extLst>
            </c:dLbl>
            <c:dLbl>
              <c:idx val="9"/>
              <c:layout>
                <c:manualLayout>
                  <c:x val="-8.6737382846013948E-3"/>
                  <c:y val="-9.7835295592741539E-3"/>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2018'!$B$1261:$B$1272</c:f>
              <c:strCache>
                <c:ptCount val="12"/>
                <c:pt idx="0">
                  <c:v>A1</c:v>
                </c:pt>
                <c:pt idx="1">
                  <c:v>A2</c:v>
                </c:pt>
                <c:pt idx="2">
                  <c:v>A3</c:v>
                </c:pt>
                <c:pt idx="3">
                  <c:v>B1</c:v>
                </c:pt>
                <c:pt idx="4">
                  <c:v>B2</c:v>
                </c:pt>
                <c:pt idx="5">
                  <c:v>C1</c:v>
                </c:pt>
                <c:pt idx="6">
                  <c:v>C2</c:v>
                </c:pt>
                <c:pt idx="7">
                  <c:v>D</c:v>
                </c:pt>
                <c:pt idx="8">
                  <c:v>D1</c:v>
                </c:pt>
                <c:pt idx="9">
                  <c:v>E</c:v>
                </c:pt>
                <c:pt idx="10">
                  <c:v>E1</c:v>
                </c:pt>
                <c:pt idx="11">
                  <c:v>E2</c:v>
                </c:pt>
              </c:strCache>
            </c:strRef>
          </c:cat>
          <c:val>
            <c:numRef>
              <c:f>'Año 2018'!$P$1261:$P$1272</c:f>
              <c:numCache>
                <c:formatCode>0.00%</c:formatCode>
                <c:ptCount val="12"/>
                <c:pt idx="0">
                  <c:v>4.146589452282682E-2</c:v>
                </c:pt>
                <c:pt idx="1">
                  <c:v>1.2936249765782481E-2</c:v>
                </c:pt>
                <c:pt idx="2">
                  <c:v>9.0298112485829959E-2</c:v>
                </c:pt>
                <c:pt idx="3">
                  <c:v>0.10201039035500745</c:v>
                </c:pt>
                <c:pt idx="4">
                  <c:v>8.0064059075160843E-2</c:v>
                </c:pt>
                <c:pt idx="5">
                  <c:v>7.8559448385192382E-2</c:v>
                </c:pt>
                <c:pt idx="6">
                  <c:v>7.6514411295732374E-2</c:v>
                </c:pt>
                <c:pt idx="7">
                  <c:v>7.8606419952801126E-2</c:v>
                </c:pt>
                <c:pt idx="8">
                  <c:v>4.7014267687156151E-6</c:v>
                </c:pt>
                <c:pt idx="9">
                  <c:v>0.4395403127348978</c:v>
                </c:pt>
                <c:pt idx="10">
                  <c:v>0</c:v>
                </c:pt>
                <c:pt idx="11">
                  <c:v>0</c:v>
                </c:pt>
              </c:numCache>
            </c:numRef>
          </c:val>
          <c:extLst xmlns:c16r2="http://schemas.microsoft.com/office/drawing/2015/06/chart">
            <c:ext xmlns:c16="http://schemas.microsoft.com/office/drawing/2014/chart" uri="{C3380CC4-5D6E-409C-BE32-E72D297353CC}">
              <c16:uniqueId val="{00000007-4ABA-4BD7-82AB-2796BA82D34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2018'!$P$1401</c:f>
              <c:strCache>
                <c:ptCount val="1"/>
                <c:pt idx="0">
                  <c:v>Cuota de provincia por número de tarjeta de crédito</c:v>
                </c:pt>
              </c:strCache>
            </c:strRef>
          </c:tx>
          <c:dLbls>
            <c:dLbl>
              <c:idx val="0"/>
              <c:layout>
                <c:manualLayout>
                  <c:x val="-1.0792512077294685E-2"/>
                  <c:y val="-3.2905341880341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742E-43A6-B496-F37C72CA90E2}"/>
                </c:ext>
                <c:ext xmlns:c15="http://schemas.microsoft.com/office/drawing/2012/chart" uri="{CE6537A1-D6FC-4f65-9D91-7224C49458BB}">
                  <c15:layout/>
                </c:ext>
              </c:extLst>
            </c:dLbl>
            <c:dLbl>
              <c:idx val="1"/>
              <c:layout>
                <c:manualLayout>
                  <c:x val="-0.11101727053140097"/>
                  <c:y val="-5.113632478632478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742E-43A6-B496-F37C72CA90E2}"/>
                </c:ext>
                <c:ext xmlns:c15="http://schemas.microsoft.com/office/drawing/2012/chart" uri="{CE6537A1-D6FC-4f65-9D91-7224C49458BB}">
                  <c15:layout/>
                </c:ext>
              </c:extLst>
            </c:dLbl>
            <c:dLbl>
              <c:idx val="2"/>
              <c:layout>
                <c:manualLayout>
                  <c:x val="-1.1316425120772947E-2"/>
                  <c:y val="3.854294871794871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742E-43A6-B496-F37C72CA90E2}"/>
                </c:ext>
                <c:ext xmlns:c15="http://schemas.microsoft.com/office/drawing/2012/chart" uri="{CE6537A1-D6FC-4f65-9D91-7224C49458BB}">
                  <c15:layout/>
                </c:ext>
              </c:extLst>
            </c:dLbl>
            <c:dLbl>
              <c:idx val="3"/>
              <c:layout>
                <c:manualLayout>
                  <c:x val="-4.0318478260869567E-2"/>
                  <c:y val="3.46711538461538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742E-43A6-B496-F37C72CA90E2}"/>
                </c:ext>
                <c:ext xmlns:c15="http://schemas.microsoft.com/office/drawing/2012/chart" uri="{CE6537A1-D6FC-4f65-9D91-7224C49458BB}">
                  <c15:layout/>
                </c:ext>
              </c:extLst>
            </c:dLbl>
            <c:dLbl>
              <c:idx val="4"/>
              <c:layout>
                <c:manualLayout>
                  <c:x val="-6.2126449275362317E-2"/>
                  <c:y val="5.85987179487179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742E-43A6-B496-F37C72CA90E2}"/>
                </c:ext>
                <c:ext xmlns:c15="http://schemas.microsoft.com/office/drawing/2012/chart" uri="{CE6537A1-D6FC-4f65-9D91-7224C49458BB}">
                  <c15:layout/>
                </c:ext>
              </c:extLst>
            </c:dLbl>
            <c:dLbl>
              <c:idx val="5"/>
              <c:layout>
                <c:manualLayout>
                  <c:x val="-9.280833333333334E-2"/>
                  <c:y val="6.035982905982906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742E-43A6-B496-F37C72CA90E2}"/>
                </c:ext>
                <c:ext xmlns:c15="http://schemas.microsoft.com/office/drawing/2012/chart" uri="{CE6537A1-D6FC-4f65-9D91-7224C49458BB}">
                  <c15:layout/>
                </c:ext>
              </c:extLst>
            </c:dLbl>
            <c:dLbl>
              <c:idx val="6"/>
              <c:layout>
                <c:manualLayout>
                  <c:x val="-9.1126026570048313E-2"/>
                  <c:y val="5.89878205128205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742E-43A6-B496-F37C72CA90E2}"/>
                </c:ext>
                <c:ext xmlns:c15="http://schemas.microsoft.com/office/drawing/2012/chart" uri="{CE6537A1-D6FC-4f65-9D91-7224C49458BB}">
                  <c15:layout/>
                </c:ext>
              </c:extLst>
            </c:dLbl>
            <c:dLbl>
              <c:idx val="7"/>
              <c:layout>
                <c:manualLayout>
                  <c:x val="-7.8346920289855071E-2"/>
                  <c:y val="7.9455128205128209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742E-43A6-B496-F37C72CA90E2}"/>
                </c:ext>
                <c:ext xmlns:c15="http://schemas.microsoft.com/office/drawing/2012/chart" uri="{CE6537A1-D6FC-4f65-9D91-7224C49458BB}">
                  <c15:layout/>
                </c:ext>
              </c:extLst>
            </c:dLbl>
            <c:dLbl>
              <c:idx val="8"/>
              <c:layout>
                <c:manualLayout>
                  <c:x val="-5.8268840579710143E-2"/>
                  <c:y val="-2.43371794871794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742E-43A6-B496-F37C72CA90E2}"/>
                </c:ext>
                <c:ext xmlns:c15="http://schemas.microsoft.com/office/drawing/2012/chart" uri="{CE6537A1-D6FC-4f65-9D91-7224C49458BB}">
                  <c15:layout/>
                </c:ext>
              </c:extLst>
            </c:dLbl>
            <c:dLbl>
              <c:idx val="12"/>
              <c:delete val="1"/>
              <c:extLst xmlns:c16r2="http://schemas.microsoft.com/office/drawing/2015/06/chart">
                <c:ext xmlns:c16="http://schemas.microsoft.com/office/drawing/2014/chart" uri="{C3380CC4-5D6E-409C-BE32-E72D297353CC}">
                  <c16:uniqueId val="{00000009-742E-43A6-B496-F37C72CA90E2}"/>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A-742E-43A6-B496-F37C72CA90E2}"/>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B-742E-43A6-B496-F37C72CA90E2}"/>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C-742E-43A6-B496-F37C72CA90E2}"/>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D-742E-43A6-B496-F37C72CA90E2}"/>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E-742E-43A6-B496-F37C72CA90E2}"/>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F-742E-43A6-B496-F37C72CA90E2}"/>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0-742E-43A6-B496-F37C72CA90E2}"/>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1-742E-43A6-B496-F37C72CA90E2}"/>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2-742E-43A6-B496-F37C72CA90E2}"/>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3-742E-43A6-B496-F37C72CA90E2}"/>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4-742E-43A6-B496-F37C72CA90E2}"/>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2018'!$B$1402:$B$1425</c:f>
              <c:strCache>
                <c:ptCount val="24"/>
                <c:pt idx="0">
                  <c:v>Pichincha</c:v>
                </c:pt>
                <c:pt idx="1">
                  <c:v>Guayas</c:v>
                </c:pt>
                <c:pt idx="2">
                  <c:v>Manabí</c:v>
                </c:pt>
                <c:pt idx="3">
                  <c:v>Azuay</c:v>
                </c:pt>
                <c:pt idx="4">
                  <c:v>El Oro</c:v>
                </c:pt>
                <c:pt idx="5">
                  <c:v>Tungurahua</c:v>
                </c:pt>
                <c:pt idx="6">
                  <c:v>Imbabura</c:v>
                </c:pt>
                <c:pt idx="7">
                  <c:v>Los Ríos</c:v>
                </c:pt>
                <c:pt idx="8">
                  <c:v>Santo Domingo de los Tsáchilas</c:v>
                </c:pt>
                <c:pt idx="9">
                  <c:v>Loja</c:v>
                </c:pt>
                <c:pt idx="10">
                  <c:v>Chimborazo</c:v>
                </c:pt>
                <c:pt idx="11">
                  <c:v>Esmeraldas</c:v>
                </c:pt>
                <c:pt idx="12">
                  <c:v>Cotopaxi</c:v>
                </c:pt>
                <c:pt idx="13">
                  <c:v>Santa Elena</c:v>
                </c:pt>
                <c:pt idx="14">
                  <c:v>Cañar</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'Año 2018'!$P$1402:$P$1425</c:f>
              <c:numCache>
                <c:formatCode>0.00%</c:formatCode>
                <c:ptCount val="24"/>
                <c:pt idx="0">
                  <c:v>0.36212603632049206</c:v>
                </c:pt>
                <c:pt idx="1">
                  <c:v>0.28682028304840868</c:v>
                </c:pt>
                <c:pt idx="2">
                  <c:v>5.9601993066547648E-2</c:v>
                </c:pt>
                <c:pt idx="3">
                  <c:v>5.5215817425349228E-2</c:v>
                </c:pt>
                <c:pt idx="4">
                  <c:v>3.9480633904906304E-2</c:v>
                </c:pt>
                <c:pt idx="5">
                  <c:v>2.8942916373005025E-2</c:v>
                </c:pt>
                <c:pt idx="6">
                  <c:v>2.1694098834001745E-2</c:v>
                </c:pt>
                <c:pt idx="7">
                  <c:v>2.1891447192208088E-2</c:v>
                </c:pt>
                <c:pt idx="8">
                  <c:v>2.057719051707314E-2</c:v>
                </c:pt>
                <c:pt idx="9">
                  <c:v>1.7394516791702747E-2</c:v>
                </c:pt>
                <c:pt idx="10">
                  <c:v>1.6561881784937078E-2</c:v>
                </c:pt>
                <c:pt idx="11">
                  <c:v>1.7069293766243897E-2</c:v>
                </c:pt>
                <c:pt idx="12">
                  <c:v>1.3329670777543146E-2</c:v>
                </c:pt>
                <c:pt idx="13">
                  <c:v>6.6813754288675038E-3</c:v>
                </c:pt>
                <c:pt idx="14">
                  <c:v>6.0560845975280875E-3</c:v>
                </c:pt>
                <c:pt idx="15">
                  <c:v>5.2762451778465792E-3</c:v>
                </c:pt>
                <c:pt idx="16">
                  <c:v>4.421299065241982E-3</c:v>
                </c:pt>
                <c:pt idx="17">
                  <c:v>4.1273060654066661E-3</c:v>
                </c:pt>
                <c:pt idx="18">
                  <c:v>3.1425523927169933E-3</c:v>
                </c:pt>
                <c:pt idx="19">
                  <c:v>2.9656098602717311E-3</c:v>
                </c:pt>
                <c:pt idx="20">
                  <c:v>2.2877719566409068E-3</c:v>
                </c:pt>
                <c:pt idx="21">
                  <c:v>1.9168222093141807E-3</c:v>
                </c:pt>
                <c:pt idx="22">
                  <c:v>1.3138700965684307E-3</c:v>
                </c:pt>
                <c:pt idx="23">
                  <c:v>1.105283347178369E-3</c:v>
                </c:pt>
              </c:numCache>
            </c:numRef>
          </c:val>
          <c:extLst xmlns:c16r2="http://schemas.microsoft.com/office/drawing/2015/06/chart">
            <c:ext xmlns:c16="http://schemas.microsoft.com/office/drawing/2014/chart" uri="{C3380CC4-5D6E-409C-BE32-E72D297353CC}">
              <c16:uniqueId val="{00000015-742E-43A6-B496-F37C72CA90E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2018'!$P$1456</c:f>
              <c:strCache>
                <c:ptCount val="1"/>
                <c:pt idx="0">
                  <c:v>Cuota de provincia por saldo corriente</c:v>
                </c:pt>
              </c:strCache>
            </c:strRef>
          </c:tx>
          <c:dLbls>
            <c:dLbl>
              <c:idx val="0"/>
              <c:layout>
                <c:manualLayout>
                  <c:x val="1.9239855072463768E-2"/>
                  <c:y val="-9.150576923076922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2DD-433F-B444-3CB63D77CF81}"/>
                </c:ext>
                <c:ext xmlns:c15="http://schemas.microsoft.com/office/drawing/2012/chart" uri="{CE6537A1-D6FC-4f65-9D91-7224C49458BB}">
                  <c15:layout/>
                </c:ext>
              </c:extLst>
            </c:dLbl>
            <c:dLbl>
              <c:idx val="1"/>
              <c:layout>
                <c:manualLayout>
                  <c:x val="-3.6988828502415458E-2"/>
                  <c:y val="-4.638376068376068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2DD-433F-B444-3CB63D77CF81}"/>
                </c:ext>
                <c:ext xmlns:c15="http://schemas.microsoft.com/office/drawing/2012/chart" uri="{CE6537A1-D6FC-4f65-9D91-7224C49458BB}">
                  <c15:layout/>
                </c:ext>
              </c:extLst>
            </c:dLbl>
            <c:dLbl>
              <c:idx val="2"/>
              <c:layout>
                <c:manualLayout>
                  <c:x val="-2.3381884057971015E-2"/>
                  <c:y val="1.792222222222222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2DD-433F-B444-3CB63D77CF81}"/>
                </c:ext>
                <c:ext xmlns:c15="http://schemas.microsoft.com/office/drawing/2012/chart" uri="{CE6537A1-D6FC-4f65-9D91-7224C49458BB}">
                  <c15:layout/>
                </c:ext>
              </c:extLst>
            </c:dLbl>
            <c:dLbl>
              <c:idx val="3"/>
              <c:layout>
                <c:manualLayout>
                  <c:x val="-3.335157004830918E-2"/>
                  <c:y val="2.541324786324786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2DD-433F-B444-3CB63D77CF81}"/>
                </c:ext>
                <c:ext xmlns:c15="http://schemas.microsoft.com/office/drawing/2012/chart" uri="{CE6537A1-D6FC-4f65-9D91-7224C49458BB}">
                  <c15:layout/>
                </c:ext>
              </c:extLst>
            </c:dLbl>
            <c:dLbl>
              <c:idx val="4"/>
              <c:layout>
                <c:manualLayout>
                  <c:x val="-3.101262077294686E-2"/>
                  <c:y val="-5.473931623931623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2DD-433F-B444-3CB63D77CF81}"/>
                </c:ext>
                <c:ext xmlns:c15="http://schemas.microsoft.com/office/drawing/2012/chart" uri="{CE6537A1-D6FC-4f65-9D91-7224C49458BB}">
                  <c15:layout/>
                </c:ext>
              </c:extLst>
            </c:dLbl>
            <c:dLbl>
              <c:idx val="5"/>
              <c:layout>
                <c:manualLayout>
                  <c:x val="-7.4885024154589377E-2"/>
                  <c:y val="4.7435897435897434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42DD-433F-B444-3CB63D77CF81}"/>
                </c:ext>
                <c:ext xmlns:c15="http://schemas.microsoft.com/office/drawing/2012/chart" uri="{CE6537A1-D6FC-4f65-9D91-7224C49458BB}">
                  <c15:layout/>
                </c:ext>
              </c:extLst>
            </c:dLbl>
            <c:dLbl>
              <c:idx val="6"/>
              <c:layout>
                <c:manualLayout>
                  <c:x val="-1.7180132850241545E-2"/>
                  <c:y val="-3.519123931623931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42DD-433F-B444-3CB63D77CF81}"/>
                </c:ext>
                <c:ext xmlns:c15="http://schemas.microsoft.com/office/drawing/2012/chart" uri="{CE6537A1-D6FC-4f65-9D91-7224C49458BB}">
                  <c15:layout/>
                </c:ext>
              </c:extLst>
            </c:dLbl>
            <c:dLbl>
              <c:idx val="7"/>
              <c:layout>
                <c:manualLayout>
                  <c:x val="3.5866062801932365E-2"/>
                  <c:y val="-4.56423076923076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42DD-433F-B444-3CB63D77CF81}"/>
                </c:ext>
                <c:ext xmlns:c15="http://schemas.microsoft.com/office/drawing/2012/chart" uri="{CE6537A1-D6FC-4f65-9D91-7224C49458BB}">
                  <c15:layout/>
                </c:ext>
              </c:extLst>
            </c:dLbl>
            <c:dLbl>
              <c:idx val="8"/>
              <c:delete val="1"/>
              <c:extLst xmlns:c16r2="http://schemas.microsoft.com/office/drawing/2015/06/chart">
                <c:ext xmlns:c16="http://schemas.microsoft.com/office/drawing/2014/chart" uri="{C3380CC4-5D6E-409C-BE32-E72D297353CC}">
                  <c16:uniqueId val="{00000008-42DD-433F-B444-3CB63D77CF81}"/>
                </c:ext>
                <c:ext xmlns:c15="http://schemas.microsoft.com/office/drawing/2012/chart" uri="{CE6537A1-D6FC-4f65-9D91-7224C49458BB}"/>
              </c:extLst>
            </c:dLbl>
            <c:dLbl>
              <c:idx val="9"/>
              <c:delete val="1"/>
              <c:extLst xmlns:c16r2="http://schemas.microsoft.com/office/drawing/2015/06/chart">
                <c:ext xmlns:c16="http://schemas.microsoft.com/office/drawing/2014/chart" uri="{C3380CC4-5D6E-409C-BE32-E72D297353CC}">
                  <c16:uniqueId val="{00000009-42DD-433F-B444-3CB63D77CF81}"/>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A-42DD-433F-B444-3CB63D77CF81}"/>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B-42DD-433F-B444-3CB63D77CF81}"/>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C-42DD-433F-B444-3CB63D77CF8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D-42DD-433F-B444-3CB63D77CF8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E-42DD-433F-B444-3CB63D77CF8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F-42DD-433F-B444-3CB63D77CF8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10-42DD-433F-B444-3CB63D77CF8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1-42DD-433F-B444-3CB63D77CF8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2-42DD-433F-B444-3CB63D77CF8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3-42DD-433F-B444-3CB63D77CF81}"/>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4-42DD-433F-B444-3CB63D77CF81}"/>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5-42DD-433F-B444-3CB63D77CF81}"/>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6-42DD-433F-B444-3CB63D77CF81}"/>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7-42DD-433F-B444-3CB63D77CF8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2018'!$B$1457:$B$1480</c:f>
              <c:strCache>
                <c:ptCount val="24"/>
                <c:pt idx="0">
                  <c:v>Pichincha</c:v>
                </c:pt>
                <c:pt idx="1">
                  <c:v>Guayas</c:v>
                </c:pt>
                <c:pt idx="2">
                  <c:v>Azuay</c:v>
                </c:pt>
                <c:pt idx="3">
                  <c:v>Manabí</c:v>
                </c:pt>
                <c:pt idx="4">
                  <c:v>El Oro</c:v>
                </c:pt>
                <c:pt idx="5">
                  <c:v>Tungurahua</c:v>
                </c:pt>
                <c:pt idx="6">
                  <c:v>Imbabura</c:v>
                </c:pt>
                <c:pt idx="7">
                  <c:v>Esmeraldas</c:v>
                </c:pt>
                <c:pt idx="8">
                  <c:v>Los Ríos</c:v>
                </c:pt>
                <c:pt idx="9">
                  <c:v>Chimborazo</c:v>
                </c:pt>
                <c:pt idx="10">
                  <c:v>Santo Domingo de los Tsáchilas</c:v>
                </c:pt>
                <c:pt idx="11">
                  <c:v>Cotopaxi</c:v>
                </c:pt>
                <c:pt idx="12">
                  <c:v>Loja</c:v>
                </c:pt>
                <c:pt idx="13">
                  <c:v>Carchi</c:v>
                </c:pt>
                <c:pt idx="14">
                  <c:v>Bolívar</c:v>
                </c:pt>
                <c:pt idx="15">
                  <c:v>Cañar</c:v>
                </c:pt>
                <c:pt idx="16">
                  <c:v>Sucumbíos</c:v>
                </c:pt>
                <c:pt idx="17">
                  <c:v>Orellana</c:v>
                </c:pt>
                <c:pt idx="18">
                  <c:v>Santa Elena</c:v>
                </c:pt>
                <c:pt idx="19">
                  <c:v>Pastaza</c:v>
                </c:pt>
                <c:pt idx="20">
                  <c:v>Galápagos</c:v>
                </c:pt>
                <c:pt idx="21">
                  <c:v>Napo</c:v>
                </c:pt>
                <c:pt idx="22">
                  <c:v>Morona Santiago</c:v>
                </c:pt>
                <c:pt idx="23">
                  <c:v>Zamora Chinchipe</c:v>
                </c:pt>
              </c:strCache>
            </c:strRef>
          </c:cat>
          <c:val>
            <c:numRef>
              <c:f>'Año 2018'!$P$1457:$P$1480</c:f>
              <c:numCache>
                <c:formatCode>0.00%</c:formatCode>
                <c:ptCount val="24"/>
                <c:pt idx="0">
                  <c:v>0.4876691183422403</c:v>
                </c:pt>
                <c:pt idx="1">
                  <c:v>0.26197007108916065</c:v>
                </c:pt>
                <c:pt idx="2">
                  <c:v>5.0276854440652594E-2</c:v>
                </c:pt>
                <c:pt idx="3">
                  <c:v>3.554400672857972E-2</c:v>
                </c:pt>
                <c:pt idx="4">
                  <c:v>3.1290219334369131E-2</c:v>
                </c:pt>
                <c:pt idx="5">
                  <c:v>2.3810573961013288E-2</c:v>
                </c:pt>
                <c:pt idx="6">
                  <c:v>1.4570153151737731E-2</c:v>
                </c:pt>
                <c:pt idx="7">
                  <c:v>1.2535478943700492E-2</c:v>
                </c:pt>
                <c:pt idx="8">
                  <c:v>1.1962818381993723E-2</c:v>
                </c:pt>
                <c:pt idx="9">
                  <c:v>1.0617003589679746E-2</c:v>
                </c:pt>
                <c:pt idx="10">
                  <c:v>1.0531452213457039E-2</c:v>
                </c:pt>
                <c:pt idx="11">
                  <c:v>9.8066432372153362E-3</c:v>
                </c:pt>
                <c:pt idx="12">
                  <c:v>9.7874370636613466E-3</c:v>
                </c:pt>
                <c:pt idx="13">
                  <c:v>7.4213624860112919E-3</c:v>
                </c:pt>
                <c:pt idx="14">
                  <c:v>4.6941572893360126E-3</c:v>
                </c:pt>
                <c:pt idx="15">
                  <c:v>4.2628949922347316E-3</c:v>
                </c:pt>
                <c:pt idx="16">
                  <c:v>2.9302807076758953E-3</c:v>
                </c:pt>
                <c:pt idx="17">
                  <c:v>2.2155669951888883E-3</c:v>
                </c:pt>
                <c:pt idx="18">
                  <c:v>1.8180268909912202E-3</c:v>
                </c:pt>
                <c:pt idx="19">
                  <c:v>1.6717641659723165E-3</c:v>
                </c:pt>
                <c:pt idx="20">
                  <c:v>1.5244915272184557E-3</c:v>
                </c:pt>
                <c:pt idx="21">
                  <c:v>1.5770426728656097E-3</c:v>
                </c:pt>
                <c:pt idx="22">
                  <c:v>9.2912462375075778E-4</c:v>
                </c:pt>
                <c:pt idx="23">
                  <c:v>5.8345717129369701E-4</c:v>
                </c:pt>
              </c:numCache>
            </c:numRef>
          </c:val>
          <c:extLst xmlns:c16r2="http://schemas.microsoft.com/office/drawing/2015/06/chart">
            <c:ext xmlns:c16="http://schemas.microsoft.com/office/drawing/2014/chart" uri="{C3380CC4-5D6E-409C-BE32-E72D297353CC}">
              <c16:uniqueId val="{00000018-42DD-433F-B444-3CB63D77CF8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2018'!$P$1511</c:f>
              <c:strCache>
                <c:ptCount val="1"/>
                <c:pt idx="0">
                  <c:v>Cuota de provincia por saldo rotativo</c:v>
                </c:pt>
              </c:strCache>
            </c:strRef>
          </c:tx>
          <c:dLbls>
            <c:dLbl>
              <c:idx val="0"/>
              <c:layout>
                <c:manualLayout>
                  <c:x val="4.1093599033816423E-2"/>
                  <c:y val="4.459230769230769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6691-465D-BAEB-91FA96D45FF2}"/>
                </c:ext>
                <c:ext xmlns:c15="http://schemas.microsoft.com/office/drawing/2012/chart" uri="{CE6537A1-D6FC-4f65-9D91-7224C49458BB}">
                  <c15:layout/>
                </c:ext>
              </c:extLst>
            </c:dLbl>
            <c:dLbl>
              <c:idx val="1"/>
              <c:layout>
                <c:manualLayout>
                  <c:x val="-9.869492753623188E-2"/>
                  <c:y val="-1.724829059829059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6691-465D-BAEB-91FA96D45FF2}"/>
                </c:ext>
                <c:ext xmlns:c15="http://schemas.microsoft.com/office/drawing/2012/chart" uri="{CE6537A1-D6FC-4f65-9D91-7224C49458BB}">
                  <c15:layout/>
                </c:ext>
              </c:extLst>
            </c:dLbl>
            <c:dLbl>
              <c:idx val="2"/>
              <c:layout>
                <c:manualLayout>
                  <c:x val="-1.8678804347826088E-2"/>
                  <c:y val="9.507670940170939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6691-465D-BAEB-91FA96D45FF2}"/>
                </c:ext>
                <c:ext xmlns:c15="http://schemas.microsoft.com/office/drawing/2012/chart" uri="{CE6537A1-D6FC-4f65-9D91-7224C49458BB}">
                  <c15:layout/>
                </c:ext>
              </c:extLst>
            </c:dLbl>
            <c:dLbl>
              <c:idx val="3"/>
              <c:layout>
                <c:manualLayout>
                  <c:x val="-7.4275603864734294E-2"/>
                  <c:y val="0.10375790598290598"/>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6691-465D-BAEB-91FA96D45FF2}"/>
                </c:ext>
                <c:ext xmlns:c15="http://schemas.microsoft.com/office/drawing/2012/chart" uri="{CE6537A1-D6FC-4f65-9D91-7224C49458BB}">
                  <c15:layout/>
                </c:ext>
              </c:extLst>
            </c:dLbl>
            <c:dLbl>
              <c:idx val="4"/>
              <c:layout>
                <c:manualLayout>
                  <c:x val="-8.6351690821256044E-2"/>
                  <c:y val="4.237435897435897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6691-465D-BAEB-91FA96D45FF2}"/>
                </c:ext>
                <c:ext xmlns:c15="http://schemas.microsoft.com/office/drawing/2012/chart" uri="{CE6537A1-D6FC-4f65-9D91-7224C49458BB}">
                  <c15:layout/>
                </c:ext>
              </c:extLst>
            </c:dLbl>
            <c:dLbl>
              <c:idx val="5"/>
              <c:layout>
                <c:manualLayout>
                  <c:x val="-6.9971256038647345E-2"/>
                  <c:y val="2.090256410256410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6691-465D-BAEB-91FA96D45FF2}"/>
                </c:ext>
                <c:ext xmlns:c15="http://schemas.microsoft.com/office/drawing/2012/chart" uri="{CE6537A1-D6FC-4f65-9D91-7224C49458BB}">
                  <c15:layout/>
                </c:ext>
              </c:extLst>
            </c:dLbl>
            <c:dLbl>
              <c:idx val="6"/>
              <c:layout>
                <c:manualLayout>
                  <c:x val="-0.1164054347826087"/>
                  <c:y val="-2.96547008547008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6691-465D-BAEB-91FA96D45FF2}"/>
                </c:ext>
                <c:ext xmlns:c15="http://schemas.microsoft.com/office/drawing/2012/chart" uri="{CE6537A1-D6FC-4f65-9D91-7224C49458BB}">
                  <c15:layout/>
                </c:ext>
              </c:extLst>
            </c:dLbl>
            <c:dLbl>
              <c:idx val="7"/>
              <c:layout>
                <c:manualLayout>
                  <c:x val="-8.9532419177357381E-2"/>
                  <c:y val="-7.460696608349413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6691-465D-BAEB-91FA96D45FF2}"/>
                </c:ext>
                <c:ext xmlns:c15="http://schemas.microsoft.com/office/drawing/2012/chart" uri="{CE6537A1-D6FC-4f65-9D91-7224C49458BB}">
                  <c15:layout/>
                </c:ext>
              </c:extLst>
            </c:dLbl>
            <c:dLbl>
              <c:idx val="8"/>
              <c:layout>
                <c:manualLayout>
                  <c:x val="5.1882971014492754E-2"/>
                  <c:y val="-4.764594017094016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6691-465D-BAEB-91FA96D45FF2}"/>
                </c:ex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9-6691-465D-BAEB-91FA96D45FF2}"/>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A-6691-465D-BAEB-91FA96D45FF2}"/>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B-6691-465D-BAEB-91FA96D45FF2}"/>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C-6691-465D-BAEB-91FA96D45FF2}"/>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D-6691-465D-BAEB-91FA96D45FF2}"/>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E-6691-465D-BAEB-91FA96D45FF2}"/>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F-6691-465D-BAEB-91FA96D45FF2}"/>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10-6691-465D-BAEB-91FA96D45FF2}"/>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1-6691-465D-BAEB-91FA96D45FF2}"/>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2-6691-465D-BAEB-91FA96D45FF2}"/>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3-6691-465D-BAEB-91FA96D45FF2}"/>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4-6691-465D-BAEB-91FA96D45FF2}"/>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5-6691-465D-BAEB-91FA96D45FF2}"/>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6-6691-465D-BAEB-91FA96D45FF2}"/>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7-6691-465D-BAEB-91FA96D45FF2}"/>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2018'!$B$1512:$B$1535</c:f>
              <c:strCache>
                <c:ptCount val="24"/>
                <c:pt idx="0">
                  <c:v>Guayas</c:v>
                </c:pt>
                <c:pt idx="1">
                  <c:v>Pichincha</c:v>
                </c:pt>
                <c:pt idx="2">
                  <c:v>Azuay</c:v>
                </c:pt>
                <c:pt idx="3">
                  <c:v>Manabí</c:v>
                </c:pt>
                <c:pt idx="4">
                  <c:v>El Oro</c:v>
                </c:pt>
                <c:pt idx="5">
                  <c:v>Tungurahua</c:v>
                </c:pt>
                <c:pt idx="6">
                  <c:v>Los Ríos</c:v>
                </c:pt>
                <c:pt idx="7">
                  <c:v>Imbabura</c:v>
                </c:pt>
                <c:pt idx="8">
                  <c:v>Santo Domingo de los Tsáchilas</c:v>
                </c:pt>
                <c:pt idx="9">
                  <c:v>Esmeraldas</c:v>
                </c:pt>
                <c:pt idx="10">
                  <c:v>Chimborazo</c:v>
                </c:pt>
                <c:pt idx="11">
                  <c:v>Loja</c:v>
                </c:pt>
                <c:pt idx="12">
                  <c:v>Cotopaxi</c:v>
                </c:pt>
                <c:pt idx="13">
                  <c:v>Santa Elena</c:v>
                </c:pt>
                <c:pt idx="14">
                  <c:v>Carchi</c:v>
                </c:pt>
                <c:pt idx="15">
                  <c:v>Cañar</c:v>
                </c:pt>
                <c:pt idx="16">
                  <c:v>Galápagos</c:v>
                </c:pt>
                <c:pt idx="17">
                  <c:v>Bolívar</c:v>
                </c:pt>
                <c:pt idx="18">
                  <c:v>Sucumbíos</c:v>
                </c:pt>
                <c:pt idx="19">
                  <c:v>Orellana</c:v>
                </c:pt>
                <c:pt idx="20">
                  <c:v>Pastaza</c:v>
                </c:pt>
                <c:pt idx="21">
                  <c:v>Napo</c:v>
                </c:pt>
                <c:pt idx="22">
                  <c:v>Morona Santiago</c:v>
                </c:pt>
                <c:pt idx="23">
                  <c:v>Zamora Chinchipe</c:v>
                </c:pt>
              </c:strCache>
            </c:strRef>
          </c:cat>
          <c:val>
            <c:numRef>
              <c:f>'Año 2018'!$P$1512:$P$1535</c:f>
              <c:numCache>
                <c:formatCode>0.00%</c:formatCode>
                <c:ptCount val="24"/>
                <c:pt idx="0">
                  <c:v>0.37195814355628343</c:v>
                </c:pt>
                <c:pt idx="1">
                  <c:v>0.37192625442714189</c:v>
                </c:pt>
                <c:pt idx="2">
                  <c:v>4.2287983095376201E-2</c:v>
                </c:pt>
                <c:pt idx="3">
                  <c:v>4.4389100494804795E-2</c:v>
                </c:pt>
                <c:pt idx="4">
                  <c:v>3.1702506547073087E-2</c:v>
                </c:pt>
                <c:pt idx="5">
                  <c:v>2.0506427244782976E-2</c:v>
                </c:pt>
                <c:pt idx="6">
                  <c:v>1.6208400051271995E-2</c:v>
                </c:pt>
                <c:pt idx="7">
                  <c:v>1.4709553918299825E-2</c:v>
                </c:pt>
                <c:pt idx="8">
                  <c:v>1.4008856789176223E-2</c:v>
                </c:pt>
                <c:pt idx="9">
                  <c:v>1.2363762271553553E-2</c:v>
                </c:pt>
                <c:pt idx="10">
                  <c:v>1.045377190995753E-2</c:v>
                </c:pt>
                <c:pt idx="11">
                  <c:v>1.0193928637823294E-2</c:v>
                </c:pt>
                <c:pt idx="12">
                  <c:v>8.5808906380253416E-3</c:v>
                </c:pt>
                <c:pt idx="13">
                  <c:v>6.5766297751584848E-3</c:v>
                </c:pt>
                <c:pt idx="14">
                  <c:v>4.2542711737875022E-3</c:v>
                </c:pt>
                <c:pt idx="15">
                  <c:v>3.6022970847445603E-3</c:v>
                </c:pt>
                <c:pt idx="16">
                  <c:v>3.3626636499308597E-3</c:v>
                </c:pt>
                <c:pt idx="17">
                  <c:v>3.2293030780843526E-3</c:v>
                </c:pt>
                <c:pt idx="18">
                  <c:v>3.0017945059270051E-3</c:v>
                </c:pt>
                <c:pt idx="19">
                  <c:v>2.0992459352694405E-3</c:v>
                </c:pt>
                <c:pt idx="20">
                  <c:v>2.0019004054965882E-3</c:v>
                </c:pt>
                <c:pt idx="21">
                  <c:v>1.2113522807159849E-3</c:v>
                </c:pt>
                <c:pt idx="22">
                  <c:v>7.9807026036988929E-4</c:v>
                </c:pt>
                <c:pt idx="23">
                  <c:v>5.728922689452172E-4</c:v>
                </c:pt>
              </c:numCache>
            </c:numRef>
          </c:val>
          <c:extLst xmlns:c16r2="http://schemas.microsoft.com/office/drawing/2015/06/chart">
            <c:ext xmlns:c16="http://schemas.microsoft.com/office/drawing/2014/chart" uri="{C3380CC4-5D6E-409C-BE32-E72D297353CC}">
              <c16:uniqueId val="{00000018-6691-465D-BAEB-91FA96D45FF2}"/>
            </c:ext>
          </c:extLst>
        </c:ser>
        <c:dLbls>
          <c:showLegendKey val="0"/>
          <c:showVal val="0"/>
          <c:showCatName val="1"/>
          <c:showSerName val="0"/>
          <c:showPercent val="1"/>
          <c:showBubbleSize val="0"/>
          <c:showLeaderLines val="1"/>
        </c:dLbls>
        <c:firstSliceAng val="345"/>
      </c:pieChart>
    </c:plotArea>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2018'!$P$1566</c:f>
              <c:strCache>
                <c:ptCount val="1"/>
                <c:pt idx="0">
                  <c:v>Cuota de provincia por saldo diferido</c:v>
                </c:pt>
              </c:strCache>
            </c:strRef>
          </c:tx>
          <c:dLbls>
            <c:dLbl>
              <c:idx val="0"/>
              <c:layout>
                <c:manualLayout>
                  <c:x val="1.6774758454106281E-2"/>
                  <c:y val="-7.287521367521367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F453-4E40-9680-7D6E4E5BA158}"/>
                </c:ext>
                <c:ext xmlns:c15="http://schemas.microsoft.com/office/drawing/2012/chart" uri="{CE6537A1-D6FC-4f65-9D91-7224C49458BB}">
                  <c15:layout/>
                </c:ext>
              </c:extLst>
            </c:dLbl>
            <c:dLbl>
              <c:idx val="1"/>
              <c:layout>
                <c:manualLayout>
                  <c:x val="-9.3692874396135259E-2"/>
                  <c:y val="-7.488290598290597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F453-4E40-9680-7D6E4E5BA158}"/>
                </c:ext>
                <c:ext xmlns:c15="http://schemas.microsoft.com/office/drawing/2012/chart" uri="{CE6537A1-D6FC-4f65-9D91-7224C49458BB}">
                  <c15:layout/>
                </c:ext>
              </c:extLst>
            </c:dLbl>
            <c:dLbl>
              <c:idx val="2"/>
              <c:layout>
                <c:manualLayout>
                  <c:x val="-9.158212560386474E-3"/>
                  <c:y val="-3.705512820512820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F453-4E40-9680-7D6E4E5BA158}"/>
                </c:ext>
                <c:ext xmlns:c15="http://schemas.microsoft.com/office/drawing/2012/chart" uri="{CE6537A1-D6FC-4f65-9D91-7224C49458BB}">
                  <c15:layout/>
                </c:ext>
              </c:extLst>
            </c:dLbl>
            <c:dLbl>
              <c:idx val="3"/>
              <c:layout>
                <c:manualLayout>
                  <c:x val="-5.7516304347826085E-2"/>
                  <c:y val="1.86352564102564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F453-4E40-9680-7D6E4E5BA158}"/>
                </c:ext>
                <c:ext xmlns:c15="http://schemas.microsoft.com/office/drawing/2012/chart" uri="{CE6537A1-D6FC-4f65-9D91-7224C49458BB}">
                  <c15:layout/>
                </c:ext>
              </c:extLst>
            </c:dLbl>
            <c:dLbl>
              <c:idx val="5"/>
              <c:layout>
                <c:manualLayout>
                  <c:x val="-6.7187801932367147E-2"/>
                  <c:y val="1.88756410256410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F453-4E40-9680-7D6E4E5BA158}"/>
                </c:ext>
                <c:ext xmlns:c15="http://schemas.microsoft.com/office/drawing/2012/chart" uri="{CE6537A1-D6FC-4f65-9D91-7224C49458BB}">
                  <c15:layout/>
                </c:ext>
              </c:extLst>
            </c:dLbl>
            <c:dLbl>
              <c:idx val="6"/>
              <c:layout>
                <c:manualLayout>
                  <c:x val="-8.992216183574879E-2"/>
                  <c:y val="-1.577264957264957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F453-4E40-9680-7D6E4E5BA158}"/>
                </c:ext>
                <c:ext xmlns:c15="http://schemas.microsoft.com/office/drawing/2012/chart" uri="{CE6537A1-D6FC-4f65-9D91-7224C49458BB}">
                  <c15:layout/>
                </c:ext>
              </c:extLst>
            </c:dLbl>
            <c:dLbl>
              <c:idx val="7"/>
              <c:layout>
                <c:manualLayout>
                  <c:x val="-4.8816727053140094E-2"/>
                  <c:y val="-5.127094017094017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F453-4E40-9680-7D6E4E5BA158}"/>
                </c:ext>
                <c:ext xmlns:c15="http://schemas.microsoft.com/office/drawing/2012/chart" uri="{CE6537A1-D6FC-4f65-9D91-7224C49458BB}">
                  <c15:layout/>
                </c:ext>
              </c:extLst>
            </c:dLbl>
            <c:dLbl>
              <c:idx val="8"/>
              <c:layout>
                <c:manualLayout>
                  <c:x val="7.2236714975845414E-3"/>
                  <c:y val="-4.603440170940170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F453-4E40-9680-7D6E4E5BA158}"/>
                </c:ex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8-F453-4E40-9680-7D6E4E5BA158}"/>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9-F453-4E40-9680-7D6E4E5BA158}"/>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F453-4E40-9680-7D6E4E5BA158}"/>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F453-4E40-9680-7D6E4E5BA158}"/>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F453-4E40-9680-7D6E4E5BA158}"/>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F453-4E40-9680-7D6E4E5BA158}"/>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F453-4E40-9680-7D6E4E5BA158}"/>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F453-4E40-9680-7D6E4E5BA158}"/>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F453-4E40-9680-7D6E4E5BA158}"/>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F453-4E40-9680-7D6E4E5BA158}"/>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F453-4E40-9680-7D6E4E5BA158}"/>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3-F453-4E40-9680-7D6E4E5BA158}"/>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4-F453-4E40-9680-7D6E4E5BA158}"/>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5-F453-4E40-9680-7D6E4E5BA158}"/>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6-F453-4E40-9680-7D6E4E5BA158}"/>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2018'!$B$1567:$B$1590</c:f>
              <c:strCache>
                <c:ptCount val="24"/>
                <c:pt idx="0">
                  <c:v>Pichincha</c:v>
                </c:pt>
                <c:pt idx="1">
                  <c:v>Guayas</c:v>
                </c:pt>
                <c:pt idx="2">
                  <c:v>Manabí</c:v>
                </c:pt>
                <c:pt idx="3">
                  <c:v>Azuay</c:v>
                </c:pt>
                <c:pt idx="4">
                  <c:v>El Oro</c:v>
                </c:pt>
                <c:pt idx="5">
                  <c:v>Tungurahua</c:v>
                </c:pt>
                <c:pt idx="6">
                  <c:v>Imbabura</c:v>
                </c:pt>
                <c:pt idx="7">
                  <c:v>Santo Domingo de los Tsáchilas</c:v>
                </c:pt>
                <c:pt idx="8">
                  <c:v>Los Ríos</c:v>
                </c:pt>
                <c:pt idx="9">
                  <c:v>Chimborazo</c:v>
                </c:pt>
                <c:pt idx="10">
                  <c:v>Esmeraldas</c:v>
                </c:pt>
                <c:pt idx="11">
                  <c:v>Loja</c:v>
                </c:pt>
                <c:pt idx="12">
                  <c:v>Cotopaxi</c:v>
                </c:pt>
                <c:pt idx="13">
                  <c:v>Carchi</c:v>
                </c:pt>
                <c:pt idx="14">
                  <c:v>Santa Elena</c:v>
                </c:pt>
                <c:pt idx="15">
                  <c:v>Cañar</c:v>
                </c:pt>
                <c:pt idx="16">
                  <c:v>Bolívar</c:v>
                </c:pt>
                <c:pt idx="17">
                  <c:v>Sucumbíos</c:v>
                </c:pt>
                <c:pt idx="18">
                  <c:v>Galápagos</c:v>
                </c:pt>
                <c:pt idx="19">
                  <c:v>Orellana</c:v>
                </c:pt>
                <c:pt idx="20">
                  <c:v>Pastaza</c:v>
                </c:pt>
                <c:pt idx="21">
                  <c:v>Napo</c:v>
                </c:pt>
                <c:pt idx="22">
                  <c:v>Morona Santiago</c:v>
                </c:pt>
                <c:pt idx="23">
                  <c:v>Zamora Chinchipe</c:v>
                </c:pt>
              </c:strCache>
            </c:strRef>
          </c:cat>
          <c:val>
            <c:numRef>
              <c:f>'Año 2018'!$P$1567:$P$1590</c:f>
              <c:numCache>
                <c:formatCode>0.00%</c:formatCode>
                <c:ptCount val="24"/>
                <c:pt idx="0">
                  <c:v>0.43652037365534191</c:v>
                </c:pt>
                <c:pt idx="1">
                  <c:v>0.24593711095091975</c:v>
                </c:pt>
                <c:pt idx="2">
                  <c:v>5.9750378371020818E-2</c:v>
                </c:pt>
                <c:pt idx="3">
                  <c:v>4.7431740836416388E-2</c:v>
                </c:pt>
                <c:pt idx="4">
                  <c:v>3.5229129747438116E-2</c:v>
                </c:pt>
                <c:pt idx="5">
                  <c:v>2.7323234069418695E-2</c:v>
                </c:pt>
                <c:pt idx="6">
                  <c:v>2.0208095718875333E-2</c:v>
                </c:pt>
                <c:pt idx="7">
                  <c:v>2.0002165990427555E-2</c:v>
                </c:pt>
                <c:pt idx="8">
                  <c:v>1.6988311071965374E-2</c:v>
                </c:pt>
                <c:pt idx="9">
                  <c:v>1.5710560581106908E-2</c:v>
                </c:pt>
                <c:pt idx="10">
                  <c:v>1.602979039373589E-2</c:v>
                </c:pt>
                <c:pt idx="11">
                  <c:v>1.3466043755364034E-2</c:v>
                </c:pt>
                <c:pt idx="12">
                  <c:v>1.2131686080706566E-2</c:v>
                </c:pt>
                <c:pt idx="13">
                  <c:v>5.3394197842135931E-3</c:v>
                </c:pt>
                <c:pt idx="14">
                  <c:v>4.5129678555047154E-3</c:v>
                </c:pt>
                <c:pt idx="15">
                  <c:v>4.2100065119826365E-3</c:v>
                </c:pt>
                <c:pt idx="16">
                  <c:v>4.0483781586234929E-3</c:v>
                </c:pt>
                <c:pt idx="17">
                  <c:v>3.7336406087309739E-3</c:v>
                </c:pt>
                <c:pt idx="18">
                  <c:v>3.1345381075453048E-3</c:v>
                </c:pt>
                <c:pt idx="19">
                  <c:v>2.9418178166424982E-3</c:v>
                </c:pt>
                <c:pt idx="20">
                  <c:v>2.0727291776781766E-3</c:v>
                </c:pt>
                <c:pt idx="21">
                  <c:v>1.5137963377617285E-3</c:v>
                </c:pt>
                <c:pt idx="22">
                  <c:v>9.6013512233848015E-4</c:v>
                </c:pt>
                <c:pt idx="23">
                  <c:v>8.039492962407292E-4</c:v>
                </c:pt>
              </c:numCache>
            </c:numRef>
          </c:val>
          <c:extLst xmlns:c16r2="http://schemas.microsoft.com/office/drawing/2015/06/chart">
            <c:ext xmlns:c16="http://schemas.microsoft.com/office/drawing/2014/chart" uri="{C3380CC4-5D6E-409C-BE32-E72D297353CC}">
              <c16:uniqueId val="{00000017-F453-4E40-9680-7D6E4E5BA15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2018'!$P$1621</c:f>
              <c:strCache>
                <c:ptCount val="1"/>
                <c:pt idx="0">
                  <c:v>Cuota de provincia por saldo total</c:v>
                </c:pt>
              </c:strCache>
            </c:strRef>
          </c:tx>
          <c:dLbls>
            <c:dLbl>
              <c:idx val="0"/>
              <c:layout>
                <c:manualLayout>
                  <c:x val="2.8350241545893719E-3"/>
                  <c:y val="-7.214871794871795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782A-4E02-9650-A6F95692C85A}"/>
                </c:ext>
                <c:ext xmlns:c15="http://schemas.microsoft.com/office/drawing/2012/chart" uri="{CE6537A1-D6FC-4f65-9D91-7224C49458BB}">
                  <c15:layout/>
                </c:ext>
              </c:extLst>
            </c:dLbl>
            <c:dLbl>
              <c:idx val="1"/>
              <c:layout>
                <c:manualLayout>
                  <c:x val="-0.11669921497584541"/>
                  <c:y val="-7.5577350427350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782A-4E02-9650-A6F95692C85A}"/>
                </c:ext>
                <c:ext xmlns:c15="http://schemas.microsoft.com/office/drawing/2012/chart" uri="{CE6537A1-D6FC-4f65-9D91-7224C49458BB}">
                  <c15:layout/>
                </c:ext>
              </c:extLst>
            </c:dLbl>
            <c:dLbl>
              <c:idx val="2"/>
              <c:layout>
                <c:manualLayout>
                  <c:x val="-4.4606340579710142E-2"/>
                  <c:y val="-6.074999999999999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782A-4E02-9650-A6F95692C85A}"/>
                </c:ext>
                <c:ext xmlns:c15="http://schemas.microsoft.com/office/drawing/2012/chart" uri="{CE6537A1-D6FC-4f65-9D91-7224C49458BB}">
                  <c15:layout/>
                </c:ext>
              </c:extLst>
            </c:dLbl>
            <c:dLbl>
              <c:idx val="3"/>
              <c:layout>
                <c:manualLayout>
                  <c:x val="-8.9494142512077296E-2"/>
                  <c:y val="4.233376068376068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782A-4E02-9650-A6F95692C85A}"/>
                </c:ext>
                <c:ext xmlns:c15="http://schemas.microsoft.com/office/drawing/2012/chart" uri="{CE6537A1-D6FC-4f65-9D91-7224C49458BB}">
                  <c15:layout/>
                </c:ext>
              </c:extLst>
            </c:dLbl>
            <c:dLbl>
              <c:idx val="4"/>
              <c:layout>
                <c:manualLayout>
                  <c:x val="-8.7560507246376817E-2"/>
                  <c:y val="4.106111111111111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782A-4E02-9650-A6F95692C85A}"/>
                </c:ext>
                <c:ext xmlns:c15="http://schemas.microsoft.com/office/drawing/2012/chart" uri="{CE6537A1-D6FC-4f65-9D91-7224C49458BB}">
                  <c15:layout/>
                </c:ext>
              </c:extLst>
            </c:dLbl>
            <c:dLbl>
              <c:idx val="5"/>
              <c:layout>
                <c:manualLayout>
                  <c:x val="-0.10906630434782609"/>
                  <c:y val="4.057777777777777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782A-4E02-9650-A6F95692C85A}"/>
                </c:ext>
                <c:ext xmlns:c15="http://schemas.microsoft.com/office/drawing/2012/chart" uri="{CE6537A1-D6FC-4f65-9D91-7224C49458BB}">
                  <c15:layout/>
                </c:ext>
              </c:extLst>
            </c:dLbl>
            <c:dLbl>
              <c:idx val="6"/>
              <c:layout>
                <c:manualLayout>
                  <c:x val="-0.12050326086956521"/>
                  <c:y val="1.407243589743589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782A-4E02-9650-A6F95692C85A}"/>
                </c:ext>
                <c:ext xmlns:c15="http://schemas.microsoft.com/office/drawing/2012/chart" uri="{CE6537A1-D6FC-4f65-9D91-7224C49458BB}">
                  <c15:layout/>
                </c:ext>
              </c:extLst>
            </c:dLbl>
            <c:dLbl>
              <c:idx val="7"/>
              <c:layout>
                <c:manualLayout>
                  <c:x val="-3.8546074879227052E-2"/>
                  <c:y val="-1.07350427350427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782A-4E02-9650-A6F95692C85A}"/>
                </c:ex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8-782A-4E02-9650-A6F95692C85A}"/>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9-782A-4E02-9650-A6F95692C85A}"/>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782A-4E02-9650-A6F95692C85A}"/>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782A-4E02-9650-A6F95692C85A}"/>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782A-4E02-9650-A6F95692C85A}"/>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782A-4E02-9650-A6F95692C85A}"/>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782A-4E02-9650-A6F95692C85A}"/>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782A-4E02-9650-A6F95692C85A}"/>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782A-4E02-9650-A6F95692C85A}"/>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782A-4E02-9650-A6F95692C85A}"/>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782A-4E02-9650-A6F95692C85A}"/>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3-782A-4E02-9650-A6F95692C85A}"/>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4-782A-4E02-9650-A6F95692C85A}"/>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5-782A-4E02-9650-A6F95692C85A}"/>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6-782A-4E02-9650-A6F95692C85A}"/>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2018'!$B$1622:$B$1645</c:f>
              <c:strCache>
                <c:ptCount val="24"/>
                <c:pt idx="0">
                  <c:v>Pichincha</c:v>
                </c:pt>
                <c:pt idx="1">
                  <c:v>Guayas</c:v>
                </c:pt>
                <c:pt idx="2">
                  <c:v>Manabí</c:v>
                </c:pt>
                <c:pt idx="3">
                  <c:v>Azuay</c:v>
                </c:pt>
                <c:pt idx="4">
                  <c:v>El Oro</c:v>
                </c:pt>
                <c:pt idx="5">
                  <c:v>Tungurahua</c:v>
                </c:pt>
                <c:pt idx="6">
                  <c:v>Imbabura</c:v>
                </c:pt>
                <c:pt idx="7">
                  <c:v>Santo Domingo de los Tsáchilas</c:v>
                </c:pt>
                <c:pt idx="8">
                  <c:v>Los Ríos</c:v>
                </c:pt>
                <c:pt idx="9">
                  <c:v>Esmeraldas</c:v>
                </c:pt>
                <c:pt idx="10">
                  <c:v>Chimborazo</c:v>
                </c:pt>
                <c:pt idx="11">
                  <c:v>Loja</c:v>
                </c:pt>
                <c:pt idx="12">
                  <c:v>Cotopaxi</c:v>
                </c:pt>
                <c:pt idx="13">
                  <c:v>Santa Elena</c:v>
                </c:pt>
                <c:pt idx="14">
                  <c:v>Carchi</c:v>
                </c:pt>
                <c:pt idx="15">
                  <c:v>Cañar</c:v>
                </c:pt>
                <c:pt idx="16">
                  <c:v>Bolívar</c:v>
                </c:pt>
                <c:pt idx="17">
                  <c:v>Sucumbíos</c:v>
                </c:pt>
                <c:pt idx="18">
                  <c:v>Galápagos</c:v>
                </c:pt>
                <c:pt idx="19">
                  <c:v>Orellana</c:v>
                </c:pt>
                <c:pt idx="20">
                  <c:v>Pastaza</c:v>
                </c:pt>
                <c:pt idx="21">
                  <c:v>Napo</c:v>
                </c:pt>
                <c:pt idx="22">
                  <c:v>Morona Santiago</c:v>
                </c:pt>
                <c:pt idx="23">
                  <c:v>Zamora Chinchipe</c:v>
                </c:pt>
              </c:strCache>
            </c:strRef>
          </c:cat>
          <c:val>
            <c:numRef>
              <c:f>'Año 2018'!$P$1622:$P$1645</c:f>
              <c:numCache>
                <c:formatCode>0.00%</c:formatCode>
                <c:ptCount val="24"/>
                <c:pt idx="0">
                  <c:v>0.40931706306092275</c:v>
                </c:pt>
                <c:pt idx="1">
                  <c:v>0.30477100857318368</c:v>
                </c:pt>
                <c:pt idx="2">
                  <c:v>5.1472009004990063E-2</c:v>
                </c:pt>
                <c:pt idx="3">
                  <c:v>4.5204407292682429E-2</c:v>
                </c:pt>
                <c:pt idx="4">
                  <c:v>3.3409090611466276E-2</c:v>
                </c:pt>
                <c:pt idx="5">
                  <c:v>2.400917040807311E-2</c:v>
                </c:pt>
                <c:pt idx="6">
                  <c:v>1.7395418435287333E-2</c:v>
                </c:pt>
                <c:pt idx="7">
                  <c:v>1.677098806872734E-2</c:v>
                </c:pt>
                <c:pt idx="8">
                  <c:v>1.6379166293957262E-2</c:v>
                </c:pt>
                <c:pt idx="9">
                  <c:v>1.416766595063252E-2</c:v>
                </c:pt>
                <c:pt idx="10">
                  <c:v>1.3036295997157325E-2</c:v>
                </c:pt>
                <c:pt idx="11">
                  <c:v>1.1776160851975852E-2</c:v>
                </c:pt>
                <c:pt idx="12">
                  <c:v>1.0380790209063122E-2</c:v>
                </c:pt>
                <c:pt idx="13">
                  <c:v>5.3292961411358598E-3</c:v>
                </c:pt>
                <c:pt idx="14">
                  <c:v>4.9432346313523674E-3</c:v>
                </c:pt>
                <c:pt idx="15">
                  <c:v>3.9327691165429819E-3</c:v>
                </c:pt>
                <c:pt idx="16">
                  <c:v>3.7032915847927095E-3</c:v>
                </c:pt>
                <c:pt idx="17">
                  <c:v>3.3566440101998113E-3</c:v>
                </c:pt>
                <c:pt idx="18">
                  <c:v>3.1595114140148596E-3</c:v>
                </c:pt>
                <c:pt idx="19">
                  <c:v>2.5176642090749481E-3</c:v>
                </c:pt>
                <c:pt idx="20">
                  <c:v>2.0201660608392281E-3</c:v>
                </c:pt>
                <c:pt idx="21">
                  <c:v>1.3776578599204844E-3</c:v>
                </c:pt>
                <c:pt idx="22">
                  <c:v>8.839569811337633E-4</c:v>
                </c:pt>
                <c:pt idx="23">
                  <c:v>6.865732328739687E-4</c:v>
                </c:pt>
              </c:numCache>
            </c:numRef>
          </c:val>
          <c:extLst xmlns:c16r2="http://schemas.microsoft.com/office/drawing/2015/06/chart">
            <c:ext xmlns:c16="http://schemas.microsoft.com/office/drawing/2014/chart" uri="{C3380CC4-5D6E-409C-BE32-E72D297353CC}">
              <c16:uniqueId val="{00000017-782A-4E02-9650-A6F95692C85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2018'!$P$1676</c:f>
              <c:strCache>
                <c:ptCount val="1"/>
                <c:pt idx="0">
                  <c:v>Cuota de provincia por saldo en mora</c:v>
                </c:pt>
              </c:strCache>
            </c:strRef>
          </c:tx>
          <c:dLbls>
            <c:dLbl>
              <c:idx val="0"/>
              <c:layout>
                <c:manualLayout>
                  <c:x val="2.7873188405797101E-2"/>
                  <c:y val="7.6908119658119656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122D-4603-AD11-402CDB57F8FB}"/>
                </c:ext>
                <c:ext xmlns:c15="http://schemas.microsoft.com/office/drawing/2012/chart" uri="{CE6537A1-D6FC-4f65-9D91-7224C49458BB}">
                  <c15:layout/>
                </c:ext>
              </c:extLst>
            </c:dLbl>
            <c:dLbl>
              <c:idx val="1"/>
              <c:layout>
                <c:manualLayout>
                  <c:x val="0.16132753623188406"/>
                  <c:y val="-2.942692307692307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122D-4603-AD11-402CDB57F8FB}"/>
                </c:ext>
                <c:ext xmlns:c15="http://schemas.microsoft.com/office/drawing/2012/chart" uri="{CE6537A1-D6FC-4f65-9D91-7224C49458BB}">
                  <c15:layout/>
                </c:ext>
              </c:extLst>
            </c:dLbl>
            <c:dLbl>
              <c:idx val="2"/>
              <c:layout>
                <c:manualLayout>
                  <c:x val="-1.4702717391304347E-2"/>
                  <c:y val="-1.417136752136752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122D-4603-AD11-402CDB57F8FB}"/>
                </c:ext>
                <c:ext xmlns:c15="http://schemas.microsoft.com/office/drawing/2012/chart" uri="{CE6537A1-D6FC-4f65-9D91-7224C49458BB}">
                  <c15:layout/>
                </c:ext>
              </c:extLst>
            </c:dLbl>
            <c:dLbl>
              <c:idx val="3"/>
              <c:layout>
                <c:manualLayout>
                  <c:x val="-5.4756642512077298E-3"/>
                  <c:y val="3.17047008547008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122D-4603-AD11-402CDB57F8FB}"/>
                </c:ext>
                <c:ext xmlns:c15="http://schemas.microsoft.com/office/drawing/2012/chart" uri="{CE6537A1-D6FC-4f65-9D91-7224C49458BB}">
                  <c15:layout/>
                </c:ext>
              </c:extLst>
            </c:dLbl>
            <c:dLbl>
              <c:idx val="5"/>
              <c:layout>
                <c:manualLayout>
                  <c:x val="-7.018134057971015E-2"/>
                  <c:y val="9.876495726495727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122D-4603-AD11-402CDB57F8FB}"/>
                </c:ext>
                <c:ext xmlns:c15="http://schemas.microsoft.com/office/drawing/2012/chart" uri="{CE6537A1-D6FC-4f65-9D91-7224C49458BB}">
                  <c15:layout/>
                </c:ext>
              </c:extLst>
            </c:dLbl>
            <c:dLbl>
              <c:idx val="6"/>
              <c:layout>
                <c:manualLayout>
                  <c:x val="-5.0954528985507244E-2"/>
                  <c:y val="-1.02119658119658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122D-4603-AD11-402CDB57F8FB}"/>
                </c:ext>
                <c:ext xmlns:c15="http://schemas.microsoft.com/office/drawing/2012/chart" uri="{CE6537A1-D6FC-4f65-9D91-7224C49458BB}">
                  <c15:layout/>
                </c:ext>
              </c:extLst>
            </c:dLbl>
            <c:dLbl>
              <c:idx val="7"/>
              <c:layout>
                <c:manualLayout>
                  <c:x val="-4.39838768115942E-2"/>
                  <c:y val="-3.85147435897435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122D-4603-AD11-402CDB57F8FB}"/>
                </c:ext>
                <c:ext xmlns:c15="http://schemas.microsoft.com/office/drawing/2012/chart" uri="{CE6537A1-D6FC-4f65-9D91-7224C49458BB}">
                  <c15:layout/>
                </c:ext>
              </c:extLst>
            </c:dLbl>
            <c:dLbl>
              <c:idx val="8"/>
              <c:layout>
                <c:manualLayout>
                  <c:x val="-2.0431582125603864E-2"/>
                  <c:y val="-3.21318376068376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122D-4603-AD11-402CDB57F8FB}"/>
                </c:ext>
                <c:ext xmlns:c15="http://schemas.microsoft.com/office/drawing/2012/chart" uri="{CE6537A1-D6FC-4f65-9D91-7224C49458BB}">
                  <c15:layout/>
                </c:ext>
              </c:extLst>
            </c:dLbl>
            <c:dLbl>
              <c:idx val="9"/>
              <c:layout>
                <c:manualLayout>
                  <c:x val="5.3298309178743959E-2"/>
                  <c:y val="-3.475320512820512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122D-4603-AD11-402CDB57F8FB}"/>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9-122D-4603-AD11-402CDB57F8FB}"/>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122D-4603-AD11-402CDB57F8FB}"/>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122D-4603-AD11-402CDB57F8FB}"/>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122D-4603-AD11-402CDB57F8FB}"/>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122D-4603-AD11-402CDB57F8FB}"/>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122D-4603-AD11-402CDB57F8FB}"/>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122D-4603-AD11-402CDB57F8FB}"/>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122D-4603-AD11-402CDB57F8FB}"/>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122D-4603-AD11-402CDB57F8FB}"/>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122D-4603-AD11-402CDB57F8FB}"/>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3-122D-4603-AD11-402CDB57F8FB}"/>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4-122D-4603-AD11-402CDB57F8FB}"/>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5-122D-4603-AD11-402CDB57F8FB}"/>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6-122D-4603-AD11-402CDB57F8FB}"/>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2018'!$B$1677:$B$1700</c:f>
              <c:strCache>
                <c:ptCount val="24"/>
                <c:pt idx="0">
                  <c:v>Pichincha</c:v>
                </c:pt>
                <c:pt idx="1">
                  <c:v>Guayas</c:v>
                </c:pt>
                <c:pt idx="2">
                  <c:v>Manabí</c:v>
                </c:pt>
                <c:pt idx="3">
                  <c:v>Azuay</c:v>
                </c:pt>
                <c:pt idx="4">
                  <c:v>El Oro</c:v>
                </c:pt>
                <c:pt idx="5">
                  <c:v>Imbabura</c:v>
                </c:pt>
                <c:pt idx="6">
                  <c:v>Tungurahua</c:v>
                </c:pt>
                <c:pt idx="7">
                  <c:v>Loja</c:v>
                </c:pt>
                <c:pt idx="8">
                  <c:v>Santo Domingo de los Tsáchilas</c:v>
                </c:pt>
                <c:pt idx="9">
                  <c:v>Esmeraldas</c:v>
                </c:pt>
                <c:pt idx="10">
                  <c:v>Los Ríos</c:v>
                </c:pt>
                <c:pt idx="11">
                  <c:v>Chimborazo</c:v>
                </c:pt>
                <c:pt idx="12">
                  <c:v>Cotopaxi</c:v>
                </c:pt>
                <c:pt idx="13">
                  <c:v>Santa Elena</c:v>
                </c:pt>
                <c:pt idx="14">
                  <c:v>Carchi</c:v>
                </c:pt>
                <c:pt idx="15">
                  <c:v>Cañar</c:v>
                </c:pt>
                <c:pt idx="16">
                  <c:v>Pastaza</c:v>
                </c:pt>
                <c:pt idx="17">
                  <c:v>Napo</c:v>
                </c:pt>
                <c:pt idx="18">
                  <c:v>Bolívar</c:v>
                </c:pt>
                <c:pt idx="19">
                  <c:v>Sucumbíos</c:v>
                </c:pt>
                <c:pt idx="20">
                  <c:v>Orellana</c:v>
                </c:pt>
                <c:pt idx="21">
                  <c:v>Zamora Chinchipe</c:v>
                </c:pt>
                <c:pt idx="22">
                  <c:v>Morona Santiago</c:v>
                </c:pt>
                <c:pt idx="23">
                  <c:v>Galápagos</c:v>
                </c:pt>
              </c:strCache>
            </c:strRef>
          </c:cat>
          <c:val>
            <c:numRef>
              <c:f>'Año 2018'!$P$1677:$P$1700</c:f>
              <c:numCache>
                <c:formatCode>0.00%</c:formatCode>
                <c:ptCount val="24"/>
                <c:pt idx="0">
                  <c:v>0.3490054943613336</c:v>
                </c:pt>
                <c:pt idx="1">
                  <c:v>0.33126452787056299</c:v>
                </c:pt>
                <c:pt idx="2">
                  <c:v>5.8208009171405034E-2</c:v>
                </c:pt>
                <c:pt idx="3">
                  <c:v>5.6676422496834356E-2</c:v>
                </c:pt>
                <c:pt idx="4">
                  <c:v>3.4165994784022997E-2</c:v>
                </c:pt>
                <c:pt idx="5">
                  <c:v>2.5213216679866736E-2</c:v>
                </c:pt>
                <c:pt idx="6">
                  <c:v>2.3724128035822061E-2</c:v>
                </c:pt>
                <c:pt idx="7">
                  <c:v>1.8863245720706353E-2</c:v>
                </c:pt>
                <c:pt idx="8">
                  <c:v>1.8021841594285579E-2</c:v>
                </c:pt>
                <c:pt idx="9">
                  <c:v>1.6094353697034356E-2</c:v>
                </c:pt>
                <c:pt idx="10">
                  <c:v>1.2953629009556914E-2</c:v>
                </c:pt>
                <c:pt idx="11">
                  <c:v>1.2705046184680704E-2</c:v>
                </c:pt>
                <c:pt idx="12">
                  <c:v>1.0656133697093591E-2</c:v>
                </c:pt>
                <c:pt idx="13">
                  <c:v>9.7452602855592988E-3</c:v>
                </c:pt>
                <c:pt idx="14">
                  <c:v>5.5391160662836307E-3</c:v>
                </c:pt>
                <c:pt idx="15">
                  <c:v>4.2881608215001648E-3</c:v>
                </c:pt>
                <c:pt idx="16">
                  <c:v>2.1495705978023145E-3</c:v>
                </c:pt>
                <c:pt idx="17">
                  <c:v>1.9895943252890066E-3</c:v>
                </c:pt>
                <c:pt idx="18">
                  <c:v>1.9122074199389109E-3</c:v>
                </c:pt>
                <c:pt idx="19">
                  <c:v>1.8825584745357921E-3</c:v>
                </c:pt>
                <c:pt idx="20">
                  <c:v>1.8234435296121815E-3</c:v>
                </c:pt>
                <c:pt idx="21">
                  <c:v>1.1572672358204784E-3</c:v>
                </c:pt>
                <c:pt idx="22">
                  <c:v>1.0452767465737964E-3</c:v>
                </c:pt>
                <c:pt idx="23">
                  <c:v>9.1550119387890142E-4</c:v>
                </c:pt>
              </c:numCache>
            </c:numRef>
          </c:val>
          <c:extLst xmlns:c16r2="http://schemas.microsoft.com/office/drawing/2015/06/chart">
            <c:ext xmlns:c16="http://schemas.microsoft.com/office/drawing/2014/chart" uri="{C3380CC4-5D6E-409C-BE32-E72D297353CC}">
              <c16:uniqueId val="{00000017-122D-4603-AD11-402CDB57F8F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a:t>
            </a:r>
          </a:p>
          <a:p>
            <a:pPr>
              <a:defRPr/>
            </a:pPr>
            <a:r>
              <a:rPr lang="es-EC" baseline="0"/>
              <a:t>pagados con tarjeta de crédito por emisor</a:t>
            </a:r>
          </a:p>
        </c:rich>
      </c:tx>
      <c:layout>
        <c:manualLayout>
          <c:xMode val="edge"/>
          <c:yMode val="edge"/>
          <c:x val="0.12869371980676328"/>
          <c:y val="1.0854700854700855E-2"/>
        </c:manualLayout>
      </c:layout>
      <c:overlay val="1"/>
    </c:title>
    <c:autoTitleDeleted val="0"/>
    <c:plotArea>
      <c:layout>
        <c:manualLayout>
          <c:layoutTarget val="inner"/>
          <c:xMode val="edge"/>
          <c:yMode val="edge"/>
          <c:x val="0.11705458937198068"/>
          <c:y val="0.214658547008547"/>
          <c:w val="0.55159396135265704"/>
          <c:h val="0.56322200854700855"/>
        </c:manualLayout>
      </c:layout>
      <c:lineChart>
        <c:grouping val="standard"/>
        <c:varyColors val="0"/>
        <c:ser>
          <c:idx val="0"/>
          <c:order val="0"/>
          <c:tx>
            <c:strRef>
              <c:f>'Año 2018'!$B$3176</c:f>
              <c:strCache>
                <c:ptCount val="1"/>
                <c:pt idx="0">
                  <c:v>Banco Diners Club</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2018'!$C$3176:$N$3176</c:f>
              <c:numCache>
                <c:formatCode>#,##0</c:formatCode>
                <c:ptCount val="12"/>
                <c:pt idx="0">
                  <c:v>5301528.9999999944</c:v>
                </c:pt>
                <c:pt idx="1">
                  <c:v>5312162.9999999972</c:v>
                </c:pt>
                <c:pt idx="2">
                  <c:v>5442615.9999999944</c:v>
                </c:pt>
                <c:pt idx="3">
                  <c:v>5652991.0000000242</c:v>
                </c:pt>
                <c:pt idx="4">
                  <c:v>5613354.0000000056</c:v>
                </c:pt>
                <c:pt idx="5">
                  <c:v>5655075.9999999925</c:v>
                </c:pt>
                <c:pt idx="6">
                  <c:v>5748995.0000000214</c:v>
                </c:pt>
                <c:pt idx="7">
                  <c:v>6029962.0000000168</c:v>
                </c:pt>
                <c:pt idx="8">
                  <c:v>6174328.0000000102</c:v>
                </c:pt>
                <c:pt idx="9">
                  <c:v>6249292.0000000205</c:v>
                </c:pt>
                <c:pt idx="10">
                  <c:v>6298785.9999999925</c:v>
                </c:pt>
                <c:pt idx="11">
                  <c:v>6369627.9999999898</c:v>
                </c:pt>
              </c:numCache>
            </c:numRef>
          </c:val>
          <c:smooth val="1"/>
          <c:extLst xmlns:c16r2="http://schemas.microsoft.com/office/drawing/2015/06/chart">
            <c:ext xmlns:c16="http://schemas.microsoft.com/office/drawing/2014/chart" uri="{C3380CC4-5D6E-409C-BE32-E72D297353CC}">
              <c16:uniqueId val="{00000000-7CF5-4212-BF0D-54FE896A18FF}"/>
            </c:ext>
          </c:extLst>
        </c:ser>
        <c:ser>
          <c:idx val="1"/>
          <c:order val="1"/>
          <c:tx>
            <c:strRef>
              <c:f>'Año 2018'!$B$3177</c:f>
              <c:strCache>
                <c:ptCount val="1"/>
                <c:pt idx="0">
                  <c:v>Banco Pacífico</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2018'!$C$3177:$N$3177</c:f>
              <c:numCache>
                <c:formatCode>#,##0</c:formatCode>
                <c:ptCount val="12"/>
                <c:pt idx="0">
                  <c:v>2973865.9999999972</c:v>
                </c:pt>
                <c:pt idx="1">
                  <c:v>2760169.0000000009</c:v>
                </c:pt>
                <c:pt idx="2">
                  <c:v>2893363.9999999902</c:v>
                </c:pt>
                <c:pt idx="3">
                  <c:v>2913062.9999999944</c:v>
                </c:pt>
                <c:pt idx="4">
                  <c:v>3314883.9999999949</c:v>
                </c:pt>
                <c:pt idx="5">
                  <c:v>2953028.9999999944</c:v>
                </c:pt>
                <c:pt idx="6">
                  <c:v>3011896.0000000056</c:v>
                </c:pt>
                <c:pt idx="7">
                  <c:v>3140574.9999999995</c:v>
                </c:pt>
                <c:pt idx="8">
                  <c:v>2977471</c:v>
                </c:pt>
                <c:pt idx="9">
                  <c:v>3417656.9999999986</c:v>
                </c:pt>
                <c:pt idx="10">
                  <c:v>3316481.0000000019</c:v>
                </c:pt>
                <c:pt idx="11">
                  <c:v>3203289.0000000224</c:v>
                </c:pt>
              </c:numCache>
            </c:numRef>
          </c:val>
          <c:smooth val="1"/>
          <c:extLst xmlns:c16r2="http://schemas.microsoft.com/office/drawing/2015/06/chart">
            <c:ext xmlns:c16="http://schemas.microsoft.com/office/drawing/2014/chart" uri="{C3380CC4-5D6E-409C-BE32-E72D297353CC}">
              <c16:uniqueId val="{00000001-7CF5-4212-BF0D-54FE896A18FF}"/>
            </c:ext>
          </c:extLst>
        </c:ser>
        <c:ser>
          <c:idx val="2"/>
          <c:order val="2"/>
          <c:tx>
            <c:strRef>
              <c:f>'Año 2018'!$B$3178</c:f>
              <c:strCache>
                <c:ptCount val="1"/>
                <c:pt idx="0">
                  <c:v>Banco Pichincha</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2018'!$C$3178:$N$3178</c:f>
              <c:numCache>
                <c:formatCode>#,##0</c:formatCode>
                <c:ptCount val="12"/>
                <c:pt idx="0">
                  <c:v>2824281.999999993</c:v>
                </c:pt>
                <c:pt idx="1">
                  <c:v>2871328.9999999963</c:v>
                </c:pt>
                <c:pt idx="2">
                  <c:v>2892552.9999999991</c:v>
                </c:pt>
                <c:pt idx="3">
                  <c:v>3019865.0000000005</c:v>
                </c:pt>
                <c:pt idx="4">
                  <c:v>3077686.9999999953</c:v>
                </c:pt>
                <c:pt idx="5">
                  <c:v>2678831.0000000051</c:v>
                </c:pt>
                <c:pt idx="6">
                  <c:v>3051063.9999999902</c:v>
                </c:pt>
                <c:pt idx="7">
                  <c:v>3316516.0000000065</c:v>
                </c:pt>
                <c:pt idx="8">
                  <c:v>3178062.9999999893</c:v>
                </c:pt>
                <c:pt idx="9">
                  <c:v>3235121.0000000088</c:v>
                </c:pt>
                <c:pt idx="10">
                  <c:v>2845638.0000000047</c:v>
                </c:pt>
                <c:pt idx="11">
                  <c:v>2904311.9999999944</c:v>
                </c:pt>
              </c:numCache>
            </c:numRef>
          </c:val>
          <c:smooth val="1"/>
          <c:extLst xmlns:c16r2="http://schemas.microsoft.com/office/drawing/2015/06/chart">
            <c:ext xmlns:c16="http://schemas.microsoft.com/office/drawing/2014/chart" uri="{C3380CC4-5D6E-409C-BE32-E72D297353CC}">
              <c16:uniqueId val="{00000002-7CF5-4212-BF0D-54FE896A18FF}"/>
            </c:ext>
          </c:extLst>
        </c:ser>
        <c:ser>
          <c:idx val="3"/>
          <c:order val="3"/>
          <c:tx>
            <c:strRef>
              <c:f>'Año 2018'!$B$3179</c:f>
              <c:strCache>
                <c:ptCount val="1"/>
                <c:pt idx="0">
                  <c:v>Banco Guayaquil</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2018'!$C$3179:$N$3179</c:f>
              <c:numCache>
                <c:formatCode>#,##0</c:formatCode>
                <c:ptCount val="12"/>
                <c:pt idx="0">
                  <c:v>1328376.9999999998</c:v>
                </c:pt>
                <c:pt idx="1">
                  <c:v>1276518.0000000005</c:v>
                </c:pt>
                <c:pt idx="2">
                  <c:v>1345320.9999999986</c:v>
                </c:pt>
                <c:pt idx="3">
                  <c:v>1350681.9999999998</c:v>
                </c:pt>
                <c:pt idx="4">
                  <c:v>1561552.9999999979</c:v>
                </c:pt>
                <c:pt idx="5">
                  <c:v>1423277.9999999995</c:v>
                </c:pt>
                <c:pt idx="6">
                  <c:v>1548819</c:v>
                </c:pt>
                <c:pt idx="7">
                  <c:v>1565129.9999999991</c:v>
                </c:pt>
                <c:pt idx="8">
                  <c:v>1488522.9999999986</c:v>
                </c:pt>
                <c:pt idx="9">
                  <c:v>1697588.9999999942</c:v>
                </c:pt>
                <c:pt idx="10">
                  <c:v>1665685.0000000021</c:v>
                </c:pt>
                <c:pt idx="11">
                  <c:v>1605769.9999999984</c:v>
                </c:pt>
              </c:numCache>
            </c:numRef>
          </c:val>
          <c:smooth val="1"/>
          <c:extLst xmlns:c16r2="http://schemas.microsoft.com/office/drawing/2015/06/chart">
            <c:ext xmlns:c16="http://schemas.microsoft.com/office/drawing/2014/chart" uri="{C3380CC4-5D6E-409C-BE32-E72D297353CC}">
              <c16:uniqueId val="{00000003-7CF5-4212-BF0D-54FE896A18FF}"/>
            </c:ext>
          </c:extLst>
        </c:ser>
        <c:ser>
          <c:idx val="5"/>
          <c:order val="4"/>
          <c:tx>
            <c:strRef>
              <c:f>'Año 2018'!$B$3180</c:f>
              <c:strCache>
                <c:ptCount val="1"/>
                <c:pt idx="0">
                  <c:v>Produbanco Grupo Promerica</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2018'!$C$3180:$N$3180</c:f>
              <c:numCache>
                <c:formatCode>#,##0</c:formatCode>
                <c:ptCount val="12"/>
                <c:pt idx="0">
                  <c:v>549565.00000000058</c:v>
                </c:pt>
                <c:pt idx="1">
                  <c:v>499782.00000000041</c:v>
                </c:pt>
                <c:pt idx="2">
                  <c:v>543152.9999999993</c:v>
                </c:pt>
                <c:pt idx="3">
                  <c:v>555975.99999999953</c:v>
                </c:pt>
                <c:pt idx="4">
                  <c:v>684584.99999999988</c:v>
                </c:pt>
                <c:pt idx="5">
                  <c:v>591154.99999999977</c:v>
                </c:pt>
                <c:pt idx="6">
                  <c:v>673322.99999999988</c:v>
                </c:pt>
                <c:pt idx="7">
                  <c:v>683998.00000000128</c:v>
                </c:pt>
                <c:pt idx="8">
                  <c:v>633530.99999999965</c:v>
                </c:pt>
                <c:pt idx="9">
                  <c:v>746047.99999999988</c:v>
                </c:pt>
                <c:pt idx="10">
                  <c:v>725411.99999999977</c:v>
                </c:pt>
                <c:pt idx="11">
                  <c:v>709817.00000000163</c:v>
                </c:pt>
              </c:numCache>
            </c:numRef>
          </c:val>
          <c:smooth val="0"/>
          <c:extLst xmlns:c16r2="http://schemas.microsoft.com/office/drawing/2015/06/chart">
            <c:ext xmlns:c16="http://schemas.microsoft.com/office/drawing/2014/chart" uri="{C3380CC4-5D6E-409C-BE32-E72D297353CC}">
              <c16:uniqueId val="{00000004-7CF5-4212-BF0D-54FE896A18FF}"/>
            </c:ext>
          </c:extLst>
        </c:ser>
        <c:ser>
          <c:idx val="6"/>
          <c:order val="5"/>
          <c:tx>
            <c:strRef>
              <c:f>'Año 2018'!$B$3181</c:f>
              <c:strCache>
                <c:ptCount val="1"/>
                <c:pt idx="0">
                  <c:v>Banco Bolivariano</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2018'!$C$3181:$N$3181</c:f>
              <c:numCache>
                <c:formatCode>#,##0</c:formatCode>
                <c:ptCount val="12"/>
                <c:pt idx="0">
                  <c:v>487329.00000000041</c:v>
                </c:pt>
                <c:pt idx="1">
                  <c:v>442244.99999999942</c:v>
                </c:pt>
                <c:pt idx="2">
                  <c:v>472773.00000000064</c:v>
                </c:pt>
                <c:pt idx="3">
                  <c:v>472902.00000000006</c:v>
                </c:pt>
                <c:pt idx="4">
                  <c:v>578319.9999999993</c:v>
                </c:pt>
                <c:pt idx="5">
                  <c:v>515359.00000000041</c:v>
                </c:pt>
                <c:pt idx="6">
                  <c:v>547371.00000000047</c:v>
                </c:pt>
                <c:pt idx="7">
                  <c:v>535078.00000000023</c:v>
                </c:pt>
                <c:pt idx="8">
                  <c:v>509551.99999999959</c:v>
                </c:pt>
                <c:pt idx="9">
                  <c:v>574970.99999999988</c:v>
                </c:pt>
                <c:pt idx="10">
                  <c:v>559491.0000000007</c:v>
                </c:pt>
                <c:pt idx="11">
                  <c:v>535007.99999999872</c:v>
                </c:pt>
              </c:numCache>
            </c:numRef>
          </c:val>
          <c:smooth val="0"/>
          <c:extLst xmlns:c16r2="http://schemas.microsoft.com/office/drawing/2015/06/chart">
            <c:ext xmlns:c16="http://schemas.microsoft.com/office/drawing/2014/chart" uri="{C3380CC4-5D6E-409C-BE32-E72D297353CC}">
              <c16:uniqueId val="{00000005-7CF5-4212-BF0D-54FE896A18FF}"/>
            </c:ext>
          </c:extLst>
        </c:ser>
        <c:ser>
          <c:idx val="7"/>
          <c:order val="6"/>
          <c:tx>
            <c:strRef>
              <c:f>'Año 2018'!$B$3182</c:f>
              <c:strCache>
                <c:ptCount val="1"/>
                <c:pt idx="0">
                  <c:v>Banco del Austro</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2018'!$C$3182:$N$3182</c:f>
              <c:numCache>
                <c:formatCode>#,##0</c:formatCode>
                <c:ptCount val="12"/>
                <c:pt idx="0">
                  <c:v>452961.00000000198</c:v>
                </c:pt>
                <c:pt idx="1">
                  <c:v>437168.99999999948</c:v>
                </c:pt>
                <c:pt idx="2">
                  <c:v>459306.99999999953</c:v>
                </c:pt>
                <c:pt idx="3">
                  <c:v>428599.99999999936</c:v>
                </c:pt>
                <c:pt idx="4">
                  <c:v>445435.00000000029</c:v>
                </c:pt>
                <c:pt idx="5">
                  <c:v>420076.00000000006</c:v>
                </c:pt>
                <c:pt idx="6">
                  <c:v>434695.9999999993</c:v>
                </c:pt>
                <c:pt idx="7">
                  <c:v>444803.99999999977</c:v>
                </c:pt>
                <c:pt idx="8">
                  <c:v>433944.00000000052</c:v>
                </c:pt>
                <c:pt idx="9">
                  <c:v>442713.00000000041</c:v>
                </c:pt>
                <c:pt idx="10">
                  <c:v>254334.00000000038</c:v>
                </c:pt>
                <c:pt idx="11">
                  <c:v>244365.00000000003</c:v>
                </c:pt>
              </c:numCache>
            </c:numRef>
          </c:val>
          <c:smooth val="0"/>
          <c:extLst xmlns:c16r2="http://schemas.microsoft.com/office/drawing/2015/06/chart">
            <c:ext xmlns:c16="http://schemas.microsoft.com/office/drawing/2014/chart" uri="{C3380CC4-5D6E-409C-BE32-E72D297353CC}">
              <c16:uniqueId val="{00000006-7CF5-4212-BF0D-54FE896A18FF}"/>
            </c:ext>
          </c:extLst>
        </c:ser>
        <c:ser>
          <c:idx val="8"/>
          <c:order val="7"/>
          <c:tx>
            <c:strRef>
              <c:f>'Año 2018'!$B$3183</c:f>
              <c:strCache>
                <c:ptCount val="1"/>
                <c:pt idx="0">
                  <c:v>Banco Internacional</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2018'!$C$3183:$N$3183</c:f>
              <c:numCache>
                <c:formatCode>#,##0</c:formatCode>
                <c:ptCount val="12"/>
                <c:pt idx="0">
                  <c:v>320074.99999999913</c:v>
                </c:pt>
                <c:pt idx="1">
                  <c:v>316698.99999999895</c:v>
                </c:pt>
                <c:pt idx="2">
                  <c:v>247524.00000000023</c:v>
                </c:pt>
                <c:pt idx="3">
                  <c:v>241484.00000000055</c:v>
                </c:pt>
                <c:pt idx="4">
                  <c:v>273698.00000000035</c:v>
                </c:pt>
                <c:pt idx="5">
                  <c:v>243267.99999999951</c:v>
                </c:pt>
                <c:pt idx="6">
                  <c:v>258837.00000000023</c:v>
                </c:pt>
                <c:pt idx="7">
                  <c:v>258445.00000000044</c:v>
                </c:pt>
                <c:pt idx="8">
                  <c:v>242580.00000000038</c:v>
                </c:pt>
                <c:pt idx="9">
                  <c:v>266419.00000000058</c:v>
                </c:pt>
                <c:pt idx="10">
                  <c:v>254775.99999999994</c:v>
                </c:pt>
                <c:pt idx="11">
                  <c:v>243691.00000000041</c:v>
                </c:pt>
              </c:numCache>
            </c:numRef>
          </c:val>
          <c:smooth val="0"/>
          <c:extLst xmlns:c16r2="http://schemas.microsoft.com/office/drawing/2015/06/chart">
            <c:ext xmlns:c16="http://schemas.microsoft.com/office/drawing/2014/chart" uri="{C3380CC4-5D6E-409C-BE32-E72D297353CC}">
              <c16:uniqueId val="{00000007-7CF5-4212-BF0D-54FE896A18FF}"/>
            </c:ext>
          </c:extLst>
        </c:ser>
        <c:ser>
          <c:idx val="9"/>
          <c:order val="8"/>
          <c:tx>
            <c:strRef>
              <c:f>'Año 2018'!$B$3184</c:f>
              <c:strCache>
                <c:ptCount val="1"/>
                <c:pt idx="0">
                  <c:v>Banco Solidario</c:v>
                </c:pt>
              </c:strCache>
            </c:strRef>
          </c:tx>
          <c:cat>
            <c:strRef>
              <c:f>'Año 2018'!$C$3175:$N$3175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2018'!$C$3184:$N$3184</c:f>
              <c:numCache>
                <c:formatCode>#,##0</c:formatCode>
                <c:ptCount val="12"/>
                <c:pt idx="0">
                  <c:v>214388.00000000003</c:v>
                </c:pt>
                <c:pt idx="1">
                  <c:v>207860.00000000041</c:v>
                </c:pt>
                <c:pt idx="2">
                  <c:v>223688.99999999977</c:v>
                </c:pt>
                <c:pt idx="3">
                  <c:v>215273.00000000012</c:v>
                </c:pt>
                <c:pt idx="4">
                  <c:v>247921.00000000035</c:v>
                </c:pt>
                <c:pt idx="5">
                  <c:v>236987</c:v>
                </c:pt>
                <c:pt idx="6">
                  <c:v>240733.99999999997</c:v>
                </c:pt>
                <c:pt idx="7">
                  <c:v>235165.00000000012</c:v>
                </c:pt>
                <c:pt idx="8">
                  <c:v>228546.00000000012</c:v>
                </c:pt>
                <c:pt idx="9">
                  <c:v>239114.0000000002</c:v>
                </c:pt>
                <c:pt idx="10">
                  <c:v>243550.0000000002</c:v>
                </c:pt>
                <c:pt idx="11">
                  <c:v>266852.99999999994</c:v>
                </c:pt>
              </c:numCache>
            </c:numRef>
          </c:val>
          <c:smooth val="0"/>
          <c:extLst xmlns:c16r2="http://schemas.microsoft.com/office/drawing/2015/06/chart">
            <c:ext xmlns:c16="http://schemas.microsoft.com/office/drawing/2014/chart" uri="{C3380CC4-5D6E-409C-BE32-E72D297353CC}">
              <c16:uniqueId val="{00000008-7CF5-4212-BF0D-54FE896A18FF}"/>
            </c:ext>
          </c:extLst>
        </c:ser>
        <c:dLbls>
          <c:showLegendKey val="0"/>
          <c:showVal val="0"/>
          <c:showCatName val="0"/>
          <c:showSerName val="0"/>
          <c:showPercent val="0"/>
          <c:showBubbleSize val="0"/>
        </c:dLbls>
        <c:marker val="1"/>
        <c:smooth val="0"/>
        <c:axId val="183674752"/>
        <c:axId val="183685120"/>
      </c:lineChart>
      <c:catAx>
        <c:axId val="18367475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83685120"/>
        <c:crosses val="autoZero"/>
        <c:auto val="1"/>
        <c:lblAlgn val="ctr"/>
        <c:lblOffset val="100"/>
        <c:noMultiLvlLbl val="0"/>
      </c:catAx>
      <c:valAx>
        <c:axId val="183685120"/>
        <c:scaling>
          <c:orientation val="minMax"/>
        </c:scaling>
        <c:delete val="0"/>
        <c:axPos val="l"/>
        <c:title>
          <c:tx>
            <c:rich>
              <a:bodyPr rot="-5400000" vert="horz"/>
              <a:lstStyle/>
              <a:p>
                <a:pPr>
                  <a:defRPr/>
                </a:pPr>
                <a:r>
                  <a:rPr lang="es-EC"/>
                  <a:t>Transacciones</a:t>
                </a:r>
                <a:r>
                  <a:rPr lang="es-EC" baseline="0"/>
                  <a:t> de consumo</a:t>
                </a:r>
                <a:endParaRPr lang="es-EC"/>
              </a:p>
            </c:rich>
          </c:tx>
          <c:layout/>
          <c:overlay val="0"/>
        </c:title>
        <c:numFmt formatCode="#,##0" sourceLinked="1"/>
        <c:majorTickMark val="out"/>
        <c:minorTickMark val="none"/>
        <c:tickLblPos val="nextTo"/>
        <c:crossAx val="183674752"/>
        <c:crosses val="autoZero"/>
        <c:crossBetween val="between"/>
      </c:valAx>
      <c:spPr>
        <a:ln>
          <a:solidFill>
            <a:schemeClr val="accent1"/>
          </a:solidFill>
        </a:ln>
      </c:spPr>
    </c:plotArea>
    <c:legend>
      <c:legendPos val="r"/>
      <c:layout>
        <c:manualLayout>
          <c:xMode val="edge"/>
          <c:yMode val="edge"/>
          <c:x val="0.73153502415458938"/>
          <c:y val="0.23293482905982907"/>
          <c:w val="0.23165338164251209"/>
          <c:h val="0.49071153846153848"/>
        </c:manualLayout>
      </c:layout>
      <c:overlay val="0"/>
    </c:legend>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2018'!$P$3175</c:f>
              <c:strCache>
                <c:ptCount val="1"/>
                <c:pt idx="0">
                  <c:v>Cuota de emisor por transacciones de consumos</c:v>
                </c:pt>
              </c:strCache>
            </c:strRef>
          </c:tx>
          <c:dPt>
            <c:idx val="0"/>
            <c:bubble3D val="0"/>
            <c:extLst xmlns:c16r2="http://schemas.microsoft.com/office/drawing/2015/06/chart">
              <c:ext xmlns:c16="http://schemas.microsoft.com/office/drawing/2014/chart" uri="{C3380CC4-5D6E-409C-BE32-E72D297353CC}">
                <c16:uniqueId val="{00000000-EF31-4F56-B1A7-38B326376C3C}"/>
              </c:ext>
            </c:extLst>
          </c:dPt>
          <c:dPt>
            <c:idx val="1"/>
            <c:bubble3D val="0"/>
            <c:extLst xmlns:c16r2="http://schemas.microsoft.com/office/drawing/2015/06/chart">
              <c:ext xmlns:c16="http://schemas.microsoft.com/office/drawing/2014/chart" uri="{C3380CC4-5D6E-409C-BE32-E72D297353CC}">
                <c16:uniqueId val="{00000001-EF31-4F56-B1A7-38B326376C3C}"/>
              </c:ext>
            </c:extLst>
          </c:dPt>
          <c:dPt>
            <c:idx val="2"/>
            <c:bubble3D val="0"/>
            <c:extLst xmlns:c16r2="http://schemas.microsoft.com/office/drawing/2015/06/chart">
              <c:ext xmlns:c16="http://schemas.microsoft.com/office/drawing/2014/chart" uri="{C3380CC4-5D6E-409C-BE32-E72D297353CC}">
                <c16:uniqueId val="{00000002-EF31-4F56-B1A7-38B326376C3C}"/>
              </c:ext>
            </c:extLst>
          </c:dPt>
          <c:dLbls>
            <c:dLbl>
              <c:idx val="0"/>
              <c:layout>
                <c:manualLayout>
                  <c:x val="1.0050362318840579E-2"/>
                  <c:y val="1.928504273504273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EF31-4F56-B1A7-38B326376C3C}"/>
                </c:ext>
                <c:ext xmlns:c15="http://schemas.microsoft.com/office/drawing/2012/chart" uri="{CE6537A1-D6FC-4f65-9D91-7224C49458BB}">
                  <c15:layout/>
                </c:ext>
              </c:extLst>
            </c:dLbl>
            <c:dLbl>
              <c:idx val="1"/>
              <c:layout>
                <c:manualLayout>
                  <c:x val="8.0054589371980678E-2"/>
                  <c:y val="-5.91495726495726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EF31-4F56-B1A7-38B326376C3C}"/>
                </c:ext>
                <c:ext xmlns:c15="http://schemas.microsoft.com/office/drawing/2012/chart" uri="{CE6537A1-D6FC-4f65-9D91-7224C49458BB}">
                  <c15:layout/>
                </c:ext>
              </c:extLst>
            </c:dLbl>
            <c:dLbl>
              <c:idx val="2"/>
              <c:layout>
                <c:manualLayout>
                  <c:x val="-5.0931521739130438E-2"/>
                  <c:y val="-6.43121794871794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EF31-4F56-B1A7-38B326376C3C}"/>
                </c:ext>
                <c:ext xmlns:c15="http://schemas.microsoft.com/office/drawing/2012/chart" uri="{CE6537A1-D6FC-4f65-9D91-7224C49458BB}">
                  <c15:layout/>
                </c:ext>
              </c:extLst>
            </c:dLbl>
            <c:dLbl>
              <c:idx val="3"/>
              <c:layout>
                <c:manualLayout>
                  <c:x val="-4.6918412397012443E-2"/>
                  <c:y val="9.43944506936633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EF31-4F56-B1A7-38B326376C3C}"/>
                </c:ext>
                <c:ext xmlns:c15="http://schemas.microsoft.com/office/drawing/2012/chart" uri="{CE6537A1-D6FC-4f65-9D91-7224C49458BB}">
                  <c15:layout/>
                </c:ext>
              </c:extLst>
            </c:dLbl>
            <c:dLbl>
              <c:idx val="4"/>
              <c:layout>
                <c:manualLayout>
                  <c:x val="-8.2833888381034143E-2"/>
                  <c:y val="9.328008998875141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EF31-4F56-B1A7-38B326376C3C}"/>
                </c:ext>
                <c:ext xmlns:c15="http://schemas.microsoft.com/office/drawing/2012/chart" uri="{CE6537A1-D6FC-4f65-9D91-7224C49458BB}">
                  <c15:layout/>
                </c:ext>
              </c:extLst>
            </c:dLbl>
            <c:dLbl>
              <c:idx val="5"/>
              <c:layout>
                <c:manualLayout>
                  <c:x val="-9.4392950257340291E-2"/>
                  <c:y val="4.0389951256092987E-2"/>
                </c:manualLayout>
              </c:layout>
              <c:showLegendKey val="0"/>
              <c:showVal val="0"/>
              <c:showCatName val="1"/>
              <c:showSerName val="0"/>
              <c:showPercent val="1"/>
              <c:showBubbleSize val="0"/>
            </c:dLbl>
            <c:dLbl>
              <c:idx val="6"/>
              <c:layout>
                <c:manualLayout>
                  <c:x val="-0.13363906516838081"/>
                  <c:y val="-1.1256092988376452E-3"/>
                </c:manualLayout>
              </c:layout>
              <c:showLegendKey val="0"/>
              <c:showVal val="0"/>
              <c:showCatName val="1"/>
              <c:showSerName val="0"/>
              <c:showPercent val="1"/>
              <c:showBubbleSize val="0"/>
            </c:dLbl>
            <c:dLbl>
              <c:idx val="7"/>
              <c:layout>
                <c:manualLayout>
                  <c:x val="-3.9758267663303065E-2"/>
                  <c:y val="-1.6685914260717409E-2"/>
                </c:manualLayout>
              </c:layout>
              <c:showLegendKey val="0"/>
              <c:showVal val="0"/>
              <c:showCatName val="1"/>
              <c:showSerName val="0"/>
              <c:showPercent val="1"/>
              <c:showBubbleSize val="0"/>
            </c:dLbl>
            <c:dLbl>
              <c:idx val="8"/>
              <c:layout>
                <c:manualLayout>
                  <c:x val="4.4290161105901928E-2"/>
                  <c:y val="-1.1902262217222848E-2"/>
                </c:manualLayout>
              </c:layout>
              <c:showLegendKey val="0"/>
              <c:showVal val="0"/>
              <c:showCatName val="1"/>
              <c:showSerName val="0"/>
              <c:showPercent val="1"/>
              <c:showBubbleSize val="0"/>
            </c:dLbl>
            <c:dLbl>
              <c:idx val="9"/>
              <c:layout>
                <c:manualLayout>
                  <c:x val="0.19267960177654456"/>
                  <c:y val="1.0201474815648044E-2"/>
                </c:manualLayout>
              </c:layout>
              <c:showLegendKey val="0"/>
              <c:showVal val="0"/>
              <c:showCatName val="1"/>
              <c:showSerName val="0"/>
              <c:showPercent val="1"/>
              <c:showBubbleSize val="0"/>
            </c:dLbl>
            <c:dLbl>
              <c:idx val="10"/>
              <c:delete val="1"/>
              <c:extLst xmlns:c16r2="http://schemas.microsoft.com/office/drawing/2015/06/chart">
                <c:ext xmlns:c16="http://schemas.microsoft.com/office/drawing/2014/chart" uri="{C3380CC4-5D6E-409C-BE32-E72D297353CC}">
                  <c16:uniqueId val="{00000005-EF31-4F56-B1A7-38B326376C3C}"/>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6-EF31-4F56-B1A7-38B326376C3C}"/>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7-EF31-4F56-B1A7-38B326376C3C}"/>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8-EF31-4F56-B1A7-38B326376C3C}"/>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9-EF31-4F56-B1A7-38B326376C3C}"/>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A-EF31-4F56-B1A7-38B326376C3C}"/>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B-EF31-4F56-B1A7-38B326376C3C}"/>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C-EF31-4F56-B1A7-38B326376C3C}"/>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D-EF31-4F56-B1A7-38B326376C3C}"/>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E-EF31-4F56-B1A7-38B326376C3C}"/>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2018'!$B$3176:$B$3190</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de Loja</c:v>
                </c:pt>
                <c:pt idx="12">
                  <c:v>Banco Amazonas</c:v>
                </c:pt>
                <c:pt idx="13">
                  <c:v>Banco Comercial de Manabí</c:v>
                </c:pt>
                <c:pt idx="14">
                  <c:v>Banco Procredit</c:v>
                </c:pt>
              </c:strCache>
            </c:strRef>
          </c:cat>
          <c:val>
            <c:numRef>
              <c:f>'Año 2018'!$P$3176:$P$3190</c:f>
              <c:numCache>
                <c:formatCode>0.00%</c:formatCode>
                <c:ptCount val="15"/>
                <c:pt idx="0">
                  <c:v>0.37139884667086326</c:v>
                </c:pt>
                <c:pt idx="1">
                  <c:v>0.19607530090358125</c:v>
                </c:pt>
                <c:pt idx="2">
                  <c:v>0.19086188746693711</c:v>
                </c:pt>
                <c:pt idx="3">
                  <c:v>9.4950346945785552E-2</c:v>
                </c:pt>
                <c:pt idx="4">
                  <c:v>4.0391202185437007E-2</c:v>
                </c:pt>
                <c:pt idx="5">
                  <c:v>3.3128209119641677E-2</c:v>
                </c:pt>
                <c:pt idx="6">
                  <c:v>2.6045739938082506E-2</c:v>
                </c:pt>
                <c:pt idx="7">
                  <c:v>1.6842174935125111E-2</c:v>
                </c:pt>
                <c:pt idx="8">
                  <c:v>1.4888554616121102E-2</c:v>
                </c:pt>
                <c:pt idx="9">
                  <c:v>1.0072611692699632E-2</c:v>
                </c:pt>
                <c:pt idx="10">
                  <c:v>2.5473589131350879E-3</c:v>
                </c:pt>
                <c:pt idx="11">
                  <c:v>1.6547570760579804E-3</c:v>
                </c:pt>
                <c:pt idx="12">
                  <c:v>9.6794640541459547E-4</c:v>
                </c:pt>
                <c:pt idx="13">
                  <c:v>1.7506313111810052E-4</c:v>
                </c:pt>
                <c:pt idx="14">
                  <c:v>0</c:v>
                </c:pt>
              </c:numCache>
            </c:numRef>
          </c:val>
          <c:extLst xmlns:c16r2="http://schemas.microsoft.com/office/drawing/2015/06/chart">
            <c:ext xmlns:c16="http://schemas.microsoft.com/office/drawing/2014/chart" uri="{C3380CC4-5D6E-409C-BE32-E72D297353CC}">
              <c16:uniqueId val="{0000000F-EF31-4F56-B1A7-38B326376C3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total </a:t>
            </a:r>
          </a:p>
          <a:p>
            <a:pPr>
              <a:defRPr/>
            </a:pPr>
            <a:r>
              <a:rPr lang="es-EC" baseline="0"/>
              <a:t>pagada con tarjeta de crédito por emisor</a:t>
            </a:r>
            <a:endParaRPr lang="es-EC"/>
          </a:p>
        </c:rich>
      </c:tx>
      <c:layout>
        <c:manualLayout>
          <c:xMode val="edge"/>
          <c:yMode val="edge"/>
          <c:x val="0.18888828502415461"/>
          <c:y val="2.4423076923076922E-2"/>
        </c:manualLayout>
      </c:layout>
      <c:overlay val="1"/>
    </c:title>
    <c:autoTitleDeleted val="0"/>
    <c:plotArea>
      <c:layout>
        <c:manualLayout>
          <c:layoutTarget val="inner"/>
          <c:xMode val="edge"/>
          <c:yMode val="edge"/>
          <c:x val="0.14083172527264817"/>
          <c:y val="0.17701737117120445"/>
          <c:w val="0.59893248953827871"/>
          <c:h val="0.62992670940170936"/>
        </c:manualLayout>
      </c:layout>
      <c:lineChart>
        <c:grouping val="standard"/>
        <c:varyColors val="0"/>
        <c:ser>
          <c:idx val="0"/>
          <c:order val="0"/>
          <c:tx>
            <c:strRef>
              <c:f>'Año 2018'!$B$3219</c:f>
              <c:strCache>
                <c:ptCount val="1"/>
                <c:pt idx="0">
                  <c:v>Banco Diners Club</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2018'!$C$3219:$N$3219</c:f>
              <c:numCache>
                <c:formatCode>_("$"\ * #,##0_);_("$"\ * \(#,##0\);_("$"\ * "-"??_);_(@_)</c:formatCode>
                <c:ptCount val="12"/>
                <c:pt idx="0">
                  <c:v>341120036.51999831</c:v>
                </c:pt>
                <c:pt idx="1">
                  <c:v>341160398.35000223</c:v>
                </c:pt>
                <c:pt idx="2">
                  <c:v>353015901.2700001</c:v>
                </c:pt>
                <c:pt idx="3">
                  <c:v>375128755.59000015</c:v>
                </c:pt>
                <c:pt idx="4">
                  <c:v>373411465.02999735</c:v>
                </c:pt>
                <c:pt idx="5">
                  <c:v>373023247.32999849</c:v>
                </c:pt>
                <c:pt idx="6">
                  <c:v>372980331.54999882</c:v>
                </c:pt>
                <c:pt idx="7">
                  <c:v>397589551.0899983</c:v>
                </c:pt>
                <c:pt idx="8">
                  <c:v>413731955.60513228</c:v>
                </c:pt>
                <c:pt idx="9">
                  <c:v>418027217.27999789</c:v>
                </c:pt>
                <c:pt idx="10">
                  <c:v>422432153.12999988</c:v>
                </c:pt>
                <c:pt idx="11">
                  <c:v>429991133.70813054</c:v>
                </c:pt>
              </c:numCache>
            </c:numRef>
          </c:val>
          <c:smooth val="1"/>
          <c:extLst xmlns:c16r2="http://schemas.microsoft.com/office/drawing/2015/06/chart">
            <c:ext xmlns:c16="http://schemas.microsoft.com/office/drawing/2014/chart" uri="{C3380CC4-5D6E-409C-BE32-E72D297353CC}">
              <c16:uniqueId val="{00000000-D990-406B-BA59-0EB4D8F4CD47}"/>
            </c:ext>
          </c:extLst>
        </c:ser>
        <c:ser>
          <c:idx val="1"/>
          <c:order val="1"/>
          <c:tx>
            <c:strRef>
              <c:f>'Año 2018'!$B$3220</c:f>
              <c:strCache>
                <c:ptCount val="1"/>
                <c:pt idx="0">
                  <c:v>Banco Pacífico</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2018'!$C$3220:$N$3220</c:f>
              <c:numCache>
                <c:formatCode>_("$"\ * #,##0_);_("$"\ * \(#,##0\);_("$"\ * "-"??_);_(@_)</c:formatCode>
                <c:ptCount val="12"/>
                <c:pt idx="0">
                  <c:v>179018735.60000071</c:v>
                </c:pt>
                <c:pt idx="1">
                  <c:v>165055737.65000015</c:v>
                </c:pt>
                <c:pt idx="2">
                  <c:v>185866395.83000019</c:v>
                </c:pt>
                <c:pt idx="3">
                  <c:v>184916283.00000018</c:v>
                </c:pt>
                <c:pt idx="4">
                  <c:v>212536081.28999966</c:v>
                </c:pt>
                <c:pt idx="5">
                  <c:v>172795272.95999962</c:v>
                </c:pt>
                <c:pt idx="6">
                  <c:v>170507446.90000033</c:v>
                </c:pt>
                <c:pt idx="7">
                  <c:v>177372120.24000013</c:v>
                </c:pt>
                <c:pt idx="8">
                  <c:v>165625307.5500001</c:v>
                </c:pt>
                <c:pt idx="9">
                  <c:v>190708883.68999985</c:v>
                </c:pt>
                <c:pt idx="10">
                  <c:v>202972495.76000053</c:v>
                </c:pt>
                <c:pt idx="11">
                  <c:v>188577902.71000004</c:v>
                </c:pt>
              </c:numCache>
            </c:numRef>
          </c:val>
          <c:smooth val="1"/>
          <c:extLst xmlns:c16r2="http://schemas.microsoft.com/office/drawing/2015/06/chart">
            <c:ext xmlns:c16="http://schemas.microsoft.com/office/drawing/2014/chart" uri="{C3380CC4-5D6E-409C-BE32-E72D297353CC}">
              <c16:uniqueId val="{00000001-D990-406B-BA59-0EB4D8F4CD47}"/>
            </c:ext>
          </c:extLst>
        </c:ser>
        <c:ser>
          <c:idx val="2"/>
          <c:order val="2"/>
          <c:tx>
            <c:strRef>
              <c:f>'Año 2018'!$B$3221</c:f>
              <c:strCache>
                <c:ptCount val="1"/>
                <c:pt idx="0">
                  <c:v>Banco Pichincha</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2018'!$C$3221:$N$3221</c:f>
              <c:numCache>
                <c:formatCode>_("$"\ * #,##0_);_("$"\ * \(#,##0\);_("$"\ * "-"??_);_(@_)</c:formatCode>
                <c:ptCount val="12"/>
                <c:pt idx="0">
                  <c:v>134776191.08000013</c:v>
                </c:pt>
                <c:pt idx="1">
                  <c:v>131833686.10999978</c:v>
                </c:pt>
                <c:pt idx="2">
                  <c:v>135066239.56000018</c:v>
                </c:pt>
                <c:pt idx="3">
                  <c:v>146518792.21999991</c:v>
                </c:pt>
                <c:pt idx="4">
                  <c:v>147729244.35000026</c:v>
                </c:pt>
                <c:pt idx="5">
                  <c:v>130148348.50999978</c:v>
                </c:pt>
                <c:pt idx="6">
                  <c:v>144499710.16000038</c:v>
                </c:pt>
                <c:pt idx="7">
                  <c:v>155697352.73000002</c:v>
                </c:pt>
                <c:pt idx="8">
                  <c:v>156029509.00999972</c:v>
                </c:pt>
                <c:pt idx="9">
                  <c:v>157890136.58999935</c:v>
                </c:pt>
                <c:pt idx="10">
                  <c:v>155002193.80999961</c:v>
                </c:pt>
                <c:pt idx="11">
                  <c:v>160122937.93000033</c:v>
                </c:pt>
              </c:numCache>
            </c:numRef>
          </c:val>
          <c:smooth val="0"/>
          <c:extLst xmlns:c16r2="http://schemas.microsoft.com/office/drawing/2015/06/chart">
            <c:ext xmlns:c16="http://schemas.microsoft.com/office/drawing/2014/chart" uri="{C3380CC4-5D6E-409C-BE32-E72D297353CC}">
              <c16:uniqueId val="{00000002-D990-406B-BA59-0EB4D8F4CD47}"/>
            </c:ext>
          </c:extLst>
        </c:ser>
        <c:ser>
          <c:idx val="3"/>
          <c:order val="3"/>
          <c:tx>
            <c:strRef>
              <c:f>'Año 2018'!$B$3222</c:f>
              <c:strCache>
                <c:ptCount val="1"/>
                <c:pt idx="0">
                  <c:v>Banco Guayaquil</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2018'!$C$3222:$N$3222</c:f>
              <c:numCache>
                <c:formatCode>_("$"\ * #,##0_);_("$"\ * \(#,##0\);_("$"\ * "-"??_);_(@_)</c:formatCode>
                <c:ptCount val="12"/>
                <c:pt idx="0">
                  <c:v>104094796.53999998</c:v>
                </c:pt>
                <c:pt idx="1">
                  <c:v>102543616.37</c:v>
                </c:pt>
                <c:pt idx="2">
                  <c:v>114420144.99999994</c:v>
                </c:pt>
                <c:pt idx="3">
                  <c:v>113832696.15000004</c:v>
                </c:pt>
                <c:pt idx="4">
                  <c:v>137293724.50999996</c:v>
                </c:pt>
                <c:pt idx="5">
                  <c:v>120929888.02000029</c:v>
                </c:pt>
                <c:pt idx="6">
                  <c:v>125339899.45000012</c:v>
                </c:pt>
                <c:pt idx="7">
                  <c:v>135247272.23999986</c:v>
                </c:pt>
                <c:pt idx="8">
                  <c:v>126989439.95128679</c:v>
                </c:pt>
                <c:pt idx="9">
                  <c:v>141184525.30999991</c:v>
                </c:pt>
                <c:pt idx="10">
                  <c:v>141642881.04999974</c:v>
                </c:pt>
                <c:pt idx="11">
                  <c:v>130765480.04776627</c:v>
                </c:pt>
              </c:numCache>
            </c:numRef>
          </c:val>
          <c:smooth val="1"/>
          <c:extLst xmlns:c16r2="http://schemas.microsoft.com/office/drawing/2015/06/chart">
            <c:ext xmlns:c16="http://schemas.microsoft.com/office/drawing/2014/chart" uri="{C3380CC4-5D6E-409C-BE32-E72D297353CC}">
              <c16:uniqueId val="{00000003-D990-406B-BA59-0EB4D8F4CD47}"/>
            </c:ext>
          </c:extLst>
        </c:ser>
        <c:ser>
          <c:idx val="5"/>
          <c:order val="4"/>
          <c:tx>
            <c:strRef>
              <c:f>'Año 2018'!$B$3223</c:f>
              <c:strCache>
                <c:ptCount val="1"/>
                <c:pt idx="0">
                  <c:v>Produbanco Grupo Promerica</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2018'!$C$3223:$N$3223</c:f>
              <c:numCache>
                <c:formatCode>_("$"\ * #,##0_);_("$"\ * \(#,##0\);_("$"\ * "-"??_);_(@_)</c:formatCode>
                <c:ptCount val="12"/>
                <c:pt idx="0">
                  <c:v>51550352.160000041</c:v>
                </c:pt>
                <c:pt idx="1">
                  <c:v>47465365.769999817</c:v>
                </c:pt>
                <c:pt idx="2">
                  <c:v>55244903.020000085</c:v>
                </c:pt>
                <c:pt idx="3">
                  <c:v>56766107.589999966</c:v>
                </c:pt>
                <c:pt idx="4">
                  <c:v>66229355.099999994</c:v>
                </c:pt>
                <c:pt idx="5">
                  <c:v>56243504.460000083</c:v>
                </c:pt>
                <c:pt idx="6">
                  <c:v>63103138.78999985</c:v>
                </c:pt>
                <c:pt idx="7">
                  <c:v>72976651.799999967</c:v>
                </c:pt>
                <c:pt idx="8">
                  <c:v>64108648.629876472</c:v>
                </c:pt>
                <c:pt idx="9">
                  <c:v>70542440.139999881</c:v>
                </c:pt>
                <c:pt idx="10">
                  <c:v>70755965.310000062</c:v>
                </c:pt>
                <c:pt idx="11">
                  <c:v>66789462.150052421</c:v>
                </c:pt>
              </c:numCache>
            </c:numRef>
          </c:val>
          <c:smooth val="0"/>
          <c:extLst xmlns:c16r2="http://schemas.microsoft.com/office/drawing/2015/06/chart">
            <c:ext xmlns:c16="http://schemas.microsoft.com/office/drawing/2014/chart" uri="{C3380CC4-5D6E-409C-BE32-E72D297353CC}">
              <c16:uniqueId val="{00000004-D990-406B-BA59-0EB4D8F4CD47}"/>
            </c:ext>
          </c:extLst>
        </c:ser>
        <c:ser>
          <c:idx val="6"/>
          <c:order val="5"/>
          <c:tx>
            <c:strRef>
              <c:f>'Año 2018'!$B$3224</c:f>
              <c:strCache>
                <c:ptCount val="1"/>
                <c:pt idx="0">
                  <c:v>Banco Bolivariano</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2018'!$C$3224:$N$3224</c:f>
              <c:numCache>
                <c:formatCode>_("$"\ * #,##0_);_("$"\ * \(#,##0\);_("$"\ * "-"??_);_(@_)</c:formatCode>
                <c:ptCount val="12"/>
                <c:pt idx="0">
                  <c:v>28082222.379999936</c:v>
                </c:pt>
                <c:pt idx="1">
                  <c:v>25438523.159999959</c:v>
                </c:pt>
                <c:pt idx="2">
                  <c:v>29763958.399999976</c:v>
                </c:pt>
                <c:pt idx="3">
                  <c:v>29129376.120000049</c:v>
                </c:pt>
                <c:pt idx="4">
                  <c:v>37679476.850000009</c:v>
                </c:pt>
                <c:pt idx="5">
                  <c:v>31743058.139999986</c:v>
                </c:pt>
                <c:pt idx="6">
                  <c:v>32541216.549999941</c:v>
                </c:pt>
                <c:pt idx="7">
                  <c:v>33695624.300000019</c:v>
                </c:pt>
                <c:pt idx="8">
                  <c:v>31667207.467338964</c:v>
                </c:pt>
                <c:pt idx="9">
                  <c:v>35388574.139999963</c:v>
                </c:pt>
                <c:pt idx="10">
                  <c:v>36693141.669999957</c:v>
                </c:pt>
                <c:pt idx="11">
                  <c:v>33324180.45951011</c:v>
                </c:pt>
              </c:numCache>
            </c:numRef>
          </c:val>
          <c:smooth val="0"/>
          <c:extLst xmlns:c16r2="http://schemas.microsoft.com/office/drawing/2015/06/chart">
            <c:ext xmlns:c16="http://schemas.microsoft.com/office/drawing/2014/chart" uri="{C3380CC4-5D6E-409C-BE32-E72D297353CC}">
              <c16:uniqueId val="{00000005-D990-406B-BA59-0EB4D8F4CD47}"/>
            </c:ext>
          </c:extLst>
        </c:ser>
        <c:ser>
          <c:idx val="7"/>
          <c:order val="6"/>
          <c:tx>
            <c:strRef>
              <c:f>'Año 2018'!$B$3225</c:f>
              <c:strCache>
                <c:ptCount val="1"/>
                <c:pt idx="0">
                  <c:v>Banco del Austro</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2018'!$C$3225:$N$3225</c:f>
              <c:numCache>
                <c:formatCode>_("$"\ * #,##0_);_("$"\ * \(#,##0\);_("$"\ * "-"??_);_(@_)</c:formatCode>
                <c:ptCount val="12"/>
                <c:pt idx="0">
                  <c:v>29098834.399999976</c:v>
                </c:pt>
                <c:pt idx="1">
                  <c:v>27175090.680000063</c:v>
                </c:pt>
                <c:pt idx="2">
                  <c:v>30481471.519999955</c:v>
                </c:pt>
                <c:pt idx="3">
                  <c:v>26533968.239999942</c:v>
                </c:pt>
                <c:pt idx="4">
                  <c:v>25860838.920000039</c:v>
                </c:pt>
                <c:pt idx="5">
                  <c:v>25186043.46000002</c:v>
                </c:pt>
                <c:pt idx="6">
                  <c:v>27080442.130000025</c:v>
                </c:pt>
                <c:pt idx="7">
                  <c:v>28086513.019999992</c:v>
                </c:pt>
                <c:pt idx="8">
                  <c:v>26837060.289999906</c:v>
                </c:pt>
                <c:pt idx="9">
                  <c:v>27741301.459999997</c:v>
                </c:pt>
                <c:pt idx="10">
                  <c:v>26190749.679999951</c:v>
                </c:pt>
                <c:pt idx="11">
                  <c:v>24307555.140000015</c:v>
                </c:pt>
              </c:numCache>
            </c:numRef>
          </c:val>
          <c:smooth val="0"/>
          <c:extLst xmlns:c16r2="http://schemas.microsoft.com/office/drawing/2015/06/chart">
            <c:ext xmlns:c16="http://schemas.microsoft.com/office/drawing/2014/chart" uri="{C3380CC4-5D6E-409C-BE32-E72D297353CC}">
              <c16:uniqueId val="{00000006-D990-406B-BA59-0EB4D8F4CD47}"/>
            </c:ext>
          </c:extLst>
        </c:ser>
        <c:ser>
          <c:idx val="8"/>
          <c:order val="7"/>
          <c:tx>
            <c:strRef>
              <c:f>'Año 2018'!$B$3226</c:f>
              <c:strCache>
                <c:ptCount val="1"/>
                <c:pt idx="0">
                  <c:v>Banco Internacional</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2018'!$C$3226:$N$3226</c:f>
              <c:numCache>
                <c:formatCode>_("$"\ * #,##0_);_("$"\ * \(#,##0\);_("$"\ * "-"??_);_(@_)</c:formatCode>
                <c:ptCount val="12"/>
                <c:pt idx="0">
                  <c:v>21214635.760000065</c:v>
                </c:pt>
                <c:pt idx="1">
                  <c:v>19005818.409999985</c:v>
                </c:pt>
                <c:pt idx="2">
                  <c:v>22260904.280000042</c:v>
                </c:pt>
                <c:pt idx="3">
                  <c:v>20436820.059999954</c:v>
                </c:pt>
                <c:pt idx="4">
                  <c:v>23425042.480000015</c:v>
                </c:pt>
                <c:pt idx="5">
                  <c:v>19290084.410000004</c:v>
                </c:pt>
                <c:pt idx="6">
                  <c:v>20632619.290000044</c:v>
                </c:pt>
                <c:pt idx="7">
                  <c:v>22238514.910000045</c:v>
                </c:pt>
                <c:pt idx="8">
                  <c:v>21287855.311696891</c:v>
                </c:pt>
                <c:pt idx="9">
                  <c:v>22943444.299999971</c:v>
                </c:pt>
                <c:pt idx="10">
                  <c:v>22287619.559999976</c:v>
                </c:pt>
                <c:pt idx="11">
                  <c:v>19910322.181417316</c:v>
                </c:pt>
              </c:numCache>
            </c:numRef>
          </c:val>
          <c:smooth val="0"/>
          <c:extLst xmlns:c16r2="http://schemas.microsoft.com/office/drawing/2015/06/chart">
            <c:ext xmlns:c16="http://schemas.microsoft.com/office/drawing/2014/chart" uri="{C3380CC4-5D6E-409C-BE32-E72D297353CC}">
              <c16:uniqueId val="{00000007-D990-406B-BA59-0EB4D8F4CD47}"/>
            </c:ext>
          </c:extLst>
        </c:ser>
        <c:ser>
          <c:idx val="9"/>
          <c:order val="8"/>
          <c:tx>
            <c:strRef>
              <c:f>'Año 2018'!$B$3227</c:f>
              <c:strCache>
                <c:ptCount val="1"/>
                <c:pt idx="0">
                  <c:v>Banco Solidario</c:v>
                </c:pt>
              </c:strCache>
            </c:strRef>
          </c:tx>
          <c:cat>
            <c:strRef>
              <c:f>'Año 2018'!$C$3218:$N$3218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2018'!$C$3227:$N$3227</c:f>
              <c:numCache>
                <c:formatCode>_("$"\ * #,##0_);_("$"\ * \(#,##0\);_("$"\ * "-"??_);_(@_)</c:formatCode>
                <c:ptCount val="12"/>
                <c:pt idx="0">
                  <c:v>28562718.760000002</c:v>
                </c:pt>
                <c:pt idx="1">
                  <c:v>27112263.899999991</c:v>
                </c:pt>
                <c:pt idx="2">
                  <c:v>31172869.429999985</c:v>
                </c:pt>
                <c:pt idx="3">
                  <c:v>31569432.850000005</c:v>
                </c:pt>
                <c:pt idx="4">
                  <c:v>39266120.470000044</c:v>
                </c:pt>
                <c:pt idx="5">
                  <c:v>37317077.209999964</c:v>
                </c:pt>
                <c:pt idx="6">
                  <c:v>36255072.880000025</c:v>
                </c:pt>
                <c:pt idx="7">
                  <c:v>33875548.869999968</c:v>
                </c:pt>
                <c:pt idx="8">
                  <c:v>34120057.11905963</c:v>
                </c:pt>
                <c:pt idx="9">
                  <c:v>35448062.639999978</c:v>
                </c:pt>
                <c:pt idx="10">
                  <c:v>36731218.839999981</c:v>
                </c:pt>
                <c:pt idx="11">
                  <c:v>36394737.062857233</c:v>
                </c:pt>
              </c:numCache>
            </c:numRef>
          </c:val>
          <c:smooth val="0"/>
          <c:extLst xmlns:c16r2="http://schemas.microsoft.com/office/drawing/2015/06/chart">
            <c:ext xmlns:c16="http://schemas.microsoft.com/office/drawing/2014/chart" uri="{C3380CC4-5D6E-409C-BE32-E72D297353CC}">
              <c16:uniqueId val="{00000008-D990-406B-BA59-0EB4D8F4CD47}"/>
            </c:ext>
          </c:extLst>
        </c:ser>
        <c:dLbls>
          <c:showLegendKey val="0"/>
          <c:showVal val="0"/>
          <c:showCatName val="0"/>
          <c:showSerName val="0"/>
          <c:showPercent val="0"/>
          <c:showBubbleSize val="0"/>
        </c:dLbls>
        <c:marker val="1"/>
        <c:smooth val="0"/>
        <c:axId val="183292288"/>
        <c:axId val="183294208"/>
      </c:lineChart>
      <c:catAx>
        <c:axId val="18329228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83294208"/>
        <c:crosses val="autoZero"/>
        <c:auto val="1"/>
        <c:lblAlgn val="ctr"/>
        <c:lblOffset val="100"/>
        <c:noMultiLvlLbl val="0"/>
      </c:catAx>
      <c:valAx>
        <c:axId val="183294208"/>
        <c:scaling>
          <c:orientation val="minMax"/>
        </c:scaling>
        <c:delete val="0"/>
        <c:axPos val="l"/>
        <c:title>
          <c:tx>
            <c:rich>
              <a:bodyPr rot="-5400000" vert="horz"/>
              <a:lstStyle/>
              <a:p>
                <a:pPr>
                  <a:defRPr/>
                </a:pPr>
                <a:r>
                  <a:rPr lang="es-EC"/>
                  <a:t>Facturación</a:t>
                </a:r>
                <a:r>
                  <a:rPr lang="es-EC" baseline="0"/>
                  <a:t> total  (USD)</a:t>
                </a:r>
                <a:endParaRPr lang="es-EC"/>
              </a:p>
            </c:rich>
          </c:tx>
          <c:layout/>
          <c:overlay val="0"/>
        </c:title>
        <c:numFmt formatCode="_(&quot;$&quot;\ * #,##0_);_(&quot;$&quot;\ * \(#,##0\);_(&quot;$&quot;\ * &quot;-&quot;??_);_(@_)" sourceLinked="1"/>
        <c:majorTickMark val="out"/>
        <c:minorTickMark val="none"/>
        <c:tickLblPos val="nextTo"/>
        <c:crossAx val="183292288"/>
        <c:crosses val="autoZero"/>
        <c:crossBetween val="between"/>
      </c:valAx>
      <c:spPr>
        <a:ln>
          <a:solidFill>
            <a:schemeClr val="tx1"/>
          </a:solidFill>
        </a:ln>
      </c:spPr>
    </c:plotArea>
    <c:legend>
      <c:legendPos val="r"/>
      <c:layout>
        <c:manualLayout>
          <c:xMode val="edge"/>
          <c:yMode val="edge"/>
          <c:x val="0.7402970319240858"/>
          <c:y val="0.26413493818947087"/>
          <c:w val="0.25970292895413682"/>
          <c:h val="0.47700567725924614"/>
        </c:manualLayout>
      </c:layout>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2018'!$P$3218</c:f>
              <c:strCache>
                <c:ptCount val="1"/>
                <c:pt idx="0">
                  <c:v>Cuota de emisor por facturación total</c:v>
                </c:pt>
              </c:strCache>
            </c:strRef>
          </c:tx>
          <c:dPt>
            <c:idx val="0"/>
            <c:bubble3D val="0"/>
            <c:extLst xmlns:c16r2="http://schemas.microsoft.com/office/drawing/2015/06/chart">
              <c:ext xmlns:c16="http://schemas.microsoft.com/office/drawing/2014/chart" uri="{C3380CC4-5D6E-409C-BE32-E72D297353CC}">
                <c16:uniqueId val="{00000000-910A-4A3C-9BFF-867CCF9AB961}"/>
              </c:ext>
            </c:extLst>
          </c:dPt>
          <c:dPt>
            <c:idx val="1"/>
            <c:bubble3D val="0"/>
            <c:extLst xmlns:c16r2="http://schemas.microsoft.com/office/drawing/2015/06/chart">
              <c:ext xmlns:c16="http://schemas.microsoft.com/office/drawing/2014/chart" uri="{C3380CC4-5D6E-409C-BE32-E72D297353CC}">
                <c16:uniqueId val="{00000001-910A-4A3C-9BFF-867CCF9AB961}"/>
              </c:ext>
            </c:extLst>
          </c:dPt>
          <c:dPt>
            <c:idx val="2"/>
            <c:bubble3D val="0"/>
            <c:extLst xmlns:c16r2="http://schemas.microsoft.com/office/drawing/2015/06/chart">
              <c:ext xmlns:c16="http://schemas.microsoft.com/office/drawing/2014/chart" uri="{C3380CC4-5D6E-409C-BE32-E72D297353CC}">
                <c16:uniqueId val="{00000002-910A-4A3C-9BFF-867CCF9AB961}"/>
              </c:ext>
            </c:extLst>
          </c:dPt>
          <c:dPt>
            <c:idx val="3"/>
            <c:bubble3D val="0"/>
            <c:extLst xmlns:c16r2="http://schemas.microsoft.com/office/drawing/2015/06/chart">
              <c:ext xmlns:c16="http://schemas.microsoft.com/office/drawing/2014/chart" uri="{C3380CC4-5D6E-409C-BE32-E72D297353CC}">
                <c16:uniqueId val="{00000003-910A-4A3C-9BFF-867CCF9AB961}"/>
              </c:ext>
            </c:extLst>
          </c:dPt>
          <c:dLbls>
            <c:dLbl>
              <c:idx val="0"/>
              <c:layout>
                <c:manualLayout>
                  <c:x val="3.1375422705314009E-2"/>
                  <c:y val="3.91452991452991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10A-4A3C-9BFF-867CCF9AB961}"/>
                </c:ext>
                <c:ext xmlns:c15="http://schemas.microsoft.com/office/drawing/2012/chart" uri="{CE6537A1-D6FC-4f65-9D91-7224C49458BB}">
                  <c15:layout/>
                </c:ext>
              </c:extLst>
            </c:dLbl>
            <c:dLbl>
              <c:idx val="1"/>
              <c:layout>
                <c:manualLayout>
                  <c:x val="5.0502234299516911E-2"/>
                  <c:y val="-5.597435897435897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10A-4A3C-9BFF-867CCF9AB961}"/>
                </c:ext>
                <c:ext xmlns:c15="http://schemas.microsoft.com/office/drawing/2012/chart" uri="{CE6537A1-D6FC-4f65-9D91-7224C49458BB}">
                  <c15:layout/>
                </c:ext>
              </c:extLst>
            </c:dLbl>
            <c:dLbl>
              <c:idx val="2"/>
              <c:layout>
                <c:manualLayout>
                  <c:x val="-4.1889371980676327E-2"/>
                  <c:y val="-3.81401709401709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10A-4A3C-9BFF-867CCF9AB961}"/>
                </c:ext>
                <c:ext xmlns:c15="http://schemas.microsoft.com/office/drawing/2012/chart" uri="{CE6537A1-D6FC-4f65-9D91-7224C49458BB}">
                  <c15:layout/>
                </c:ext>
              </c:extLst>
            </c:dLbl>
            <c:dLbl>
              <c:idx val="3"/>
              <c:layout>
                <c:manualLayout>
                  <c:x val="-1.9530797101449275E-2"/>
                  <c:y val="-6.619444444444444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10A-4A3C-9BFF-867CCF9AB961}"/>
                </c:ext>
                <c:ext xmlns:c15="http://schemas.microsoft.com/office/drawing/2012/chart" uri="{CE6537A1-D6FC-4f65-9D91-7224C49458BB}">
                  <c15:layout/>
                </c:ext>
              </c:extLst>
            </c:dLbl>
            <c:dLbl>
              <c:idx val="4"/>
              <c:layout>
                <c:manualLayout>
                  <c:x val="-3.0614432367149759E-2"/>
                  <c:y val="6.785427350427350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910A-4A3C-9BFF-867CCF9AB961}"/>
                </c:ext>
                <c:ext xmlns:c15="http://schemas.microsoft.com/office/drawing/2012/chart" uri="{CE6537A1-D6FC-4f65-9D91-7224C49458BB}">
                  <c15:layout/>
                </c:ext>
              </c:extLst>
            </c:dLbl>
            <c:dLbl>
              <c:idx val="9"/>
              <c:layout>
                <c:manualLayout>
                  <c:x val="0.14330712529708972"/>
                  <c:y val="8.0721242421284162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5-910A-4A3C-9BFF-867CCF9AB961}"/>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6-910A-4A3C-9BFF-867CCF9AB961}"/>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7-910A-4A3C-9BFF-867CCF9AB96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8-910A-4A3C-9BFF-867CCF9AB96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9-910A-4A3C-9BFF-867CCF9AB96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A-910A-4A3C-9BFF-867CCF9AB96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B-910A-4A3C-9BFF-867CCF9AB96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C-910A-4A3C-9BFF-867CCF9AB96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D-910A-4A3C-9BFF-867CCF9AB96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E-910A-4A3C-9BFF-867CCF9AB96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2018'!$B$3219:$B$3233</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de Loja</c:v>
                </c:pt>
                <c:pt idx="12">
                  <c:v>Banco Amazonas</c:v>
                </c:pt>
                <c:pt idx="13">
                  <c:v>Banco Comercial de Manabí</c:v>
                </c:pt>
                <c:pt idx="14">
                  <c:v>Banco Procredit</c:v>
                </c:pt>
              </c:strCache>
            </c:strRef>
          </c:cat>
          <c:val>
            <c:numRef>
              <c:f>'Año 2018'!$P$3219:$P$3233</c:f>
              <c:numCache>
                <c:formatCode>0.00%</c:formatCode>
                <c:ptCount val="15"/>
                <c:pt idx="0">
                  <c:v>0.37356468144977589</c:v>
                </c:pt>
                <c:pt idx="1">
                  <c:v>0.17788364048145985</c:v>
                </c:pt>
                <c:pt idx="2">
                  <c:v>0.14218963395266818</c:v>
                </c:pt>
                <c:pt idx="3">
                  <c:v>0.1210448417916246</c:v>
                </c:pt>
                <c:pt idx="4">
                  <c:v>6.0087723575366465E-2</c:v>
                </c:pt>
                <c:pt idx="5">
                  <c:v>3.1198883881176139E-2</c:v>
                </c:pt>
                <c:pt idx="6">
                  <c:v>2.6292665448640215E-2</c:v>
                </c:pt>
                <c:pt idx="7">
                  <c:v>2.0650960291470444E-2</c:v>
                </c:pt>
                <c:pt idx="8">
                  <c:v>3.3035970638378744E-2</c:v>
                </c:pt>
                <c:pt idx="9">
                  <c:v>7.8038607586037286E-3</c:v>
                </c:pt>
                <c:pt idx="10">
                  <c:v>3.1578580965697096E-3</c:v>
                </c:pt>
                <c:pt idx="11">
                  <c:v>1.6236336329827565E-3</c:v>
                </c:pt>
                <c:pt idx="12">
                  <c:v>1.2667888258868745E-3</c:v>
                </c:pt>
                <c:pt idx="13">
                  <c:v>1.9885717539651246E-4</c:v>
                </c:pt>
              </c:numCache>
            </c:numRef>
          </c:val>
          <c:extLst xmlns:c16r2="http://schemas.microsoft.com/office/drawing/2015/06/chart">
            <c:ext xmlns:c16="http://schemas.microsoft.com/office/drawing/2014/chart" uri="{C3380CC4-5D6E-409C-BE32-E72D297353CC}">
              <c16:uniqueId val="{0000000F-910A-4A3C-9BFF-867CCF9AB96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el exterior por emisor</a:t>
            </a:r>
            <a:endParaRPr lang="es-EC"/>
          </a:p>
        </c:rich>
      </c:tx>
      <c:layout>
        <c:manualLayout>
          <c:xMode val="edge"/>
          <c:yMode val="edge"/>
          <c:x val="0.14577657004830918"/>
          <c:y val="1.628205128205128E-2"/>
        </c:manualLayout>
      </c:layout>
      <c:overlay val="1"/>
    </c:title>
    <c:autoTitleDeleted val="0"/>
    <c:plotArea>
      <c:layout>
        <c:manualLayout>
          <c:layoutTarget val="inner"/>
          <c:xMode val="edge"/>
          <c:yMode val="edge"/>
          <c:x val="7.4728864734299516E-2"/>
          <c:y val="0.16309871794871794"/>
          <c:w val="0.62459601449275359"/>
          <c:h val="0.61478183760683758"/>
        </c:manualLayout>
      </c:layout>
      <c:lineChart>
        <c:grouping val="standard"/>
        <c:varyColors val="0"/>
        <c:ser>
          <c:idx val="0"/>
          <c:order val="0"/>
          <c:tx>
            <c:strRef>
              <c:f>'Año 2018'!$B$3327</c:f>
              <c:strCache>
                <c:ptCount val="1"/>
                <c:pt idx="0">
                  <c:v>Banco Diners Club</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2018'!$C$3327:$N$3327</c:f>
              <c:numCache>
                <c:formatCode>#,##0</c:formatCode>
                <c:ptCount val="12"/>
                <c:pt idx="0">
                  <c:v>448172.00000000116</c:v>
                </c:pt>
                <c:pt idx="1">
                  <c:v>436241.99999999953</c:v>
                </c:pt>
                <c:pt idx="2">
                  <c:v>484818.00000000192</c:v>
                </c:pt>
                <c:pt idx="3">
                  <c:v>573859.00000000058</c:v>
                </c:pt>
                <c:pt idx="4">
                  <c:v>571605.0000000021</c:v>
                </c:pt>
                <c:pt idx="5">
                  <c:v>562081.00000000035</c:v>
                </c:pt>
                <c:pt idx="6">
                  <c:v>576199.00000000035</c:v>
                </c:pt>
                <c:pt idx="7">
                  <c:v>656913.99999999884</c:v>
                </c:pt>
                <c:pt idx="8">
                  <c:v>721506.9999999993</c:v>
                </c:pt>
                <c:pt idx="9">
                  <c:v>756009</c:v>
                </c:pt>
                <c:pt idx="10">
                  <c:v>785301.99999999953</c:v>
                </c:pt>
                <c:pt idx="11">
                  <c:v>781949.0000000007</c:v>
                </c:pt>
              </c:numCache>
            </c:numRef>
          </c:val>
          <c:smooth val="1"/>
          <c:extLst xmlns:c16r2="http://schemas.microsoft.com/office/drawing/2015/06/chart">
            <c:ext xmlns:c16="http://schemas.microsoft.com/office/drawing/2014/chart" uri="{C3380CC4-5D6E-409C-BE32-E72D297353CC}">
              <c16:uniqueId val="{00000000-93D5-4AF2-B04F-9E858106BE15}"/>
            </c:ext>
          </c:extLst>
        </c:ser>
        <c:ser>
          <c:idx val="1"/>
          <c:order val="1"/>
          <c:tx>
            <c:strRef>
              <c:f>'Año 2018'!$B$3328</c:f>
              <c:strCache>
                <c:ptCount val="1"/>
                <c:pt idx="0">
                  <c:v>Banco Pacífico</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2018'!$C$3328:$N$3328</c:f>
              <c:numCache>
                <c:formatCode>#,##0</c:formatCode>
                <c:ptCount val="12"/>
                <c:pt idx="0">
                  <c:v>476742.00000000012</c:v>
                </c:pt>
                <c:pt idx="1">
                  <c:v>441590.99999999843</c:v>
                </c:pt>
                <c:pt idx="2">
                  <c:v>513364.00000000052</c:v>
                </c:pt>
                <c:pt idx="3">
                  <c:v>529185</c:v>
                </c:pt>
                <c:pt idx="4">
                  <c:v>609694.0000000007</c:v>
                </c:pt>
                <c:pt idx="5">
                  <c:v>502893.00000000157</c:v>
                </c:pt>
                <c:pt idx="6">
                  <c:v>527872.00000000314</c:v>
                </c:pt>
                <c:pt idx="7">
                  <c:v>554316.00000000023</c:v>
                </c:pt>
                <c:pt idx="8">
                  <c:v>517431.0000000014</c:v>
                </c:pt>
                <c:pt idx="9">
                  <c:v>642964.0000000014</c:v>
                </c:pt>
                <c:pt idx="10">
                  <c:v>645619.99999999849</c:v>
                </c:pt>
                <c:pt idx="11">
                  <c:v>545861.99999999965</c:v>
                </c:pt>
              </c:numCache>
            </c:numRef>
          </c:val>
          <c:smooth val="1"/>
          <c:extLst xmlns:c16r2="http://schemas.microsoft.com/office/drawing/2015/06/chart">
            <c:ext xmlns:c16="http://schemas.microsoft.com/office/drawing/2014/chart" uri="{C3380CC4-5D6E-409C-BE32-E72D297353CC}">
              <c16:uniqueId val="{00000001-93D5-4AF2-B04F-9E858106BE15}"/>
            </c:ext>
          </c:extLst>
        </c:ser>
        <c:ser>
          <c:idx val="2"/>
          <c:order val="2"/>
          <c:tx>
            <c:strRef>
              <c:f>'Año 2018'!$B$3329</c:f>
              <c:strCache>
                <c:ptCount val="1"/>
                <c:pt idx="0">
                  <c:v>Banco Pichincha</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2018'!$C$3329:$N$3329</c:f>
              <c:numCache>
                <c:formatCode>#,##0</c:formatCode>
                <c:ptCount val="12"/>
                <c:pt idx="0">
                  <c:v>323901.00000000058</c:v>
                </c:pt>
                <c:pt idx="1">
                  <c:v>303233.00000000017</c:v>
                </c:pt>
                <c:pt idx="2">
                  <c:v>322023.99999999901</c:v>
                </c:pt>
                <c:pt idx="3">
                  <c:v>366082.00000000047</c:v>
                </c:pt>
                <c:pt idx="4">
                  <c:v>386871.99999999907</c:v>
                </c:pt>
                <c:pt idx="5">
                  <c:v>330404.00000000169</c:v>
                </c:pt>
                <c:pt idx="6">
                  <c:v>381766.99999999971</c:v>
                </c:pt>
                <c:pt idx="7">
                  <c:v>431087.00000000157</c:v>
                </c:pt>
                <c:pt idx="8">
                  <c:v>434353.99999999959</c:v>
                </c:pt>
                <c:pt idx="9">
                  <c:v>444731.99999999919</c:v>
                </c:pt>
                <c:pt idx="10">
                  <c:v>444756.99999999948</c:v>
                </c:pt>
                <c:pt idx="11">
                  <c:v>464481.00000000076</c:v>
                </c:pt>
              </c:numCache>
            </c:numRef>
          </c:val>
          <c:smooth val="0"/>
          <c:extLst xmlns:c16r2="http://schemas.microsoft.com/office/drawing/2015/06/chart">
            <c:ext xmlns:c16="http://schemas.microsoft.com/office/drawing/2014/chart" uri="{C3380CC4-5D6E-409C-BE32-E72D297353CC}">
              <c16:uniqueId val="{00000002-93D5-4AF2-B04F-9E858106BE15}"/>
            </c:ext>
          </c:extLst>
        </c:ser>
        <c:ser>
          <c:idx val="4"/>
          <c:order val="3"/>
          <c:tx>
            <c:strRef>
              <c:f>'Año 2018'!$B$3330</c:f>
              <c:strCache>
                <c:ptCount val="1"/>
                <c:pt idx="0">
                  <c:v>Banco Guayaquil</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2018'!$C$3330:$N$3330</c:f>
              <c:numCache>
                <c:formatCode>#,##0</c:formatCode>
                <c:ptCount val="12"/>
                <c:pt idx="0">
                  <c:v>169000.0000000002</c:v>
                </c:pt>
                <c:pt idx="1">
                  <c:v>159603.00000000035</c:v>
                </c:pt>
                <c:pt idx="2">
                  <c:v>188430.99999999971</c:v>
                </c:pt>
                <c:pt idx="3">
                  <c:v>199613.99999999968</c:v>
                </c:pt>
                <c:pt idx="4">
                  <c:v>235548</c:v>
                </c:pt>
                <c:pt idx="5">
                  <c:v>192202.99999999953</c:v>
                </c:pt>
                <c:pt idx="6">
                  <c:v>219798.99999999977</c:v>
                </c:pt>
                <c:pt idx="7">
                  <c:v>237431.00000000015</c:v>
                </c:pt>
                <c:pt idx="8">
                  <c:v>223501.00000000017</c:v>
                </c:pt>
                <c:pt idx="9">
                  <c:v>269262.99999999977</c:v>
                </c:pt>
                <c:pt idx="10">
                  <c:v>267824.00000000029</c:v>
                </c:pt>
                <c:pt idx="11">
                  <c:v>218162.00000000015</c:v>
                </c:pt>
              </c:numCache>
            </c:numRef>
          </c:val>
          <c:smooth val="0"/>
          <c:extLst xmlns:c16r2="http://schemas.microsoft.com/office/drawing/2015/06/chart">
            <c:ext xmlns:c16="http://schemas.microsoft.com/office/drawing/2014/chart" uri="{C3380CC4-5D6E-409C-BE32-E72D297353CC}">
              <c16:uniqueId val="{00000004-93D5-4AF2-B04F-9E858106BE15}"/>
            </c:ext>
          </c:extLst>
        </c:ser>
        <c:ser>
          <c:idx val="5"/>
          <c:order val="4"/>
          <c:tx>
            <c:strRef>
              <c:f>'Año 2018'!$B$3331</c:f>
              <c:strCache>
                <c:ptCount val="1"/>
                <c:pt idx="0">
                  <c:v>Produbanco Grupo Promerica</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2018'!$C$3331:$N$3331</c:f>
              <c:numCache>
                <c:formatCode>#,##0</c:formatCode>
                <c:ptCount val="12"/>
                <c:pt idx="0">
                  <c:v>154256.99999999962</c:v>
                </c:pt>
                <c:pt idx="1">
                  <c:v>146014.99999999991</c:v>
                </c:pt>
                <c:pt idx="2">
                  <c:v>168374.99999999994</c:v>
                </c:pt>
                <c:pt idx="3">
                  <c:v>178252.99999999991</c:v>
                </c:pt>
                <c:pt idx="4">
                  <c:v>216268.00000000003</c:v>
                </c:pt>
                <c:pt idx="5">
                  <c:v>175699.99999999983</c:v>
                </c:pt>
                <c:pt idx="6">
                  <c:v>206461.99999999974</c:v>
                </c:pt>
                <c:pt idx="7">
                  <c:v>228329.0000000002</c:v>
                </c:pt>
                <c:pt idx="8">
                  <c:v>206731.00000000049</c:v>
                </c:pt>
                <c:pt idx="9">
                  <c:v>250362.99999999991</c:v>
                </c:pt>
                <c:pt idx="10">
                  <c:v>246799.00000000044</c:v>
                </c:pt>
                <c:pt idx="11">
                  <c:v>210872.00000000003</c:v>
                </c:pt>
              </c:numCache>
            </c:numRef>
          </c:val>
          <c:smooth val="0"/>
          <c:extLst xmlns:c16r2="http://schemas.microsoft.com/office/drawing/2015/06/chart">
            <c:ext xmlns:c16="http://schemas.microsoft.com/office/drawing/2014/chart" uri="{C3380CC4-5D6E-409C-BE32-E72D297353CC}">
              <c16:uniqueId val="{00000005-93D5-4AF2-B04F-9E858106BE15}"/>
            </c:ext>
          </c:extLst>
        </c:ser>
        <c:ser>
          <c:idx val="6"/>
          <c:order val="5"/>
          <c:tx>
            <c:strRef>
              <c:f>'Año 2018'!$B$3332</c:f>
              <c:strCache>
                <c:ptCount val="1"/>
                <c:pt idx="0">
                  <c:v>Banco Bolivariano</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2018'!$C$3332:$N$3332</c:f>
              <c:numCache>
                <c:formatCode>#,##0</c:formatCode>
                <c:ptCount val="12"/>
                <c:pt idx="0">
                  <c:v>105605</c:v>
                </c:pt>
                <c:pt idx="1">
                  <c:v>100962.0000000001</c:v>
                </c:pt>
                <c:pt idx="2">
                  <c:v>123588.00000000025</c:v>
                </c:pt>
                <c:pt idx="3">
                  <c:v>125249.9999999999</c:v>
                </c:pt>
                <c:pt idx="4">
                  <c:v>145512.00000000017</c:v>
                </c:pt>
                <c:pt idx="5">
                  <c:v>121660.00000000009</c:v>
                </c:pt>
                <c:pt idx="6">
                  <c:v>132422.99999999991</c:v>
                </c:pt>
                <c:pt idx="7">
                  <c:v>135673.99999999994</c:v>
                </c:pt>
                <c:pt idx="8">
                  <c:v>134579.99999999985</c:v>
                </c:pt>
                <c:pt idx="9">
                  <c:v>160586</c:v>
                </c:pt>
                <c:pt idx="10">
                  <c:v>158593.00000000041</c:v>
                </c:pt>
                <c:pt idx="11">
                  <c:v>130092.9999999999</c:v>
                </c:pt>
              </c:numCache>
            </c:numRef>
          </c:val>
          <c:smooth val="0"/>
          <c:extLst xmlns:c16r2="http://schemas.microsoft.com/office/drawing/2015/06/chart">
            <c:ext xmlns:c16="http://schemas.microsoft.com/office/drawing/2014/chart" uri="{C3380CC4-5D6E-409C-BE32-E72D297353CC}">
              <c16:uniqueId val="{00000006-93D5-4AF2-B04F-9E858106BE15}"/>
            </c:ext>
          </c:extLst>
        </c:ser>
        <c:ser>
          <c:idx val="7"/>
          <c:order val="6"/>
          <c:tx>
            <c:strRef>
              <c:f>'Año 2018'!$B$3333</c:f>
              <c:strCache>
                <c:ptCount val="1"/>
                <c:pt idx="0">
                  <c:v>Banco Internacional</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2018'!$C$3333:$N$3333</c:f>
              <c:numCache>
                <c:formatCode>#,##0</c:formatCode>
                <c:ptCount val="12"/>
                <c:pt idx="0">
                  <c:v>54442.000000000109</c:v>
                </c:pt>
                <c:pt idx="1">
                  <c:v>49156.000000000058</c:v>
                </c:pt>
                <c:pt idx="2">
                  <c:v>57707.999999999869</c:v>
                </c:pt>
                <c:pt idx="3">
                  <c:v>57897.99999999984</c:v>
                </c:pt>
                <c:pt idx="4">
                  <c:v>67616.000000000102</c:v>
                </c:pt>
                <c:pt idx="5">
                  <c:v>55595</c:v>
                </c:pt>
                <c:pt idx="6">
                  <c:v>63204.000000000138</c:v>
                </c:pt>
                <c:pt idx="7">
                  <c:v>67313.000000000116</c:v>
                </c:pt>
                <c:pt idx="8">
                  <c:v>62032.000000000015</c:v>
                </c:pt>
                <c:pt idx="9">
                  <c:v>70624.000000000073</c:v>
                </c:pt>
                <c:pt idx="10">
                  <c:v>67519.000000000073</c:v>
                </c:pt>
                <c:pt idx="11">
                  <c:v>54975.999999999993</c:v>
                </c:pt>
              </c:numCache>
            </c:numRef>
          </c:val>
          <c:smooth val="0"/>
          <c:extLst xmlns:c16r2="http://schemas.microsoft.com/office/drawing/2015/06/chart">
            <c:ext xmlns:c16="http://schemas.microsoft.com/office/drawing/2014/chart" uri="{C3380CC4-5D6E-409C-BE32-E72D297353CC}">
              <c16:uniqueId val="{00000007-93D5-4AF2-B04F-9E858106BE15}"/>
            </c:ext>
          </c:extLst>
        </c:ser>
        <c:ser>
          <c:idx val="8"/>
          <c:order val="7"/>
          <c:tx>
            <c:strRef>
              <c:f>'Año 2018'!$B$3334</c:f>
              <c:strCache>
                <c:ptCount val="1"/>
                <c:pt idx="0">
                  <c:v>Banco del Austro</c:v>
                </c:pt>
              </c:strCache>
            </c:strRef>
          </c:tx>
          <c:cat>
            <c:strRef>
              <c:f>'Año 2018'!$C$3326:$N$3326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2018'!$C$3334:$N$3334</c:f>
              <c:numCache>
                <c:formatCode>#,##0</c:formatCode>
                <c:ptCount val="12"/>
                <c:pt idx="0">
                  <c:v>31039.000000000025</c:v>
                </c:pt>
                <c:pt idx="1">
                  <c:v>31422.000000000007</c:v>
                </c:pt>
                <c:pt idx="2">
                  <c:v>37201.999999999942</c:v>
                </c:pt>
                <c:pt idx="3">
                  <c:v>35681.000000000007</c:v>
                </c:pt>
                <c:pt idx="4">
                  <c:v>37477.999999999964</c:v>
                </c:pt>
                <c:pt idx="5">
                  <c:v>31951.000000000087</c:v>
                </c:pt>
                <c:pt idx="6">
                  <c:v>37287.000000000015</c:v>
                </c:pt>
                <c:pt idx="7">
                  <c:v>42391.000000000065</c:v>
                </c:pt>
                <c:pt idx="8">
                  <c:v>38117.999999999898</c:v>
                </c:pt>
                <c:pt idx="9">
                  <c:v>43824.000000000007</c:v>
                </c:pt>
                <c:pt idx="10">
                  <c:v>43736.000000000095</c:v>
                </c:pt>
                <c:pt idx="11">
                  <c:v>37206.000000000065</c:v>
                </c:pt>
              </c:numCache>
            </c:numRef>
          </c:val>
          <c:smooth val="0"/>
          <c:extLst xmlns:c16r2="http://schemas.microsoft.com/office/drawing/2015/06/chart">
            <c:ext xmlns:c16="http://schemas.microsoft.com/office/drawing/2014/chart" uri="{C3380CC4-5D6E-409C-BE32-E72D297353CC}">
              <c16:uniqueId val="{00000008-93D5-4AF2-B04F-9E858106BE15}"/>
            </c:ext>
          </c:extLst>
        </c:ser>
        <c:dLbls>
          <c:showLegendKey val="0"/>
          <c:showVal val="0"/>
          <c:showCatName val="0"/>
          <c:showSerName val="0"/>
          <c:showPercent val="0"/>
          <c:showBubbleSize val="0"/>
        </c:dLbls>
        <c:marker val="1"/>
        <c:smooth val="0"/>
        <c:axId val="183740288"/>
        <c:axId val="183741824"/>
      </c:lineChart>
      <c:catAx>
        <c:axId val="183740288"/>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183741824"/>
        <c:crosses val="autoZero"/>
        <c:auto val="1"/>
        <c:lblAlgn val="ctr"/>
        <c:lblOffset val="100"/>
        <c:noMultiLvlLbl val="0"/>
      </c:catAx>
      <c:valAx>
        <c:axId val="183741824"/>
        <c:scaling>
          <c:orientation val="minMax"/>
        </c:scaling>
        <c:delete val="0"/>
        <c:axPos val="l"/>
        <c:numFmt formatCode="#,##0" sourceLinked="1"/>
        <c:majorTickMark val="out"/>
        <c:minorTickMark val="none"/>
        <c:tickLblPos val="nextTo"/>
        <c:crossAx val="183740288"/>
        <c:crosses val="autoZero"/>
        <c:crossBetween val="between"/>
      </c:valAx>
      <c:spPr>
        <a:ln>
          <a:solidFill>
            <a:schemeClr val="tx1"/>
          </a:solidFill>
        </a:ln>
      </c:spPr>
    </c:plotArea>
    <c:legend>
      <c:legendPos val="r"/>
      <c:layout>
        <c:manualLayout>
          <c:xMode val="edge"/>
          <c:yMode val="edge"/>
          <c:x val="0.73460265700483096"/>
          <c:y val="0.1679190170940171"/>
          <c:w val="0.23135767412255567"/>
          <c:h val="0.44164038461538463"/>
        </c:manualLayout>
      </c:layout>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2018'!$P$3326</c:f>
              <c:strCache>
                <c:ptCount val="1"/>
                <c:pt idx="0">
                  <c:v>Cuota de emisor por transacciones de consumos en el exterior</c:v>
                </c:pt>
              </c:strCache>
            </c:strRef>
          </c:tx>
          <c:dPt>
            <c:idx val="0"/>
            <c:bubble3D val="0"/>
            <c:extLst xmlns:c16r2="http://schemas.microsoft.com/office/drawing/2015/06/chart">
              <c:ext xmlns:c16="http://schemas.microsoft.com/office/drawing/2014/chart" uri="{C3380CC4-5D6E-409C-BE32-E72D297353CC}">
                <c16:uniqueId val="{00000000-5672-4C36-BD8B-8A0504D14DF4}"/>
              </c:ext>
            </c:extLst>
          </c:dPt>
          <c:dPt>
            <c:idx val="1"/>
            <c:bubble3D val="0"/>
            <c:extLst xmlns:c16r2="http://schemas.microsoft.com/office/drawing/2015/06/chart">
              <c:ext xmlns:c16="http://schemas.microsoft.com/office/drawing/2014/chart" uri="{C3380CC4-5D6E-409C-BE32-E72D297353CC}">
                <c16:uniqueId val="{00000001-5672-4C36-BD8B-8A0504D14DF4}"/>
              </c:ext>
            </c:extLst>
          </c:dPt>
          <c:dPt>
            <c:idx val="2"/>
            <c:bubble3D val="0"/>
            <c:extLst xmlns:c16r2="http://schemas.microsoft.com/office/drawing/2015/06/chart">
              <c:ext xmlns:c16="http://schemas.microsoft.com/office/drawing/2014/chart" uri="{C3380CC4-5D6E-409C-BE32-E72D297353CC}">
                <c16:uniqueId val="{00000002-5672-4C36-BD8B-8A0504D14DF4}"/>
              </c:ext>
            </c:extLst>
          </c:dPt>
          <c:dPt>
            <c:idx val="3"/>
            <c:bubble3D val="0"/>
            <c:extLst xmlns:c16r2="http://schemas.microsoft.com/office/drawing/2015/06/chart">
              <c:ext xmlns:c16="http://schemas.microsoft.com/office/drawing/2014/chart" uri="{C3380CC4-5D6E-409C-BE32-E72D297353CC}">
                <c16:uniqueId val="{00000003-5672-4C36-BD8B-8A0504D14DF4}"/>
              </c:ext>
            </c:extLst>
          </c:dPt>
          <c:dPt>
            <c:idx val="4"/>
            <c:bubble3D val="0"/>
            <c:extLst xmlns:c16r2="http://schemas.microsoft.com/office/drawing/2015/06/chart">
              <c:ext xmlns:c16="http://schemas.microsoft.com/office/drawing/2014/chart" uri="{C3380CC4-5D6E-409C-BE32-E72D297353CC}">
                <c16:uniqueId val="{00000004-5672-4C36-BD8B-8A0504D14DF4}"/>
              </c:ext>
            </c:extLst>
          </c:dPt>
          <c:dPt>
            <c:idx val="5"/>
            <c:bubble3D val="0"/>
            <c:extLst xmlns:c16r2="http://schemas.microsoft.com/office/drawing/2015/06/chart">
              <c:ext xmlns:c16="http://schemas.microsoft.com/office/drawing/2014/chart" uri="{C3380CC4-5D6E-409C-BE32-E72D297353CC}">
                <c16:uniqueId val="{00000005-5672-4C36-BD8B-8A0504D14DF4}"/>
              </c:ext>
            </c:extLst>
          </c:dPt>
          <c:dLbls>
            <c:dLbl>
              <c:idx val="0"/>
              <c:layout>
                <c:manualLayout>
                  <c:x val="3.8960386473429955E-2"/>
                  <c:y val="7.031474358974358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5672-4C36-BD8B-8A0504D14DF4}"/>
                </c:ext>
                <c:ext xmlns:c15="http://schemas.microsoft.com/office/drawing/2012/chart" uri="{CE6537A1-D6FC-4f65-9D91-7224C49458BB}">
                  <c15:layout/>
                </c:ext>
              </c:extLst>
            </c:dLbl>
            <c:dLbl>
              <c:idx val="1"/>
              <c:layout>
                <c:manualLayout>
                  <c:x val="9.0077898550724636E-2"/>
                  <c:y val="-7.50497863247863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5672-4C36-BD8B-8A0504D14DF4}"/>
                </c:ext>
                <c:ext xmlns:c15="http://schemas.microsoft.com/office/drawing/2012/chart" uri="{CE6537A1-D6FC-4f65-9D91-7224C49458BB}">
                  <c15:layout/>
                </c:ext>
              </c:extLst>
            </c:dLbl>
            <c:dLbl>
              <c:idx val="2"/>
              <c:layout>
                <c:manualLayout>
                  <c:x val="-0.11759812801932368"/>
                  <c:y val="-2.5491452991452992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5672-4C36-BD8B-8A0504D14DF4}"/>
                </c:ext>
                <c:ext xmlns:c15="http://schemas.microsoft.com/office/drawing/2012/chart" uri="{CE6537A1-D6FC-4f65-9D91-7224C49458BB}">
                  <c15:layout/>
                </c:ext>
              </c:extLst>
            </c:dLbl>
            <c:dLbl>
              <c:idx val="3"/>
              <c:layout>
                <c:manualLayout>
                  <c:x val="-1.5334903381642511E-2"/>
                  <c:y val="-2.44179487179487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5672-4C36-BD8B-8A0504D14DF4}"/>
                </c:ext>
                <c:ext xmlns:c15="http://schemas.microsoft.com/office/drawing/2012/chart" uri="{CE6537A1-D6FC-4f65-9D91-7224C49458BB}">
                  <c15:layout/>
                </c:ext>
              </c:extLst>
            </c:dLbl>
            <c:dLbl>
              <c:idx val="4"/>
              <c:layout>
                <c:manualLayout>
                  <c:x val="-2.011292270531401E-2"/>
                  <c:y val="-2.5598290598290597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5672-4C36-BD8B-8A0504D14DF4}"/>
                </c:ext>
                <c:ext xmlns:c15="http://schemas.microsoft.com/office/drawing/2012/chart" uri="{CE6537A1-D6FC-4f65-9D91-7224C49458BB}">
                  <c15:layout/>
                </c:ext>
              </c:extLst>
            </c:dLbl>
            <c:dLbl>
              <c:idx val="5"/>
              <c:layout>
                <c:manualLayout>
                  <c:x val="-7.1960119777528087E-2"/>
                  <c:y val="2.0681217757237753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9.1071490760988139E-2"/>
                  <c:y val="-7.851124277345120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5672-4C36-BD8B-8A0504D14DF4}"/>
                </c:ext>
                <c:ext xmlns:c15="http://schemas.microsoft.com/office/drawing/2012/chart" uri="{CE6537A1-D6FC-4f65-9D91-7224C49458BB}">
                  <c15:layout/>
                </c:ext>
              </c:extLst>
            </c:dLbl>
            <c:dLbl>
              <c:idx val="8"/>
              <c:layout>
                <c:manualLayout>
                  <c:x val="0.10061978333244741"/>
                  <c:y val="3.2599084578369543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7-5672-4C36-BD8B-8A0504D14DF4}"/>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8-5672-4C36-BD8B-8A0504D14DF4}"/>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9-5672-4C36-BD8B-8A0504D14DF4}"/>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A-5672-4C36-BD8B-8A0504D14DF4}"/>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B-5672-4C36-BD8B-8A0504D14DF4}"/>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C-5672-4C36-BD8B-8A0504D14DF4}"/>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D-5672-4C36-BD8B-8A0504D14DF4}"/>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E-5672-4C36-BD8B-8A0504D14DF4}"/>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F-5672-4C36-BD8B-8A0504D14DF4}"/>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0-5672-4C36-BD8B-8A0504D14DF4}"/>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1-5672-4C36-BD8B-8A0504D14DF4}"/>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2018'!$B$3327:$B$3341</c:f>
              <c:strCache>
                <c:ptCount val="15"/>
                <c:pt idx="0">
                  <c:v>Banco Diners Club</c:v>
                </c:pt>
                <c:pt idx="1">
                  <c:v>Banco Pacífico</c:v>
                </c:pt>
                <c:pt idx="2">
                  <c:v>Banco Pichincha</c:v>
                </c:pt>
                <c:pt idx="3">
                  <c:v>Banco Guayaquil</c:v>
                </c:pt>
                <c:pt idx="4">
                  <c:v>Produbanco Grupo Promerica</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'Año 2018'!$P$3327:$P$3341</c:f>
              <c:numCache>
                <c:formatCode>0.00%</c:formatCode>
                <c:ptCount val="15"/>
                <c:pt idx="0">
                  <c:v>0.27649052164709736</c:v>
                </c:pt>
                <c:pt idx="1">
                  <c:v>0.24464383183284039</c:v>
                </c:pt>
                <c:pt idx="2">
                  <c:v>0.17419880644508975</c:v>
                </c:pt>
                <c:pt idx="3">
                  <c:v>9.7006608976763289E-2</c:v>
                </c:pt>
                <c:pt idx="4">
                  <c:v>8.9790264545912393E-2</c:v>
                </c:pt>
                <c:pt idx="5">
                  <c:v>5.9192633332447391E-2</c:v>
                </c:pt>
                <c:pt idx="6">
                  <c:v>2.7371507396250237E-2</c:v>
                </c:pt>
                <c:pt idx="7">
                  <c:v>1.6817084399857702E-2</c:v>
                </c:pt>
                <c:pt idx="8">
                  <c:v>7.2121715036970067E-3</c:v>
                </c:pt>
                <c:pt idx="9">
                  <c:v>3.0969886390742438E-3</c:v>
                </c:pt>
                <c:pt idx="10">
                  <c:v>2.0704109652796292E-3</c:v>
                </c:pt>
                <c:pt idx="11">
                  <c:v>1.7827045552913413E-3</c:v>
                </c:pt>
                <c:pt idx="12">
                  <c:v>3.2646576039962051E-4</c:v>
                </c:pt>
                <c:pt idx="13">
                  <c:v>0</c:v>
                </c:pt>
                <c:pt idx="14">
                  <c:v>0</c:v>
                </c:pt>
              </c:numCache>
            </c:numRef>
          </c:val>
          <c:extLst xmlns:c16r2="http://schemas.microsoft.com/office/drawing/2015/06/chart">
            <c:ext xmlns:c16="http://schemas.microsoft.com/office/drawing/2014/chart" uri="{C3380CC4-5D6E-409C-BE32-E72D297353CC}">
              <c16:uniqueId val="{00000012-5672-4C36-BD8B-8A0504D14DF4}"/>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en el exterior por emisor</a:t>
            </a:r>
            <a:endParaRPr lang="es-EC"/>
          </a:p>
        </c:rich>
      </c:tx>
      <c:layout>
        <c:manualLayout>
          <c:xMode val="edge"/>
          <c:yMode val="edge"/>
          <c:x val="0.23835772946859907"/>
          <c:y val="1.628205128205128E-2"/>
        </c:manualLayout>
      </c:layout>
      <c:overlay val="1"/>
    </c:title>
    <c:autoTitleDeleted val="0"/>
    <c:plotArea>
      <c:layout>
        <c:manualLayout>
          <c:layoutTarget val="inner"/>
          <c:xMode val="edge"/>
          <c:yMode val="edge"/>
          <c:x val="0.11869577294685989"/>
          <c:y val="0.16204487179487179"/>
          <c:w val="0.59443345410628023"/>
          <c:h val="0.65341388888888885"/>
        </c:manualLayout>
      </c:layout>
      <c:lineChart>
        <c:grouping val="standard"/>
        <c:varyColors val="0"/>
        <c:ser>
          <c:idx val="0"/>
          <c:order val="0"/>
          <c:tx>
            <c:strRef>
              <c:f>'Año 2018'!$B$3370</c:f>
              <c:strCache>
                <c:ptCount val="1"/>
                <c:pt idx="0">
                  <c:v>Banco Diners Club</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2018'!$C$3370:$N$3370</c:f>
              <c:numCache>
                <c:formatCode>_("$"\ * #,##0_);_("$"\ * \(#,##0\);_("$"\ * "-"??_);_(@_)</c:formatCode>
                <c:ptCount val="12"/>
                <c:pt idx="0">
                  <c:v>36775568.940000109</c:v>
                </c:pt>
                <c:pt idx="1">
                  <c:v>36787309.660000063</c:v>
                </c:pt>
                <c:pt idx="2">
                  <c:v>42413407.739999995</c:v>
                </c:pt>
                <c:pt idx="3">
                  <c:v>51105423.490000106</c:v>
                </c:pt>
                <c:pt idx="4">
                  <c:v>49416335.479999825</c:v>
                </c:pt>
                <c:pt idx="5">
                  <c:v>46065149.779999986</c:v>
                </c:pt>
                <c:pt idx="6">
                  <c:v>45402889.479999922</c:v>
                </c:pt>
                <c:pt idx="7">
                  <c:v>54524272.079999819</c:v>
                </c:pt>
                <c:pt idx="8">
                  <c:v>60076146.043457575</c:v>
                </c:pt>
                <c:pt idx="9">
                  <c:v>60315486.709214643</c:v>
                </c:pt>
                <c:pt idx="10">
                  <c:v>61760948.280000113</c:v>
                </c:pt>
                <c:pt idx="11">
                  <c:v>59189450.202268556</c:v>
                </c:pt>
              </c:numCache>
            </c:numRef>
          </c:val>
          <c:smooth val="1"/>
          <c:extLst xmlns:c16r2="http://schemas.microsoft.com/office/drawing/2015/06/chart">
            <c:ext xmlns:c16="http://schemas.microsoft.com/office/drawing/2014/chart" uri="{C3380CC4-5D6E-409C-BE32-E72D297353CC}">
              <c16:uniqueId val="{00000000-8349-4546-AA8B-9774933DDD61}"/>
            </c:ext>
          </c:extLst>
        </c:ser>
        <c:ser>
          <c:idx val="1"/>
          <c:order val="1"/>
          <c:tx>
            <c:strRef>
              <c:f>'Año 2018'!$B$3371</c:f>
              <c:strCache>
                <c:ptCount val="1"/>
                <c:pt idx="0">
                  <c:v>Banco Pacífico</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2018'!$C$3371:$N$3371</c:f>
              <c:numCache>
                <c:formatCode>_("$"\ * #,##0_);_("$"\ * \(#,##0\);_("$"\ * "-"??_);_(@_)</c:formatCode>
                <c:ptCount val="12"/>
                <c:pt idx="0">
                  <c:v>31070184.459999941</c:v>
                </c:pt>
                <c:pt idx="1">
                  <c:v>31072544.289999943</c:v>
                </c:pt>
                <c:pt idx="2">
                  <c:v>37120738.300000027</c:v>
                </c:pt>
                <c:pt idx="3">
                  <c:v>38097085.999999993</c:v>
                </c:pt>
                <c:pt idx="4">
                  <c:v>40951380.300000034</c:v>
                </c:pt>
                <c:pt idx="5">
                  <c:v>31063305.109999828</c:v>
                </c:pt>
                <c:pt idx="6">
                  <c:v>32297540.220000163</c:v>
                </c:pt>
                <c:pt idx="7">
                  <c:v>36369115.190000057</c:v>
                </c:pt>
                <c:pt idx="8">
                  <c:v>33916626.139999971</c:v>
                </c:pt>
                <c:pt idx="9">
                  <c:v>40105788.850000083</c:v>
                </c:pt>
                <c:pt idx="10">
                  <c:v>41274948.219999999</c:v>
                </c:pt>
                <c:pt idx="11">
                  <c:v>29678005.030000109</c:v>
                </c:pt>
              </c:numCache>
            </c:numRef>
          </c:val>
          <c:smooth val="1"/>
          <c:extLst xmlns:c16r2="http://schemas.microsoft.com/office/drawing/2015/06/chart">
            <c:ext xmlns:c16="http://schemas.microsoft.com/office/drawing/2014/chart" uri="{C3380CC4-5D6E-409C-BE32-E72D297353CC}">
              <c16:uniqueId val="{00000001-8349-4546-AA8B-9774933DDD61}"/>
            </c:ext>
          </c:extLst>
        </c:ser>
        <c:ser>
          <c:idx val="2"/>
          <c:order val="2"/>
          <c:tx>
            <c:strRef>
              <c:f>'Año 2018'!$B$3372</c:f>
              <c:strCache>
                <c:ptCount val="1"/>
                <c:pt idx="0">
                  <c:v>Banco Pichincha</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2018'!$C$3372:$N$3372</c:f>
              <c:numCache>
                <c:formatCode>_("$"\ * #,##0_);_("$"\ * \(#,##0\);_("$"\ * "-"??_);_(@_)</c:formatCode>
                <c:ptCount val="12"/>
                <c:pt idx="0">
                  <c:v>22874468.240000073</c:v>
                </c:pt>
                <c:pt idx="1">
                  <c:v>22315022.770000059</c:v>
                </c:pt>
                <c:pt idx="2">
                  <c:v>24207039.710000038</c:v>
                </c:pt>
                <c:pt idx="3">
                  <c:v>27847758.229999922</c:v>
                </c:pt>
                <c:pt idx="4">
                  <c:v>28586858.590000026</c:v>
                </c:pt>
                <c:pt idx="5">
                  <c:v>25112597.190000087</c:v>
                </c:pt>
                <c:pt idx="6">
                  <c:v>25810665.139999948</c:v>
                </c:pt>
                <c:pt idx="7">
                  <c:v>30627865.989999965</c:v>
                </c:pt>
                <c:pt idx="8">
                  <c:v>30619409.19999988</c:v>
                </c:pt>
                <c:pt idx="9">
                  <c:v>30103327.819999963</c:v>
                </c:pt>
                <c:pt idx="10">
                  <c:v>29219252.219999865</c:v>
                </c:pt>
                <c:pt idx="11">
                  <c:v>28755247.379999988</c:v>
                </c:pt>
              </c:numCache>
            </c:numRef>
          </c:val>
          <c:smooth val="1"/>
          <c:extLst xmlns:c16r2="http://schemas.microsoft.com/office/drawing/2015/06/chart">
            <c:ext xmlns:c16="http://schemas.microsoft.com/office/drawing/2014/chart" uri="{C3380CC4-5D6E-409C-BE32-E72D297353CC}">
              <c16:uniqueId val="{00000002-8349-4546-AA8B-9774933DDD61}"/>
            </c:ext>
          </c:extLst>
        </c:ser>
        <c:ser>
          <c:idx val="3"/>
          <c:order val="3"/>
          <c:tx>
            <c:strRef>
              <c:f>'Año 2018'!$B$3373</c:f>
              <c:strCache>
                <c:ptCount val="1"/>
                <c:pt idx="0">
                  <c:v>Banco Guayaquil</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2018'!$C$3373:$N$3373</c:f>
              <c:numCache>
                <c:formatCode>_("$"\ * #,##0_);_("$"\ * \(#,##0\);_("$"\ * "-"??_);_(@_)</c:formatCode>
                <c:ptCount val="12"/>
                <c:pt idx="0">
                  <c:v>14915748.550000006</c:v>
                </c:pt>
                <c:pt idx="1">
                  <c:v>14961241.280000027</c:v>
                </c:pt>
                <c:pt idx="2">
                  <c:v>18308640.910000019</c:v>
                </c:pt>
                <c:pt idx="3">
                  <c:v>19409516.559999999</c:v>
                </c:pt>
                <c:pt idx="4">
                  <c:v>22320360.799999908</c:v>
                </c:pt>
                <c:pt idx="5">
                  <c:v>17241853.460000012</c:v>
                </c:pt>
                <c:pt idx="6">
                  <c:v>18458582.35999997</c:v>
                </c:pt>
                <c:pt idx="7">
                  <c:v>21620289.71999995</c:v>
                </c:pt>
                <c:pt idx="8">
                  <c:v>20294581.084209532</c:v>
                </c:pt>
                <c:pt idx="9">
                  <c:v>22875196.706745397</c:v>
                </c:pt>
                <c:pt idx="10">
                  <c:v>23064003.050000023</c:v>
                </c:pt>
                <c:pt idx="11">
                  <c:v>16096555.404824875</c:v>
                </c:pt>
              </c:numCache>
            </c:numRef>
          </c:val>
          <c:smooth val="1"/>
          <c:extLst xmlns:c16r2="http://schemas.microsoft.com/office/drawing/2015/06/chart">
            <c:ext xmlns:c16="http://schemas.microsoft.com/office/drawing/2014/chart" uri="{C3380CC4-5D6E-409C-BE32-E72D297353CC}">
              <c16:uniqueId val="{00000003-8349-4546-AA8B-9774933DDD61}"/>
            </c:ext>
          </c:extLst>
        </c:ser>
        <c:ser>
          <c:idx val="5"/>
          <c:order val="4"/>
          <c:tx>
            <c:strRef>
              <c:f>'Año 2018'!$B$3374</c:f>
              <c:strCache>
                <c:ptCount val="1"/>
                <c:pt idx="0">
                  <c:v>Produbanco Grupo Promerica</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2018'!$C$3374:$N$3374</c:f>
              <c:numCache>
                <c:formatCode>_("$"\ * #,##0_);_("$"\ * \(#,##0\);_("$"\ * "-"??_);_(@_)</c:formatCode>
                <c:ptCount val="12"/>
                <c:pt idx="0">
                  <c:v>13714452.54999999</c:v>
                </c:pt>
                <c:pt idx="1">
                  <c:v>13413416.660000006</c:v>
                </c:pt>
                <c:pt idx="2">
                  <c:v>15389252.139999982</c:v>
                </c:pt>
                <c:pt idx="3">
                  <c:v>16598410.869999988</c:v>
                </c:pt>
                <c:pt idx="4">
                  <c:v>19136475.279999968</c:v>
                </c:pt>
                <c:pt idx="5">
                  <c:v>14540208.210000008</c:v>
                </c:pt>
                <c:pt idx="6">
                  <c:v>17032536.110000022</c:v>
                </c:pt>
                <c:pt idx="7">
                  <c:v>19658983.00999999</c:v>
                </c:pt>
                <c:pt idx="8">
                  <c:v>17843468.449730877</c:v>
                </c:pt>
                <c:pt idx="9">
                  <c:v>19629214.620075293</c:v>
                </c:pt>
                <c:pt idx="10">
                  <c:v>19795321.16</c:v>
                </c:pt>
                <c:pt idx="11">
                  <c:v>14715349.69982563</c:v>
                </c:pt>
              </c:numCache>
            </c:numRef>
          </c:val>
          <c:smooth val="1"/>
          <c:extLst xmlns:c16r2="http://schemas.microsoft.com/office/drawing/2015/06/chart">
            <c:ext xmlns:c16="http://schemas.microsoft.com/office/drawing/2014/chart" uri="{C3380CC4-5D6E-409C-BE32-E72D297353CC}">
              <c16:uniqueId val="{00000005-8349-4546-AA8B-9774933DDD61}"/>
            </c:ext>
          </c:extLst>
        </c:ser>
        <c:ser>
          <c:idx val="6"/>
          <c:order val="5"/>
          <c:tx>
            <c:strRef>
              <c:f>'Año 2018'!$B$3375</c:f>
              <c:strCache>
                <c:ptCount val="1"/>
                <c:pt idx="0">
                  <c:v>Banco Bolivariano</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2018'!$C$3375:$N$3375</c:f>
              <c:numCache>
                <c:formatCode>_("$"\ * #,##0_);_("$"\ * \(#,##0\);_("$"\ * "-"??_);_(@_)</c:formatCode>
                <c:ptCount val="12"/>
                <c:pt idx="0">
                  <c:v>7211716.6999999965</c:v>
                </c:pt>
                <c:pt idx="1">
                  <c:v>7428970.7600000082</c:v>
                </c:pt>
                <c:pt idx="2">
                  <c:v>9322001.6899999976</c:v>
                </c:pt>
                <c:pt idx="3">
                  <c:v>9088759.380000012</c:v>
                </c:pt>
                <c:pt idx="4">
                  <c:v>10583200.729999991</c:v>
                </c:pt>
                <c:pt idx="5">
                  <c:v>7976323.2900000131</c:v>
                </c:pt>
                <c:pt idx="6">
                  <c:v>8563388.4200000074</c:v>
                </c:pt>
                <c:pt idx="7">
                  <c:v>9230349.0100000016</c:v>
                </c:pt>
                <c:pt idx="8">
                  <c:v>9379515.720223831</c:v>
                </c:pt>
                <c:pt idx="9">
                  <c:v>10277046.250158021</c:v>
                </c:pt>
                <c:pt idx="10">
                  <c:v>10953290.319999987</c:v>
                </c:pt>
                <c:pt idx="11">
                  <c:v>7499548.150712302</c:v>
                </c:pt>
              </c:numCache>
            </c:numRef>
          </c:val>
          <c:smooth val="0"/>
          <c:extLst xmlns:c16r2="http://schemas.microsoft.com/office/drawing/2015/06/chart">
            <c:ext xmlns:c16="http://schemas.microsoft.com/office/drawing/2014/chart" uri="{C3380CC4-5D6E-409C-BE32-E72D297353CC}">
              <c16:uniqueId val="{00000006-8349-4546-AA8B-9774933DDD61}"/>
            </c:ext>
          </c:extLst>
        </c:ser>
        <c:ser>
          <c:idx val="7"/>
          <c:order val="6"/>
          <c:tx>
            <c:strRef>
              <c:f>'Año 2018'!$B$3376</c:f>
              <c:strCache>
                <c:ptCount val="1"/>
                <c:pt idx="0">
                  <c:v>Banco Internacional</c:v>
                </c:pt>
              </c:strCache>
            </c:strRef>
          </c:tx>
          <c:cat>
            <c:strRef>
              <c:f>'Año 2018'!$C$3369:$N$3369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2018'!$C$3376:$N$3376</c:f>
              <c:numCache>
                <c:formatCode>_("$"\ * #,##0_);_("$"\ * \(#,##0\);_("$"\ * "-"??_);_(@_)</c:formatCode>
                <c:ptCount val="12"/>
                <c:pt idx="0">
                  <c:v>4464839.2500000019</c:v>
                </c:pt>
                <c:pt idx="1">
                  <c:v>4343455.2199999979</c:v>
                </c:pt>
                <c:pt idx="2">
                  <c:v>5453517.2899999982</c:v>
                </c:pt>
                <c:pt idx="3">
                  <c:v>5358693.2899999982</c:v>
                </c:pt>
                <c:pt idx="4">
                  <c:v>5686858.110000005</c:v>
                </c:pt>
                <c:pt idx="5">
                  <c:v>4434468.8000000101</c:v>
                </c:pt>
                <c:pt idx="6">
                  <c:v>5021306.4800000079</c:v>
                </c:pt>
                <c:pt idx="7">
                  <c:v>5734712.3400000036</c:v>
                </c:pt>
                <c:pt idx="8">
                  <c:v>5285970.7898472687</c:v>
                </c:pt>
                <c:pt idx="9">
                  <c:v>5639457.8904286949</c:v>
                </c:pt>
                <c:pt idx="10">
                  <c:v>5539293.3599999966</c:v>
                </c:pt>
                <c:pt idx="11">
                  <c:v>3796258.3999277065</c:v>
                </c:pt>
              </c:numCache>
            </c:numRef>
          </c:val>
          <c:smooth val="0"/>
          <c:extLst xmlns:c16r2="http://schemas.microsoft.com/office/drawing/2015/06/chart">
            <c:ext xmlns:c16="http://schemas.microsoft.com/office/drawing/2014/chart" uri="{C3380CC4-5D6E-409C-BE32-E72D297353CC}">
              <c16:uniqueId val="{00000007-8349-4546-AA8B-9774933DDD61}"/>
            </c:ext>
          </c:extLst>
        </c:ser>
        <c:dLbls>
          <c:showLegendKey val="0"/>
          <c:showVal val="0"/>
          <c:showCatName val="0"/>
          <c:showSerName val="0"/>
          <c:showPercent val="0"/>
          <c:showBubbleSize val="0"/>
        </c:dLbls>
        <c:marker val="1"/>
        <c:smooth val="0"/>
        <c:axId val="184183808"/>
        <c:axId val="184190080"/>
      </c:lineChart>
      <c:catAx>
        <c:axId val="18418380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184190080"/>
        <c:crosses val="autoZero"/>
        <c:auto val="1"/>
        <c:lblAlgn val="ctr"/>
        <c:lblOffset val="100"/>
        <c:noMultiLvlLbl val="0"/>
      </c:catAx>
      <c:valAx>
        <c:axId val="184190080"/>
        <c:scaling>
          <c:orientation val="minMax"/>
          <c:min val="0"/>
        </c:scaling>
        <c:delete val="0"/>
        <c:axPos val="l"/>
        <c:title>
          <c:tx>
            <c:rich>
              <a:bodyPr rot="-5400000" vert="horz"/>
              <a:lstStyle/>
              <a:p>
                <a:pPr>
                  <a:defRPr/>
                </a:pPr>
                <a:r>
                  <a:rPr lang="es-EC"/>
                  <a:t>Facturación</a:t>
                </a:r>
                <a:r>
                  <a:rPr lang="es-EC" baseline="0"/>
                  <a:t> en el exterior (USD)</a:t>
                </a:r>
                <a:endParaRPr lang="es-EC"/>
              </a:p>
            </c:rich>
          </c:tx>
          <c:layout/>
          <c:overlay val="0"/>
        </c:title>
        <c:numFmt formatCode="_(&quot;$&quot;\ * #,##0_);_(&quot;$&quot;\ * \(#,##0\);_(&quot;$&quot;\ * &quot;-&quot;??_);_(@_)" sourceLinked="1"/>
        <c:majorTickMark val="out"/>
        <c:minorTickMark val="none"/>
        <c:tickLblPos val="nextTo"/>
        <c:crossAx val="184183808"/>
        <c:crosses val="autoZero"/>
        <c:crossBetween val="between"/>
      </c:valAx>
      <c:spPr>
        <a:ln>
          <a:solidFill>
            <a:schemeClr val="tx1"/>
          </a:solidFill>
        </a:ln>
      </c:spPr>
    </c:plotArea>
    <c:legend>
      <c:legendPos val="r"/>
      <c:layout>
        <c:manualLayout>
          <c:xMode val="edge"/>
          <c:yMode val="edge"/>
          <c:x val="0.7361364734299517"/>
          <c:y val="0.2033094017094017"/>
          <c:w val="0.23135767412255567"/>
          <c:h val="0.39256923076923078"/>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2018'!$P$3369</c:f>
              <c:strCache>
                <c:ptCount val="1"/>
                <c:pt idx="0">
                  <c:v>Cuota de emisor por facturación en el exterior</c:v>
                </c:pt>
              </c:strCache>
            </c:strRef>
          </c:tx>
          <c:dPt>
            <c:idx val="0"/>
            <c:bubble3D val="0"/>
            <c:extLst xmlns:c16r2="http://schemas.microsoft.com/office/drawing/2015/06/chart">
              <c:ext xmlns:c16="http://schemas.microsoft.com/office/drawing/2014/chart" uri="{C3380CC4-5D6E-409C-BE32-E72D297353CC}">
                <c16:uniqueId val="{00000000-1806-4373-94FE-EAD9B81E0829}"/>
              </c:ext>
            </c:extLst>
          </c:dPt>
          <c:dPt>
            <c:idx val="1"/>
            <c:bubble3D val="0"/>
            <c:extLst xmlns:c16r2="http://schemas.microsoft.com/office/drawing/2015/06/chart">
              <c:ext xmlns:c16="http://schemas.microsoft.com/office/drawing/2014/chart" uri="{C3380CC4-5D6E-409C-BE32-E72D297353CC}">
                <c16:uniqueId val="{00000001-1806-4373-94FE-EAD9B81E0829}"/>
              </c:ext>
            </c:extLst>
          </c:dPt>
          <c:dPt>
            <c:idx val="2"/>
            <c:bubble3D val="0"/>
            <c:extLst xmlns:c16r2="http://schemas.microsoft.com/office/drawing/2015/06/chart">
              <c:ext xmlns:c16="http://schemas.microsoft.com/office/drawing/2014/chart" uri="{C3380CC4-5D6E-409C-BE32-E72D297353CC}">
                <c16:uniqueId val="{00000002-1806-4373-94FE-EAD9B81E0829}"/>
              </c:ext>
            </c:extLst>
          </c:dPt>
          <c:dPt>
            <c:idx val="3"/>
            <c:bubble3D val="0"/>
            <c:extLst xmlns:c16r2="http://schemas.microsoft.com/office/drawing/2015/06/chart">
              <c:ext xmlns:c16="http://schemas.microsoft.com/office/drawing/2014/chart" uri="{C3380CC4-5D6E-409C-BE32-E72D297353CC}">
                <c16:uniqueId val="{00000003-1806-4373-94FE-EAD9B81E0829}"/>
              </c:ext>
            </c:extLst>
          </c:dPt>
          <c:dPt>
            <c:idx val="4"/>
            <c:bubble3D val="0"/>
            <c:extLst xmlns:c16r2="http://schemas.microsoft.com/office/drawing/2015/06/chart">
              <c:ext xmlns:c16="http://schemas.microsoft.com/office/drawing/2014/chart" uri="{C3380CC4-5D6E-409C-BE32-E72D297353CC}">
                <c16:uniqueId val="{00000004-1806-4373-94FE-EAD9B81E0829}"/>
              </c:ext>
            </c:extLst>
          </c:dPt>
          <c:dPt>
            <c:idx val="5"/>
            <c:bubble3D val="0"/>
            <c:extLst xmlns:c16r2="http://schemas.microsoft.com/office/drawing/2015/06/chart">
              <c:ext xmlns:c16="http://schemas.microsoft.com/office/drawing/2014/chart" uri="{C3380CC4-5D6E-409C-BE32-E72D297353CC}">
                <c16:uniqueId val="{00000005-1806-4373-94FE-EAD9B81E0829}"/>
              </c:ext>
            </c:extLst>
          </c:dPt>
          <c:dLbls>
            <c:dLbl>
              <c:idx val="0"/>
              <c:layout>
                <c:manualLayout>
                  <c:x val="3.720326086956522E-2"/>
                  <c:y val="1.236111111111111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1806-4373-94FE-EAD9B81E0829}"/>
                </c:ext>
                <c:ext xmlns:c15="http://schemas.microsoft.com/office/drawing/2012/chart" uri="{CE6537A1-D6FC-4f65-9D91-7224C49458BB}">
                  <c15:layout/>
                </c:ext>
              </c:extLst>
            </c:dLbl>
            <c:dLbl>
              <c:idx val="1"/>
              <c:layout>
                <c:manualLayout>
                  <c:x val="9.8109903381642508E-2"/>
                  <c:y val="-8.30572649572649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1806-4373-94FE-EAD9B81E0829}"/>
                </c:ext>
                <c:ext xmlns:c15="http://schemas.microsoft.com/office/drawing/2012/chart" uri="{CE6537A1-D6FC-4f65-9D91-7224C49458BB}">
                  <c15:layout/>
                </c:ext>
              </c:extLst>
            </c:dLbl>
            <c:dLbl>
              <c:idx val="2"/>
              <c:layout>
                <c:manualLayout>
                  <c:x val="-9.1779468599033812E-2"/>
                  <c:y val="-2.968589743589743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1806-4373-94FE-EAD9B81E0829}"/>
                </c:ext>
                <c:ext xmlns:c15="http://schemas.microsoft.com/office/drawing/2012/chart" uri="{CE6537A1-D6FC-4f65-9D91-7224C49458BB}">
                  <c15:layout/>
                </c:ext>
              </c:extLst>
            </c:dLbl>
            <c:dLbl>
              <c:idx val="3"/>
              <c:layout>
                <c:manualLayout>
                  <c:x val="-2.2991968599033817E-2"/>
                  <c:y val="-1.68764957264957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1806-4373-94FE-EAD9B81E0829}"/>
                </c:ext>
                <c:ext xmlns:c15="http://schemas.microsoft.com/office/drawing/2012/chart" uri="{CE6537A1-D6FC-4f65-9D91-7224C49458BB}">
                  <c15:layout/>
                </c:ext>
              </c:extLst>
            </c:dLbl>
            <c:dLbl>
              <c:idx val="4"/>
              <c:layout>
                <c:manualLayout>
                  <c:x val="-5.2601328502415459E-2"/>
                  <c:y val="3.10844017094017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1806-4373-94FE-EAD9B81E0829}"/>
                </c:ext>
                <c:ext xmlns:c15="http://schemas.microsoft.com/office/drawing/2012/chart" uri="{CE6537A1-D6FC-4f65-9D91-7224C49458BB}">
                  <c15:layout/>
                </c:ext>
              </c:extLst>
            </c:dLbl>
            <c:dLbl>
              <c:idx val="8"/>
              <c:layout>
                <c:manualLayout>
                  <c:x val="0.12971581247888284"/>
                  <c:y val="-3.3085677135801031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6-1806-4373-94FE-EAD9B81E0829}"/>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7-1806-4373-94FE-EAD9B81E0829}"/>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8-1806-4373-94FE-EAD9B81E0829}"/>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9-1806-4373-94FE-EAD9B81E0829}"/>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A-1806-4373-94FE-EAD9B81E0829}"/>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B-1806-4373-94FE-EAD9B81E0829}"/>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C-1806-4373-94FE-EAD9B81E0829}"/>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D-1806-4373-94FE-EAD9B81E0829}"/>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E-1806-4373-94FE-EAD9B81E0829}"/>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2018'!$B$3370:$B$3384</c:f>
              <c:strCache>
                <c:ptCount val="15"/>
                <c:pt idx="0">
                  <c:v>Banco Diners Club</c:v>
                </c:pt>
                <c:pt idx="1">
                  <c:v>Banco Pacífico</c:v>
                </c:pt>
                <c:pt idx="2">
                  <c:v>Banco Pichincha</c:v>
                </c:pt>
                <c:pt idx="3">
                  <c:v>Banco Guayaquil</c:v>
                </c:pt>
                <c:pt idx="4">
                  <c:v>Produbanco Grupo Promerica</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'Año 2018'!$P$3370:$P$3384</c:f>
              <c:numCache>
                <c:formatCode>0.00%</c:formatCode>
                <c:ptCount val="15"/>
                <c:pt idx="0">
                  <c:v>0.30023502881255748</c:v>
                </c:pt>
                <c:pt idx="1">
                  <c:v>0.21033088391079413</c:v>
                </c:pt>
                <c:pt idx="2">
                  <c:v>0.16213189916416379</c:v>
                </c:pt>
                <c:pt idx="3">
                  <c:v>0.1141441352052656</c:v>
                </c:pt>
                <c:pt idx="4">
                  <c:v>0.10017262805395577</c:v>
                </c:pt>
                <c:pt idx="5">
                  <c:v>5.3457718876425198E-2</c:v>
                </c:pt>
                <c:pt idx="6">
                  <c:v>3.0210253388215313E-2</c:v>
                </c:pt>
                <c:pt idx="7">
                  <c:v>1.5011501438391119E-2</c:v>
                </c:pt>
                <c:pt idx="8">
                  <c:v>5.9014917250498743E-3</c:v>
                </c:pt>
                <c:pt idx="9">
                  <c:v>3.6510839367598674E-3</c:v>
                </c:pt>
                <c:pt idx="10">
                  <c:v>2.3876785909978612E-3</c:v>
                </c:pt>
                <c:pt idx="11">
                  <c:v>2.0341147804786072E-3</c:v>
                </c:pt>
                <c:pt idx="12">
                  <c:v>3.3158211694550799E-4</c:v>
                </c:pt>
                <c:pt idx="13">
                  <c:v>0</c:v>
                </c:pt>
                <c:pt idx="14">
                  <c:v>0</c:v>
                </c:pt>
              </c:numCache>
            </c:numRef>
          </c:val>
          <c:extLst xmlns:c16r2="http://schemas.microsoft.com/office/drawing/2015/06/chart">
            <c:ext xmlns:c16="http://schemas.microsoft.com/office/drawing/2014/chart" uri="{C3380CC4-5D6E-409C-BE32-E72D297353CC}">
              <c16:uniqueId val="{0000000F-1806-4373-94FE-EAD9B81E082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internet por emisor</a:t>
            </a:r>
            <a:endParaRPr lang="es-EC"/>
          </a:p>
        </c:rich>
      </c:tx>
      <c:layout/>
      <c:overlay val="1"/>
    </c:title>
    <c:autoTitleDeleted val="0"/>
    <c:plotArea>
      <c:layout>
        <c:manualLayout>
          <c:layoutTarget val="inner"/>
          <c:xMode val="edge"/>
          <c:yMode val="edge"/>
          <c:x val="0.11767572463768114"/>
          <c:y val="0.10068418803418804"/>
          <c:w val="0.60465640096618356"/>
          <c:h val="0.70862329059829055"/>
        </c:manualLayout>
      </c:layout>
      <c:lineChart>
        <c:grouping val="standard"/>
        <c:varyColors val="0"/>
        <c:ser>
          <c:idx val="0"/>
          <c:order val="0"/>
          <c:tx>
            <c:strRef>
              <c:f>'Año 2018'!$B$3480</c:f>
              <c:strCache>
                <c:ptCount val="1"/>
                <c:pt idx="0">
                  <c:v>Banco Diners Club</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2018'!$C$3480:$N$3480</c:f>
              <c:numCache>
                <c:formatCode>#,##0</c:formatCode>
                <c:ptCount val="12"/>
                <c:pt idx="0">
                  <c:v>317575.00000000064</c:v>
                </c:pt>
                <c:pt idx="1">
                  <c:v>271270.99999999988</c:v>
                </c:pt>
                <c:pt idx="2">
                  <c:v>287631.99999999924</c:v>
                </c:pt>
                <c:pt idx="3">
                  <c:v>318019.99999999994</c:v>
                </c:pt>
                <c:pt idx="4">
                  <c:v>329846.99999999884</c:v>
                </c:pt>
                <c:pt idx="5">
                  <c:v>356611.00000000122</c:v>
                </c:pt>
                <c:pt idx="6">
                  <c:v>381081.99999999889</c:v>
                </c:pt>
                <c:pt idx="7">
                  <c:v>374041.00000000035</c:v>
                </c:pt>
                <c:pt idx="8">
                  <c:v>524811.00000000058</c:v>
                </c:pt>
                <c:pt idx="9">
                  <c:v>559246.00000000093</c:v>
                </c:pt>
                <c:pt idx="10">
                  <c:v>595137.99999999988</c:v>
                </c:pt>
                <c:pt idx="11">
                  <c:v>544172.99999999942</c:v>
                </c:pt>
              </c:numCache>
            </c:numRef>
          </c:val>
          <c:smooth val="1"/>
          <c:extLst xmlns:c16r2="http://schemas.microsoft.com/office/drawing/2015/06/chart">
            <c:ext xmlns:c16="http://schemas.microsoft.com/office/drawing/2014/chart" uri="{C3380CC4-5D6E-409C-BE32-E72D297353CC}">
              <c16:uniqueId val="{00000000-E014-4A18-97DD-2935571A0BEB}"/>
            </c:ext>
          </c:extLst>
        </c:ser>
        <c:ser>
          <c:idx val="1"/>
          <c:order val="1"/>
          <c:tx>
            <c:strRef>
              <c:f>'Año 2018'!$B$3481</c:f>
              <c:strCache>
                <c:ptCount val="1"/>
                <c:pt idx="0">
                  <c:v>Banco Pacífico</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2018'!$C$3481:$N$3481</c:f>
              <c:numCache>
                <c:formatCode>#,##0</c:formatCode>
                <c:ptCount val="12"/>
                <c:pt idx="0">
                  <c:v>345886.99999999878</c:v>
                </c:pt>
                <c:pt idx="1">
                  <c:v>309116.00000000047</c:v>
                </c:pt>
                <c:pt idx="2">
                  <c:v>346686.99999999977</c:v>
                </c:pt>
                <c:pt idx="3">
                  <c:v>351819.99999999924</c:v>
                </c:pt>
                <c:pt idx="4">
                  <c:v>420671.00000000058</c:v>
                </c:pt>
                <c:pt idx="5">
                  <c:v>357196.00000000076</c:v>
                </c:pt>
                <c:pt idx="6">
                  <c:v>369531.99999999953</c:v>
                </c:pt>
                <c:pt idx="7">
                  <c:v>364481.00000000029</c:v>
                </c:pt>
                <c:pt idx="8">
                  <c:v>346996.00000000041</c:v>
                </c:pt>
                <c:pt idx="9">
                  <c:v>437717.00000000064</c:v>
                </c:pt>
                <c:pt idx="10">
                  <c:v>441407.99999999849</c:v>
                </c:pt>
                <c:pt idx="11">
                  <c:v>391402.99999999878</c:v>
                </c:pt>
              </c:numCache>
            </c:numRef>
          </c:val>
          <c:smooth val="1"/>
          <c:extLst xmlns:c16r2="http://schemas.microsoft.com/office/drawing/2015/06/chart">
            <c:ext xmlns:c16="http://schemas.microsoft.com/office/drawing/2014/chart" uri="{C3380CC4-5D6E-409C-BE32-E72D297353CC}">
              <c16:uniqueId val="{00000001-E014-4A18-97DD-2935571A0BEB}"/>
            </c:ext>
          </c:extLst>
        </c:ser>
        <c:ser>
          <c:idx val="2"/>
          <c:order val="2"/>
          <c:tx>
            <c:strRef>
              <c:f>'Año 2018'!$B$3482</c:f>
              <c:strCache>
                <c:ptCount val="1"/>
                <c:pt idx="0">
                  <c:v>Banco Pichincha</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2018'!$C$3482:$N$3482</c:f>
              <c:numCache>
                <c:formatCode>#,##0</c:formatCode>
                <c:ptCount val="12"/>
                <c:pt idx="0">
                  <c:v>236568.99999999869</c:v>
                </c:pt>
                <c:pt idx="1">
                  <c:v>219771.00000000009</c:v>
                </c:pt>
                <c:pt idx="2">
                  <c:v>234032.00000000055</c:v>
                </c:pt>
                <c:pt idx="3">
                  <c:v>259220.99999999939</c:v>
                </c:pt>
                <c:pt idx="4">
                  <c:v>274557.00000000047</c:v>
                </c:pt>
                <c:pt idx="5">
                  <c:v>289063.99999999953</c:v>
                </c:pt>
                <c:pt idx="6">
                  <c:v>304562.99999999895</c:v>
                </c:pt>
                <c:pt idx="7">
                  <c:v>301309.99999999866</c:v>
                </c:pt>
                <c:pt idx="8">
                  <c:v>340693.99999999866</c:v>
                </c:pt>
                <c:pt idx="9">
                  <c:v>351064.00000000023</c:v>
                </c:pt>
                <c:pt idx="10">
                  <c:v>370920.00000000081</c:v>
                </c:pt>
                <c:pt idx="11">
                  <c:v>358752.99999999994</c:v>
                </c:pt>
              </c:numCache>
            </c:numRef>
          </c:val>
          <c:smooth val="1"/>
          <c:extLst xmlns:c16r2="http://schemas.microsoft.com/office/drawing/2015/06/chart">
            <c:ext xmlns:c16="http://schemas.microsoft.com/office/drawing/2014/chart" uri="{C3380CC4-5D6E-409C-BE32-E72D297353CC}">
              <c16:uniqueId val="{00000002-E014-4A18-97DD-2935571A0BEB}"/>
            </c:ext>
          </c:extLst>
        </c:ser>
        <c:ser>
          <c:idx val="4"/>
          <c:order val="3"/>
          <c:tx>
            <c:strRef>
              <c:f>'Año 2018'!$B$3483</c:f>
              <c:strCache>
                <c:ptCount val="1"/>
                <c:pt idx="0">
                  <c:v>Produbanco Grupo Promerica</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2018'!$C$3483:$N$3483</c:f>
              <c:numCache>
                <c:formatCode>#,##0</c:formatCode>
                <c:ptCount val="12"/>
                <c:pt idx="0">
                  <c:v>105754.99999999984</c:v>
                </c:pt>
                <c:pt idx="1">
                  <c:v>94816.000000000087</c:v>
                </c:pt>
                <c:pt idx="2">
                  <c:v>107832.00000000025</c:v>
                </c:pt>
                <c:pt idx="3">
                  <c:v>113637.00000000017</c:v>
                </c:pt>
                <c:pt idx="4">
                  <c:v>146084.99999999994</c:v>
                </c:pt>
                <c:pt idx="5">
                  <c:v>128323.00000000003</c:v>
                </c:pt>
                <c:pt idx="6">
                  <c:v>148328</c:v>
                </c:pt>
                <c:pt idx="7">
                  <c:v>148851.99999999997</c:v>
                </c:pt>
                <c:pt idx="8">
                  <c:v>142810.00000000055</c:v>
                </c:pt>
                <c:pt idx="9">
                  <c:v>174700.00000000023</c:v>
                </c:pt>
                <c:pt idx="10">
                  <c:v>172454.99999999956</c:v>
                </c:pt>
                <c:pt idx="11">
                  <c:v>157685.00000000055</c:v>
                </c:pt>
              </c:numCache>
            </c:numRef>
          </c:val>
          <c:smooth val="0"/>
          <c:extLst xmlns:c16r2="http://schemas.microsoft.com/office/drawing/2015/06/chart">
            <c:ext xmlns:c16="http://schemas.microsoft.com/office/drawing/2014/chart" uri="{C3380CC4-5D6E-409C-BE32-E72D297353CC}">
              <c16:uniqueId val="{00000003-E014-4A18-97DD-2935571A0BEB}"/>
            </c:ext>
          </c:extLst>
        </c:ser>
        <c:ser>
          <c:idx val="5"/>
          <c:order val="4"/>
          <c:tx>
            <c:strRef>
              <c:f>'Año 2018'!$B$3484</c:f>
              <c:strCache>
                <c:ptCount val="1"/>
                <c:pt idx="0">
                  <c:v>Banco Bolivariano</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2018'!$C$3484:$N$3484</c:f>
              <c:numCache>
                <c:formatCode>#,##0</c:formatCode>
                <c:ptCount val="12"/>
                <c:pt idx="0">
                  <c:v>72467.999999999869</c:v>
                </c:pt>
                <c:pt idx="1">
                  <c:v>65693.000000000102</c:v>
                </c:pt>
                <c:pt idx="2">
                  <c:v>74180.000000000058</c:v>
                </c:pt>
                <c:pt idx="3">
                  <c:v>74666.999999999884</c:v>
                </c:pt>
                <c:pt idx="4">
                  <c:v>102244.00000000004</c:v>
                </c:pt>
                <c:pt idx="5">
                  <c:v>91255.999999999578</c:v>
                </c:pt>
                <c:pt idx="6">
                  <c:v>101225.00000000006</c:v>
                </c:pt>
                <c:pt idx="7">
                  <c:v>99317.000000000058</c:v>
                </c:pt>
                <c:pt idx="8">
                  <c:v>96667.999999999898</c:v>
                </c:pt>
                <c:pt idx="9">
                  <c:v>114918.99999999994</c:v>
                </c:pt>
                <c:pt idx="10">
                  <c:v>113801.00000000003</c:v>
                </c:pt>
                <c:pt idx="11">
                  <c:v>102283.99999999964</c:v>
                </c:pt>
              </c:numCache>
            </c:numRef>
          </c:val>
          <c:smooth val="0"/>
          <c:extLst xmlns:c16r2="http://schemas.microsoft.com/office/drawing/2015/06/chart">
            <c:ext xmlns:c16="http://schemas.microsoft.com/office/drawing/2014/chart" uri="{C3380CC4-5D6E-409C-BE32-E72D297353CC}">
              <c16:uniqueId val="{00000004-E014-4A18-97DD-2935571A0BEB}"/>
            </c:ext>
          </c:extLst>
        </c:ser>
        <c:ser>
          <c:idx val="6"/>
          <c:order val="5"/>
          <c:tx>
            <c:strRef>
              <c:f>'Año 2018'!$B$3485</c:f>
              <c:strCache>
                <c:ptCount val="1"/>
                <c:pt idx="0">
                  <c:v>Banco Guayaquil</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2018'!$C$3485:$N$3485</c:f>
              <c:numCache>
                <c:formatCode>#,##0</c:formatCode>
                <c:ptCount val="12"/>
                <c:pt idx="0">
                  <c:v>38119.999999999949</c:v>
                </c:pt>
                <c:pt idx="1">
                  <c:v>34088.999999999964</c:v>
                </c:pt>
                <c:pt idx="2">
                  <c:v>39213.000000000073</c:v>
                </c:pt>
                <c:pt idx="3">
                  <c:v>39789.000000000058</c:v>
                </c:pt>
                <c:pt idx="4">
                  <c:v>49357.999999999825</c:v>
                </c:pt>
                <c:pt idx="5">
                  <c:v>43935.999999999978</c:v>
                </c:pt>
                <c:pt idx="6">
                  <c:v>49091.999999999913</c:v>
                </c:pt>
                <c:pt idx="7">
                  <c:v>50580.999999999985</c:v>
                </c:pt>
                <c:pt idx="8">
                  <c:v>47631.999999999942</c:v>
                </c:pt>
                <c:pt idx="9">
                  <c:v>58436.000000000007</c:v>
                </c:pt>
                <c:pt idx="10">
                  <c:v>56393.999999999876</c:v>
                </c:pt>
                <c:pt idx="11">
                  <c:v>50570.000000000095</c:v>
                </c:pt>
              </c:numCache>
            </c:numRef>
          </c:val>
          <c:smooth val="1"/>
          <c:extLst xmlns:c16r2="http://schemas.microsoft.com/office/drawing/2015/06/chart">
            <c:ext xmlns:c16="http://schemas.microsoft.com/office/drawing/2014/chart" uri="{C3380CC4-5D6E-409C-BE32-E72D297353CC}">
              <c16:uniqueId val="{00000005-E014-4A18-97DD-2935571A0BEB}"/>
            </c:ext>
          </c:extLst>
        </c:ser>
        <c:ser>
          <c:idx val="7"/>
          <c:order val="6"/>
          <c:tx>
            <c:strRef>
              <c:f>'Año 2018'!$B$3486</c:f>
              <c:strCache>
                <c:ptCount val="1"/>
                <c:pt idx="0">
                  <c:v>Banco Internacional</c:v>
                </c:pt>
              </c:strCache>
            </c:strRef>
          </c:tx>
          <c:cat>
            <c:strRef>
              <c:f>'Año 2018'!$C$3479:$N$3479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2018'!$C$3486:$N$3486</c:f>
              <c:numCache>
                <c:formatCode>#,##0</c:formatCode>
                <c:ptCount val="12"/>
                <c:pt idx="0">
                  <c:v>35262.000000000131</c:v>
                </c:pt>
                <c:pt idx="1">
                  <c:v>31548.000000000044</c:v>
                </c:pt>
                <c:pt idx="2">
                  <c:v>36439.999999999993</c:v>
                </c:pt>
                <c:pt idx="3">
                  <c:v>35546.999999999956</c:v>
                </c:pt>
                <c:pt idx="4">
                  <c:v>45704.999999999884</c:v>
                </c:pt>
                <c:pt idx="5">
                  <c:v>40867.000000000044</c:v>
                </c:pt>
                <c:pt idx="6">
                  <c:v>44892.999999999978</c:v>
                </c:pt>
                <c:pt idx="7">
                  <c:v>44894.999999999942</c:v>
                </c:pt>
                <c:pt idx="8">
                  <c:v>43097.999999999942</c:v>
                </c:pt>
                <c:pt idx="9">
                  <c:v>49199.999999999935</c:v>
                </c:pt>
                <c:pt idx="10">
                  <c:v>45866.999999999905</c:v>
                </c:pt>
                <c:pt idx="11">
                  <c:v>40419.000000000226</c:v>
                </c:pt>
              </c:numCache>
            </c:numRef>
          </c:val>
          <c:smooth val="0"/>
          <c:extLst xmlns:c16r2="http://schemas.microsoft.com/office/drawing/2015/06/chart">
            <c:ext xmlns:c16="http://schemas.microsoft.com/office/drawing/2014/chart" uri="{C3380CC4-5D6E-409C-BE32-E72D297353CC}">
              <c16:uniqueId val="{00000006-E014-4A18-97DD-2935571A0BEB}"/>
            </c:ext>
          </c:extLst>
        </c:ser>
        <c:dLbls>
          <c:showLegendKey val="0"/>
          <c:showVal val="0"/>
          <c:showCatName val="0"/>
          <c:showSerName val="0"/>
          <c:showPercent val="0"/>
          <c:showBubbleSize val="0"/>
        </c:dLbls>
        <c:marker val="1"/>
        <c:smooth val="0"/>
        <c:axId val="184315904"/>
        <c:axId val="184317440"/>
      </c:lineChart>
      <c:catAx>
        <c:axId val="18431590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184317440"/>
        <c:crosses val="autoZero"/>
        <c:auto val="1"/>
        <c:lblAlgn val="ctr"/>
        <c:lblOffset val="100"/>
        <c:noMultiLvlLbl val="0"/>
      </c:catAx>
      <c:valAx>
        <c:axId val="184317440"/>
        <c:scaling>
          <c:orientation val="minMax"/>
        </c:scaling>
        <c:delete val="0"/>
        <c:axPos val="l"/>
        <c:title>
          <c:tx>
            <c:rich>
              <a:bodyPr rot="-5400000" vert="horz"/>
              <a:lstStyle/>
              <a:p>
                <a:pPr>
                  <a:defRPr/>
                </a:pPr>
                <a:r>
                  <a:rPr lang="es-EC"/>
                  <a:t>Transacciones</a:t>
                </a:r>
              </a:p>
            </c:rich>
          </c:tx>
          <c:layout/>
          <c:overlay val="0"/>
        </c:title>
        <c:numFmt formatCode="#,##0" sourceLinked="1"/>
        <c:majorTickMark val="out"/>
        <c:minorTickMark val="none"/>
        <c:tickLblPos val="nextTo"/>
        <c:crossAx val="18431590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2018'!$P$3479</c:f>
              <c:strCache>
                <c:ptCount val="1"/>
                <c:pt idx="0">
                  <c:v>Cuota de emisor por transacciones de consumos en internet</c:v>
                </c:pt>
              </c:strCache>
            </c:strRef>
          </c:tx>
          <c:dPt>
            <c:idx val="0"/>
            <c:bubble3D val="0"/>
            <c:extLst xmlns:c16r2="http://schemas.microsoft.com/office/drawing/2015/06/chart">
              <c:ext xmlns:c16="http://schemas.microsoft.com/office/drawing/2014/chart" uri="{C3380CC4-5D6E-409C-BE32-E72D297353CC}">
                <c16:uniqueId val="{00000000-2D47-481A-9371-982120E10C9B}"/>
              </c:ext>
            </c:extLst>
          </c:dPt>
          <c:dPt>
            <c:idx val="1"/>
            <c:bubble3D val="0"/>
            <c:extLst xmlns:c16r2="http://schemas.microsoft.com/office/drawing/2015/06/chart">
              <c:ext xmlns:c16="http://schemas.microsoft.com/office/drawing/2014/chart" uri="{C3380CC4-5D6E-409C-BE32-E72D297353CC}">
                <c16:uniqueId val="{00000001-2D47-481A-9371-982120E10C9B}"/>
              </c:ext>
            </c:extLst>
          </c:dPt>
          <c:dPt>
            <c:idx val="2"/>
            <c:bubble3D val="0"/>
            <c:extLst xmlns:c16r2="http://schemas.microsoft.com/office/drawing/2015/06/chart">
              <c:ext xmlns:c16="http://schemas.microsoft.com/office/drawing/2014/chart" uri="{C3380CC4-5D6E-409C-BE32-E72D297353CC}">
                <c16:uniqueId val="{00000002-2D47-481A-9371-982120E10C9B}"/>
              </c:ext>
            </c:extLst>
          </c:dPt>
          <c:dLbls>
            <c:dLbl>
              <c:idx val="0"/>
              <c:layout>
                <c:manualLayout>
                  <c:x val="2.8244202898550723E-2"/>
                  <c:y val="3.78019230769230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D47-481A-9371-982120E10C9B}"/>
                </c:ext>
                <c:ext xmlns:c15="http://schemas.microsoft.com/office/drawing/2012/chart" uri="{CE6537A1-D6FC-4f65-9D91-7224C49458BB}">
                  <c15:layout/>
                </c:ext>
              </c:extLst>
            </c:dLbl>
            <c:dLbl>
              <c:idx val="1"/>
              <c:layout>
                <c:manualLayout>
                  <c:x val="5.8814492753623188E-2"/>
                  <c:y val="-0.11816324786324786"/>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2D47-481A-9371-982120E10C9B}"/>
                </c:ext>
                <c:ext xmlns:c15="http://schemas.microsoft.com/office/drawing/2012/chart" uri="{CE6537A1-D6FC-4f65-9D91-7224C49458BB}">
                  <c15:layout/>
                </c:ext>
              </c:extLst>
            </c:dLbl>
            <c:dLbl>
              <c:idx val="2"/>
              <c:layout>
                <c:manualLayout>
                  <c:x val="-1.8644444444444446E-2"/>
                  <c:y val="-5.2927350427350427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D47-481A-9371-982120E10C9B}"/>
                </c:ext>
                <c:ext xmlns:c15="http://schemas.microsoft.com/office/drawing/2012/chart" uri="{CE6537A1-D6FC-4f65-9D91-7224C49458BB}">
                  <c15:layout/>
                </c:ext>
              </c:extLst>
            </c:dLbl>
            <c:dLbl>
              <c:idx val="3"/>
              <c:layout>
                <c:manualLayout>
                  <c:x val="-4.0512077294685991E-2"/>
                  <c:y val="1.519700854700854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2D47-481A-9371-982120E10C9B}"/>
                </c:ext>
                <c:ext xmlns:c15="http://schemas.microsoft.com/office/drawing/2012/chart" uri="{CE6537A1-D6FC-4f65-9D91-7224C49458BB}">
                  <c15:layout/>
                </c:ext>
              </c:extLst>
            </c:dLbl>
            <c:dLbl>
              <c:idx val="4"/>
              <c:layout>
                <c:manualLayout>
                  <c:x val="-9.0663108289174385E-2"/>
                  <c:y val="2.5165593965070652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4.7163776401431906E-2"/>
                  <c:y val="-9.057124238574810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2D47-481A-9371-982120E10C9B}"/>
                </c:ext>
                <c:ext xmlns:c15="http://schemas.microsoft.com/office/drawing/2012/chart" uri="{CE6537A1-D6FC-4f65-9D91-7224C49458BB}">
                  <c15:layout/>
                </c:ext>
              </c:extLst>
            </c:dLbl>
            <c:dLbl>
              <c:idx val="6"/>
              <c:layout>
                <c:manualLayout>
                  <c:x val="8.493145663135783E-2"/>
                  <c:y val="6.5501082659951415E-3"/>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2018'!$B$3480:$B$3486</c:f>
              <c:strCache>
                <c:ptCount val="7"/>
                <c:pt idx="0">
                  <c:v>Banco Diners Club</c:v>
                </c:pt>
                <c:pt idx="1">
                  <c:v>Banco Pacífico</c:v>
                </c:pt>
                <c:pt idx="2">
                  <c:v>Banco Pichincha</c:v>
                </c:pt>
                <c:pt idx="3">
                  <c:v>Produbanco Grupo Promerica</c:v>
                </c:pt>
                <c:pt idx="4">
                  <c:v>Banco Bolivariano</c:v>
                </c:pt>
                <c:pt idx="5">
                  <c:v>Banco Guayaquil</c:v>
                </c:pt>
                <c:pt idx="6">
                  <c:v>Banco Internacional</c:v>
                </c:pt>
              </c:strCache>
            </c:strRef>
          </c:cat>
          <c:val>
            <c:numRef>
              <c:f>'Año 2018'!$P$3480:$P$3486</c:f>
              <c:numCache>
                <c:formatCode>0.00%</c:formatCode>
                <c:ptCount val="7"/>
                <c:pt idx="0">
                  <c:v>0.28237447476583644</c:v>
                </c:pt>
                <c:pt idx="1">
                  <c:v>0.26049476127024634</c:v>
                </c:pt>
                <c:pt idx="2">
                  <c:v>0.20573367929498745</c:v>
                </c:pt>
                <c:pt idx="3">
                  <c:v>9.5371965821362578E-2</c:v>
                </c:pt>
                <c:pt idx="4">
                  <c:v>6.4426012344887693E-2</c:v>
                </c:pt>
                <c:pt idx="5">
                  <c:v>3.2378556877824094E-2</c:v>
                </c:pt>
                <c:pt idx="6">
                  <c:v>2.8690477650102759E-2</c:v>
                </c:pt>
              </c:numCache>
            </c:numRef>
          </c:val>
          <c:extLst xmlns:c16r2="http://schemas.microsoft.com/office/drawing/2015/06/chart">
            <c:ext xmlns:c16="http://schemas.microsoft.com/office/drawing/2014/chart" uri="{C3380CC4-5D6E-409C-BE32-E72D297353CC}">
              <c16:uniqueId val="{00000005-2D47-481A-9371-982120E10C9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emisores por consumos</a:t>
            </a:r>
          </a:p>
        </c:rich>
      </c:tx>
      <c:layout/>
      <c:overlay val="0"/>
    </c:title>
    <c:autoTitleDeleted val="0"/>
    <c:plotArea>
      <c:layout/>
      <c:bubbleChart>
        <c:varyColors val="0"/>
        <c:ser>
          <c:idx val="0"/>
          <c:order val="0"/>
          <c:tx>
            <c:strRef>
              <c:f>'Año 2018'!$B$3282</c:f>
              <c:strCache>
                <c:ptCount val="1"/>
                <c:pt idx="0">
                  <c:v>Banco Diners Club</c:v>
                </c:pt>
              </c:strCache>
            </c:strRef>
          </c:tx>
          <c:spPr>
            <a:blipFill dpi="0" rotWithShape="1">
              <a:blip xmlns:r="http://schemas.openxmlformats.org/officeDocument/2006/relationships" r:embed="rId1"/>
              <a:srcRect/>
              <a:stretch>
                <a:fillRect/>
              </a:stretch>
            </a:blipFill>
          </c:spPr>
          <c:invertIfNegative val="0"/>
          <c:xVal>
            <c:numRef>
              <c:f>'Año 2018'!$C$3282</c:f>
              <c:numCache>
                <c:formatCode>#,##0</c:formatCode>
                <c:ptCount val="1"/>
                <c:pt idx="0">
                  <c:v>5820726.6666666716</c:v>
                </c:pt>
              </c:numCache>
            </c:numRef>
          </c:xVal>
          <c:yVal>
            <c:numRef>
              <c:f>'Año 2018'!$D$3282</c:f>
              <c:numCache>
                <c:formatCode>_("$"\ * #,##0_);_("$"\ * \(#,##0\);_("$"\ * "-"??_);_(@_)</c:formatCode>
                <c:ptCount val="1"/>
                <c:pt idx="0">
                  <c:v>384301012.20443791</c:v>
                </c:pt>
              </c:numCache>
            </c:numRef>
          </c:yVal>
          <c:bubbleSize>
            <c:numRef>
              <c:f>'Año 2018'!$E$3282</c:f>
              <c:numCache>
                <c:formatCode>_("$"\ * #,##0_);_("$"\ * \(#,##0\);_("$"\ * "-"??_);_(@_)</c:formatCode>
                <c:ptCount val="1"/>
                <c:pt idx="0">
                  <c:v>66.022858349490889</c:v>
                </c:pt>
              </c:numCache>
            </c:numRef>
          </c:bubbleSize>
          <c:bubble3D val="1"/>
          <c:extLst xmlns:c16r2="http://schemas.microsoft.com/office/drawing/2015/06/chart">
            <c:ext xmlns:c16="http://schemas.microsoft.com/office/drawing/2014/chart" uri="{C3380CC4-5D6E-409C-BE32-E72D297353CC}">
              <c16:uniqueId val="{00000000-6222-4214-99B4-0C3DB76A7E21}"/>
            </c:ext>
          </c:extLst>
        </c:ser>
        <c:ser>
          <c:idx val="2"/>
          <c:order val="1"/>
          <c:tx>
            <c:strRef>
              <c:f>'Año 2018'!$B$3284</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'Año 2018'!$C$3284</c:f>
              <c:numCache>
                <c:formatCode>#,##0</c:formatCode>
                <c:ptCount val="1"/>
                <c:pt idx="0">
                  <c:v>2991271.7499999981</c:v>
                </c:pt>
              </c:numCache>
            </c:numRef>
          </c:xVal>
          <c:yVal>
            <c:numRef>
              <c:f>'Año 2018'!$D$3284</c:f>
              <c:numCache>
                <c:formatCode>_("$"\ * #,##0_);_("$"\ * \(#,##0\);_("$"\ * "-"??_);_(@_)</c:formatCode>
                <c:ptCount val="1"/>
                <c:pt idx="0">
                  <c:v>146276195.17166665</c:v>
                </c:pt>
              </c:numCache>
            </c:numRef>
          </c:yVal>
          <c:bubbleSize>
            <c:numRef>
              <c:f>'Año 2018'!$E$3284</c:f>
              <c:numCache>
                <c:formatCode>_("$"\ * #,##0_);_("$"\ * \(#,##0\);_("$"\ * "-"??_);_(@_)</c:formatCode>
                <c:ptCount val="1"/>
                <c:pt idx="0">
                  <c:v>48.901005123211135</c:v>
                </c:pt>
              </c:numCache>
            </c:numRef>
          </c:bubbleSize>
          <c:bubble3D val="1"/>
          <c:extLst xmlns:c16r2="http://schemas.microsoft.com/office/drawing/2015/06/chart">
            <c:ext xmlns:c16="http://schemas.microsoft.com/office/drawing/2014/chart" uri="{C3380CC4-5D6E-409C-BE32-E72D297353CC}">
              <c16:uniqueId val="{00000001-6222-4214-99B4-0C3DB76A7E21}"/>
            </c:ext>
          </c:extLst>
        </c:ser>
        <c:ser>
          <c:idx val="1"/>
          <c:order val="2"/>
          <c:tx>
            <c:strRef>
              <c:f>'Año 2018'!$B$3283</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'Año 2018'!$C$3283</c:f>
              <c:numCache>
                <c:formatCode>#,##0</c:formatCode>
                <c:ptCount val="1"/>
                <c:pt idx="0">
                  <c:v>3072978.6666666665</c:v>
                </c:pt>
              </c:numCache>
            </c:numRef>
          </c:xVal>
          <c:yVal>
            <c:numRef>
              <c:f>'Año 2018'!$D$3283</c:f>
              <c:numCache>
                <c:formatCode>_("$"\ * #,##0_);_("$"\ * \(#,##0\);_("$"\ * "-"??_);_(@_)</c:formatCode>
                <c:ptCount val="1"/>
                <c:pt idx="0">
                  <c:v>182996055.2650001</c:v>
                </c:pt>
              </c:numCache>
            </c:numRef>
          </c:yVal>
          <c:bubbleSize>
            <c:numRef>
              <c:f>'Año 2018'!$E$3283</c:f>
              <c:numCache>
                <c:formatCode>_("$"\ * #,##0_);_("$"\ * \(#,##0\);_("$"\ * "-"??_);_(@_)</c:formatCode>
                <c:ptCount val="1"/>
                <c:pt idx="0">
                  <c:v>59.550057164405992</c:v>
                </c:pt>
              </c:numCache>
            </c:numRef>
          </c:bubbleSize>
          <c:bubble3D val="1"/>
          <c:extLst xmlns:c16r2="http://schemas.microsoft.com/office/drawing/2015/06/chart">
            <c:ext xmlns:c16="http://schemas.microsoft.com/office/drawing/2014/chart" uri="{C3380CC4-5D6E-409C-BE32-E72D297353CC}">
              <c16:uniqueId val="{00000002-6222-4214-99B4-0C3DB76A7E21}"/>
            </c:ext>
          </c:extLst>
        </c:ser>
        <c:ser>
          <c:idx val="3"/>
          <c:order val="3"/>
          <c:tx>
            <c:strRef>
              <c:f>'Año 2018'!$B$3285</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'Año 2018'!$C$3285</c:f>
              <c:numCache>
                <c:formatCode>#,##0</c:formatCode>
                <c:ptCount val="1"/>
                <c:pt idx="0">
                  <c:v>1488103.7499999991</c:v>
                </c:pt>
              </c:numCache>
            </c:numRef>
          </c:xVal>
          <c:yVal>
            <c:numRef>
              <c:f>'Año 2018'!$D$3285</c:f>
              <c:numCache>
                <c:formatCode>_("$"\ * #,##0_);_("$"\ * \(#,##0\);_("$"\ * "-"??_);_(@_)</c:formatCode>
                <c:ptCount val="1"/>
                <c:pt idx="0">
                  <c:v>124523697.05325441</c:v>
                </c:pt>
              </c:numCache>
            </c:numRef>
          </c:yVal>
          <c:bubbleSize>
            <c:numRef>
              <c:f>'Año 2018'!$E$3285</c:f>
              <c:numCache>
                <c:formatCode>_("$"\ * #,##0_);_("$"\ * \(#,##0\);_("$"\ * "-"??_);_(@_)</c:formatCode>
                <c:ptCount val="1"/>
                <c:pt idx="0">
                  <c:v>83.679445773357187</c:v>
                </c:pt>
              </c:numCache>
            </c:numRef>
          </c:bubbleSize>
          <c:bubble3D val="1"/>
          <c:extLst xmlns:c16r2="http://schemas.microsoft.com/office/drawing/2015/06/chart">
            <c:ext xmlns:c16="http://schemas.microsoft.com/office/drawing/2014/chart" uri="{C3380CC4-5D6E-409C-BE32-E72D297353CC}">
              <c16:uniqueId val="{00000003-6222-4214-99B4-0C3DB76A7E21}"/>
            </c:ext>
          </c:extLst>
        </c:ser>
        <c:ser>
          <c:idx val="4"/>
          <c:order val="4"/>
          <c:tx>
            <c:strRef>
              <c:f>'Año 2018'!$B$3286</c:f>
              <c:strCache>
                <c:ptCount val="1"/>
                <c:pt idx="0">
                  <c:v>Produbanco Grupo Promerica</c:v>
                </c:pt>
              </c:strCache>
            </c:strRef>
          </c:tx>
          <c:spPr>
            <a:ln w="25400">
              <a:noFill/>
            </a:ln>
          </c:spPr>
          <c:invertIfNegative val="0"/>
          <c:dPt>
            <c:idx val="0"/>
            <c:invertIfNegative val="0"/>
            <c:bubble3D val="1"/>
            <c:spPr>
              <a:blipFill>
                <a:blip xmlns:r="http://schemas.openxmlformats.org/officeDocument/2006/relationships" r:embed="rId5"/>
                <a:stretch>
                  <a:fillRect/>
                </a:stretch>
              </a:blipFill>
              <a:ln w="25400">
                <a:noFill/>
              </a:ln>
            </c:spPr>
            <c:extLst xmlns:c16r2="http://schemas.microsoft.com/office/drawing/2015/06/chart">
              <c:ext xmlns:c16="http://schemas.microsoft.com/office/drawing/2014/chart" uri="{C3380CC4-5D6E-409C-BE32-E72D297353CC}">
                <c16:uniqueId val="{00000005-6222-4214-99B4-0C3DB76A7E21}"/>
              </c:ext>
            </c:extLst>
          </c:dPt>
          <c:xVal>
            <c:numRef>
              <c:f>'Año 2018'!$C$3286</c:f>
              <c:numCache>
                <c:formatCode>#,##0</c:formatCode>
                <c:ptCount val="1"/>
                <c:pt idx="0">
                  <c:v>633028.75000000023</c:v>
                </c:pt>
              </c:numCache>
            </c:numRef>
          </c:xVal>
          <c:yVal>
            <c:numRef>
              <c:f>'Año 2018'!$D$3286</c:f>
              <c:numCache>
                <c:formatCode>_("$"\ * #,##0_);_("$"\ * \(#,##0\);_("$"\ * "-"??_);_(@_)</c:formatCode>
                <c:ptCount val="1"/>
                <c:pt idx="0">
                  <c:v>61814657.909994058</c:v>
                </c:pt>
              </c:numCache>
            </c:numRef>
          </c:yVal>
          <c:bubbleSize>
            <c:numRef>
              <c:f>'Año 2018'!$E$3286</c:f>
              <c:numCache>
                <c:formatCode>_("$"\ * #,##0_);_("$"\ * \(#,##0\);_("$"\ * "-"??_);_(@_)</c:formatCode>
                <c:ptCount val="1"/>
                <c:pt idx="0">
                  <c:v>97.649052922152492</c:v>
                </c:pt>
              </c:numCache>
            </c:numRef>
          </c:bubbleSize>
          <c:bubble3D val="1"/>
          <c:extLst xmlns:c16r2="http://schemas.microsoft.com/office/drawing/2015/06/chart">
            <c:ext xmlns:c16="http://schemas.microsoft.com/office/drawing/2014/chart" uri="{C3380CC4-5D6E-409C-BE32-E72D297353CC}">
              <c16:uniqueId val="{00000006-6222-4214-99B4-0C3DB76A7E21}"/>
            </c:ext>
          </c:extLst>
        </c:ser>
        <c:dLbls>
          <c:showLegendKey val="0"/>
          <c:showVal val="0"/>
          <c:showCatName val="0"/>
          <c:showSerName val="0"/>
          <c:showPercent val="0"/>
          <c:showBubbleSize val="0"/>
        </c:dLbls>
        <c:bubbleScale val="100"/>
        <c:showNegBubbles val="0"/>
        <c:axId val="183920512"/>
        <c:axId val="183934976"/>
      </c:bubbleChart>
      <c:valAx>
        <c:axId val="183920512"/>
        <c:scaling>
          <c:orientation val="minMax"/>
          <c:min val="-100000"/>
        </c:scaling>
        <c:delete val="0"/>
        <c:axPos val="b"/>
        <c:title>
          <c:tx>
            <c:rich>
              <a:bodyPr/>
              <a:lstStyle/>
              <a:p>
                <a:pPr>
                  <a:defRPr/>
                </a:pPr>
                <a:r>
                  <a:rPr lang="es-EC"/>
                  <a:t>Transacciones de consumo</a:t>
                </a:r>
              </a:p>
            </c:rich>
          </c:tx>
          <c:layout/>
          <c:overlay val="0"/>
        </c:title>
        <c:numFmt formatCode="#,##0" sourceLinked="1"/>
        <c:majorTickMark val="out"/>
        <c:minorTickMark val="none"/>
        <c:tickLblPos val="nextTo"/>
        <c:crossAx val="183934976"/>
        <c:crosses val="autoZero"/>
        <c:crossBetween val="midCat"/>
      </c:valAx>
      <c:valAx>
        <c:axId val="183934976"/>
        <c:scaling>
          <c:orientation val="minMax"/>
          <c:min val="-30000000"/>
        </c:scaling>
        <c:delete val="0"/>
        <c:axPos val="l"/>
        <c:title>
          <c:tx>
            <c:rich>
              <a:bodyPr rot="-5400000" vert="horz"/>
              <a:lstStyle/>
              <a:p>
                <a:pPr>
                  <a:defRPr/>
                </a:pPr>
                <a:r>
                  <a:rPr lang="es-EC"/>
                  <a:t>Facturación</a:t>
                </a:r>
                <a:r>
                  <a:rPr lang="es-EC" baseline="0"/>
                  <a:t> total (USD)</a:t>
                </a:r>
                <a:endParaRPr lang="es-EC"/>
              </a:p>
            </c:rich>
          </c:tx>
          <c:layout/>
          <c:overlay val="0"/>
        </c:title>
        <c:numFmt formatCode="_(&quot;$&quot;\ * #,##0_);_(&quot;$&quot;\ * \(#,##0\);_(&quot;$&quot;\ * &quot;-&quot;??_);_(@_)" sourceLinked="1"/>
        <c:majorTickMark val="out"/>
        <c:minorTickMark val="none"/>
        <c:tickLblPos val="nextTo"/>
        <c:crossAx val="183920512"/>
        <c:crosses val="autoZero"/>
        <c:crossBetween val="midCat"/>
      </c:valAx>
      <c:spPr>
        <a:ln>
          <a:noFill/>
        </a:ln>
      </c:spPr>
    </c:plotArea>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emisores en consumos en el exterior</a:t>
            </a:r>
          </a:p>
        </c:rich>
      </c:tx>
      <c:layout/>
      <c:overlay val="1"/>
    </c:title>
    <c:autoTitleDeleted val="0"/>
    <c:plotArea>
      <c:layout>
        <c:manualLayout>
          <c:layoutTarget val="inner"/>
          <c:xMode val="edge"/>
          <c:yMode val="edge"/>
          <c:x val="0.10795905797101447"/>
          <c:y val="0.12782094017094017"/>
          <c:w val="0.79926388888888888"/>
          <c:h val="0.74992350427350429"/>
        </c:manualLayout>
      </c:layout>
      <c:bubbleChart>
        <c:varyColors val="0"/>
        <c:ser>
          <c:idx val="0"/>
          <c:order val="0"/>
          <c:tx>
            <c:strRef>
              <c:f>'Año 2018'!$B$3436</c:f>
              <c:strCache>
                <c:ptCount val="1"/>
                <c:pt idx="0">
                  <c:v>Banco Pacífico</c:v>
                </c:pt>
              </c:strCache>
            </c:strRef>
          </c:tx>
          <c:spPr>
            <a:blipFill>
              <a:blip xmlns:r="http://schemas.openxmlformats.org/officeDocument/2006/relationships" r:embed="rId1"/>
              <a:stretch>
                <a:fillRect/>
              </a:stretch>
            </a:blipFill>
          </c:spPr>
          <c:invertIfNegative val="0"/>
          <c:xVal>
            <c:numRef>
              <c:f>'Año 2018'!$C$3436</c:f>
              <c:numCache>
                <c:formatCode>#,##0</c:formatCode>
                <c:ptCount val="1"/>
                <c:pt idx="0">
                  <c:v>542294.50000000047</c:v>
                </c:pt>
              </c:numCache>
            </c:numRef>
          </c:xVal>
          <c:yVal>
            <c:numRef>
              <c:f>'Año 2018'!$D$3436</c:f>
              <c:numCache>
                <c:formatCode>_("$"\ * #,##0_);_("$"\ * \(#,##0\);_("$"\ * "-"??_);_(@_)</c:formatCode>
                <c:ptCount val="1"/>
                <c:pt idx="0">
                  <c:v>35251438.50916668</c:v>
                </c:pt>
              </c:numCache>
            </c:numRef>
          </c:yVal>
          <c:bubbleSize>
            <c:numRef>
              <c:f>'Año 2018'!$E$3436</c:f>
              <c:numCache>
                <c:formatCode>_("$"\ * #,##0_);_("$"\ * \(#,##0\);_("$"\ * "-"??_);_(@_)</c:formatCode>
                <c:ptCount val="1"/>
                <c:pt idx="0">
                  <c:v>65.004233878762648</c:v>
                </c:pt>
              </c:numCache>
            </c:numRef>
          </c:bubbleSize>
          <c:bubble3D val="1"/>
          <c:extLst xmlns:c16r2="http://schemas.microsoft.com/office/drawing/2015/06/chart">
            <c:ext xmlns:c16="http://schemas.microsoft.com/office/drawing/2014/chart" uri="{C3380CC4-5D6E-409C-BE32-E72D297353CC}">
              <c16:uniqueId val="{00000000-006B-4498-B345-A99140B73326}"/>
            </c:ext>
          </c:extLst>
        </c:ser>
        <c:ser>
          <c:idx val="1"/>
          <c:order val="1"/>
          <c:tx>
            <c:strRef>
              <c:f>'Año 2018'!$B$3435</c:f>
              <c:strCache>
                <c:ptCount val="1"/>
                <c:pt idx="0">
                  <c:v>Banco Diners Club</c:v>
                </c:pt>
              </c:strCache>
            </c:strRef>
          </c:tx>
          <c:spPr>
            <a:blipFill>
              <a:blip xmlns:r="http://schemas.openxmlformats.org/officeDocument/2006/relationships" r:embed="rId2"/>
              <a:stretch>
                <a:fillRect/>
              </a:stretch>
            </a:blipFill>
            <a:ln w="25400">
              <a:noFill/>
            </a:ln>
          </c:spPr>
          <c:invertIfNegative val="0"/>
          <c:xVal>
            <c:numRef>
              <c:f>'Año 2018'!$C$3435</c:f>
              <c:numCache>
                <c:formatCode>#,##0</c:formatCode>
                <c:ptCount val="1"/>
                <c:pt idx="0">
                  <c:v>612888.08333333372</c:v>
                </c:pt>
              </c:numCache>
            </c:numRef>
          </c:xVal>
          <c:yVal>
            <c:numRef>
              <c:f>'Año 2018'!$D$3435</c:f>
              <c:numCache>
                <c:formatCode>_("$"\ * #,##0_);_("$"\ * \(#,##0\);_("$"\ * "-"??_);_(@_)</c:formatCode>
                <c:ptCount val="1"/>
                <c:pt idx="0">
                  <c:v>50319365.657078393</c:v>
                </c:pt>
              </c:numCache>
            </c:numRef>
          </c:yVal>
          <c:bubbleSize>
            <c:numRef>
              <c:f>'Año 2018'!$E$3435</c:f>
              <c:numCache>
                <c:formatCode>_("$"\ * #,##0_);_("$"\ * \(#,##0\);_("$"\ * "-"??_);_(@_)</c:formatCode>
                <c:ptCount val="1"/>
                <c:pt idx="0">
                  <c:v>82.102046075696023</c:v>
                </c:pt>
              </c:numCache>
            </c:numRef>
          </c:bubbleSize>
          <c:bubble3D val="1"/>
          <c:extLst xmlns:c16r2="http://schemas.microsoft.com/office/drawing/2015/06/chart">
            <c:ext xmlns:c16="http://schemas.microsoft.com/office/drawing/2014/chart" uri="{C3380CC4-5D6E-409C-BE32-E72D297353CC}">
              <c16:uniqueId val="{00000001-006B-4498-B345-A99140B73326}"/>
            </c:ext>
          </c:extLst>
        </c:ser>
        <c:ser>
          <c:idx val="2"/>
          <c:order val="2"/>
          <c:tx>
            <c:strRef>
              <c:f>'Año 2018'!$B$3437</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'Año 2018'!$C$3437</c:f>
              <c:numCache>
                <c:formatCode>#,##0</c:formatCode>
                <c:ptCount val="1"/>
                <c:pt idx="0">
                  <c:v>386141.16666666674</c:v>
                </c:pt>
              </c:numCache>
            </c:numRef>
          </c:xVal>
          <c:yVal>
            <c:numRef>
              <c:f>'Año 2018'!$D$3437</c:f>
              <c:numCache>
                <c:formatCode>_("$"\ * #,##0_);_("$"\ * \(#,##0\);_("$"\ * "-"??_);_(@_)</c:formatCode>
                <c:ptCount val="1"/>
                <c:pt idx="0">
                  <c:v>27173292.706666652</c:v>
                </c:pt>
              </c:numCache>
            </c:numRef>
          </c:yVal>
          <c:bubbleSize>
            <c:numRef>
              <c:f>'Año 2018'!$E$3437</c:f>
              <c:numCache>
                <c:formatCode>_("$"\ * #,##0_);_("$"\ * \(#,##0\);_("$"\ * "-"??_);_(@_)</c:formatCode>
                <c:ptCount val="1"/>
                <c:pt idx="0">
                  <c:v>70.371395366202378</c:v>
                </c:pt>
              </c:numCache>
            </c:numRef>
          </c:bubbleSize>
          <c:bubble3D val="1"/>
          <c:extLst xmlns:c16r2="http://schemas.microsoft.com/office/drawing/2015/06/chart">
            <c:ext xmlns:c16="http://schemas.microsoft.com/office/drawing/2014/chart" uri="{C3380CC4-5D6E-409C-BE32-E72D297353CC}">
              <c16:uniqueId val="{00000002-006B-4498-B345-A99140B73326}"/>
            </c:ext>
          </c:extLst>
        </c:ser>
        <c:ser>
          <c:idx val="3"/>
          <c:order val="3"/>
          <c:tx>
            <c:strRef>
              <c:f>'Año 2018'!$B$3438</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'Año 2018'!$C$3438</c:f>
              <c:numCache>
                <c:formatCode>#,##0</c:formatCode>
                <c:ptCount val="1"/>
                <c:pt idx="0">
                  <c:v>215031.58333333334</c:v>
                </c:pt>
              </c:numCache>
            </c:numRef>
          </c:xVal>
          <c:yVal>
            <c:numRef>
              <c:f>'Año 2018'!$D$3438</c:f>
              <c:numCache>
                <c:formatCode>_("$"\ * #,##0_);_("$"\ * \(#,##0\);_("$"\ * "-"??_);_(@_)</c:formatCode>
                <c:ptCount val="1"/>
                <c:pt idx="0">
                  <c:v>19130547.490481641</c:v>
                </c:pt>
              </c:numCache>
            </c:numRef>
          </c:yVal>
          <c:bubbleSize>
            <c:numRef>
              <c:f>'Año 2018'!$E$3438</c:f>
              <c:numCache>
                <c:formatCode>_("$"\ * #,##0_);_("$"\ * \(#,##0\);_("$"\ * "-"??_);_(@_)</c:formatCode>
                <c:ptCount val="1"/>
                <c:pt idx="0">
                  <c:v>88.966221584418292</c:v>
                </c:pt>
              </c:numCache>
            </c:numRef>
          </c:bubbleSize>
          <c:bubble3D val="1"/>
          <c:extLst xmlns:c16r2="http://schemas.microsoft.com/office/drawing/2015/06/chart">
            <c:ext xmlns:c16="http://schemas.microsoft.com/office/drawing/2014/chart" uri="{C3380CC4-5D6E-409C-BE32-E72D297353CC}">
              <c16:uniqueId val="{00000003-006B-4498-B345-A99140B73326}"/>
            </c:ext>
          </c:extLst>
        </c:ser>
        <c:ser>
          <c:idx val="6"/>
          <c:order val="4"/>
          <c:tx>
            <c:strRef>
              <c:f>'Año 2018'!$B$3441</c:f>
              <c:strCache>
                <c:ptCount val="1"/>
                <c:pt idx="0">
                  <c:v>Banco Internacional</c:v>
                </c:pt>
              </c:strCache>
            </c:strRef>
          </c:tx>
          <c:spPr>
            <a:blipFill>
              <a:blip xmlns:r="http://schemas.openxmlformats.org/officeDocument/2006/relationships" r:embed="rId5"/>
              <a:stretch>
                <a:fillRect/>
              </a:stretch>
            </a:blipFill>
            <a:ln w="25400">
              <a:noFill/>
            </a:ln>
          </c:spPr>
          <c:invertIfNegative val="0"/>
          <c:xVal>
            <c:numRef>
              <c:f>'Año 2018'!$C$3441</c:f>
              <c:numCache>
                <c:formatCode>#,##0</c:formatCode>
                <c:ptCount val="1"/>
                <c:pt idx="0">
                  <c:v>60673.583333333372</c:v>
                </c:pt>
              </c:numCache>
            </c:numRef>
          </c:xVal>
          <c:yVal>
            <c:numRef>
              <c:f>'Año 2018'!$D$3441</c:f>
              <c:numCache>
                <c:formatCode>_("$"\ * #,##0_);_("$"\ * \(#,##0\);_("$"\ * "-"??_);_(@_)</c:formatCode>
                <c:ptCount val="1"/>
                <c:pt idx="0">
                  <c:v>5063235.9350169748</c:v>
                </c:pt>
              </c:numCache>
            </c:numRef>
          </c:yVal>
          <c:bubbleSize>
            <c:numRef>
              <c:f>'Año 2018'!$E$3441</c:f>
              <c:numCache>
                <c:formatCode>_("$"\ * #,##0_);_("$"\ * \(#,##0\);_("$"\ * "-"??_);_(@_)</c:formatCode>
                <c:ptCount val="1"/>
                <c:pt idx="0">
                  <c:v>83.450418730012458</c:v>
                </c:pt>
              </c:numCache>
            </c:numRef>
          </c:bubbleSize>
          <c:bubble3D val="1"/>
          <c:extLst xmlns:c16r2="http://schemas.microsoft.com/office/drawing/2015/06/chart">
            <c:ext xmlns:c16="http://schemas.microsoft.com/office/drawing/2014/chart" uri="{C3380CC4-5D6E-409C-BE32-E72D297353CC}">
              <c16:uniqueId val="{00000004-006B-4498-B345-A99140B73326}"/>
            </c:ext>
          </c:extLst>
        </c:ser>
        <c:ser>
          <c:idx val="5"/>
          <c:order val="5"/>
          <c:tx>
            <c:strRef>
              <c:f>'Año 2018'!$B$3440</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'Año 2018'!$C$3440</c:f>
              <c:numCache>
                <c:formatCode>#,##0</c:formatCode>
                <c:ptCount val="1"/>
                <c:pt idx="0">
                  <c:v>131210.50000000006</c:v>
                </c:pt>
              </c:numCache>
            </c:numRef>
          </c:xVal>
          <c:yVal>
            <c:numRef>
              <c:f>'Año 2018'!$D$3440</c:f>
              <c:numCache>
                <c:formatCode>_("$"\ * #,##0_);_("$"\ * \(#,##0\);_("$"\ * "-"??_);_(@_)</c:formatCode>
                <c:ptCount val="1"/>
                <c:pt idx="0">
                  <c:v>8959509.2017578483</c:v>
                </c:pt>
              </c:numCache>
            </c:numRef>
          </c:yVal>
          <c:bubbleSize>
            <c:numRef>
              <c:f>'Año 2018'!$E$3440</c:f>
              <c:numCache>
                <c:formatCode>_("$"\ * #,##0_);_("$"\ * \(#,##0\);_("$"\ * "-"??_);_(@_)</c:formatCode>
                <c:ptCount val="1"/>
                <c:pt idx="0">
                  <c:v>68.283477326569482</c:v>
                </c:pt>
              </c:numCache>
            </c:numRef>
          </c:bubbleSize>
          <c:bubble3D val="1"/>
          <c:extLst xmlns:c16r2="http://schemas.microsoft.com/office/drawing/2015/06/chart">
            <c:ext xmlns:c16="http://schemas.microsoft.com/office/drawing/2014/chart" uri="{C3380CC4-5D6E-409C-BE32-E72D297353CC}">
              <c16:uniqueId val="{00000005-006B-4498-B345-A99140B73326}"/>
            </c:ext>
          </c:extLst>
        </c:ser>
        <c:ser>
          <c:idx val="4"/>
          <c:order val="6"/>
          <c:tx>
            <c:strRef>
              <c:f>'Año 2018'!$B$3439</c:f>
              <c:strCache>
                <c:ptCount val="1"/>
                <c:pt idx="0">
                  <c:v>Produbanco Grupo Promerica</c:v>
                </c:pt>
              </c:strCache>
            </c:strRef>
          </c:tx>
          <c:spPr>
            <a:blipFill>
              <a:blip xmlns:r="http://schemas.openxmlformats.org/officeDocument/2006/relationships" r:embed="rId7"/>
              <a:stretch>
                <a:fillRect/>
              </a:stretch>
            </a:blipFill>
            <a:ln w="25400">
              <a:noFill/>
            </a:ln>
          </c:spPr>
          <c:invertIfNegative val="0"/>
          <c:xVal>
            <c:numRef>
              <c:f>'Año 2018'!$C$3439</c:f>
              <c:numCache>
                <c:formatCode>#,##0</c:formatCode>
                <c:ptCount val="1"/>
                <c:pt idx="0">
                  <c:v>199035.33333333334</c:v>
                </c:pt>
              </c:numCache>
            </c:numRef>
          </c:xVal>
          <c:yVal>
            <c:numRef>
              <c:f>'Año 2018'!$D$3439</c:f>
              <c:numCache>
                <c:formatCode>_("$"\ * #,##0_);_("$"\ * \(#,##0\);_("$"\ * "-"??_);_(@_)</c:formatCode>
                <c:ptCount val="1"/>
                <c:pt idx="0">
                  <c:v>16788924.063302647</c:v>
                </c:pt>
              </c:numCache>
            </c:numRef>
          </c:yVal>
          <c:bubbleSize>
            <c:numRef>
              <c:f>'Año 2018'!$E$3439</c:f>
              <c:numCache>
                <c:formatCode>_("$"\ * #,##0_);_("$"\ * \(#,##0\);_("$"\ * "-"??_);_(@_)</c:formatCode>
                <c:ptCount val="1"/>
                <c:pt idx="0">
                  <c:v>84.351475600492947</c:v>
                </c:pt>
              </c:numCache>
            </c:numRef>
          </c:bubbleSize>
          <c:bubble3D val="1"/>
          <c:extLst xmlns:c16r2="http://schemas.microsoft.com/office/drawing/2015/06/chart">
            <c:ext xmlns:c16="http://schemas.microsoft.com/office/drawing/2014/chart" uri="{C3380CC4-5D6E-409C-BE32-E72D297353CC}">
              <c16:uniqueId val="{00000006-006B-4498-B345-A99140B73326}"/>
            </c:ext>
          </c:extLst>
        </c:ser>
        <c:dLbls>
          <c:showLegendKey val="0"/>
          <c:showVal val="0"/>
          <c:showCatName val="0"/>
          <c:showSerName val="0"/>
          <c:showPercent val="0"/>
          <c:showBubbleSize val="0"/>
        </c:dLbls>
        <c:bubbleScale val="100"/>
        <c:showNegBubbles val="0"/>
        <c:axId val="183992320"/>
        <c:axId val="183994240"/>
      </c:bubbleChart>
      <c:valAx>
        <c:axId val="183992320"/>
        <c:scaling>
          <c:orientation val="minMax"/>
          <c:min val="0"/>
        </c:scaling>
        <c:delete val="0"/>
        <c:axPos val="b"/>
        <c:title>
          <c:tx>
            <c:rich>
              <a:bodyPr/>
              <a:lstStyle/>
              <a:p>
                <a:pPr>
                  <a:defRPr/>
                </a:pPr>
                <a:r>
                  <a:rPr lang="es-EC"/>
                  <a:t>Transacciones</a:t>
                </a:r>
                <a:r>
                  <a:rPr lang="es-EC" baseline="0"/>
                  <a:t> de consumo en el exterior</a:t>
                </a:r>
                <a:endParaRPr lang="es-EC"/>
              </a:p>
            </c:rich>
          </c:tx>
          <c:layout/>
          <c:overlay val="0"/>
        </c:title>
        <c:numFmt formatCode="#,##0" sourceLinked="1"/>
        <c:majorTickMark val="out"/>
        <c:minorTickMark val="none"/>
        <c:tickLblPos val="nextTo"/>
        <c:crossAx val="183994240"/>
        <c:crosses val="autoZero"/>
        <c:crossBetween val="midCat"/>
      </c:valAx>
      <c:valAx>
        <c:axId val="183994240"/>
        <c:scaling>
          <c:orientation val="minMax"/>
          <c:min val="0"/>
        </c:scaling>
        <c:delete val="0"/>
        <c:axPos val="l"/>
        <c:title>
          <c:tx>
            <c:rich>
              <a:bodyPr rot="-5400000" vert="horz"/>
              <a:lstStyle/>
              <a:p>
                <a:pPr>
                  <a:defRPr/>
                </a:pPr>
                <a:r>
                  <a:rPr lang="es-EC"/>
                  <a:t>Facturación</a:t>
                </a:r>
                <a:r>
                  <a:rPr lang="es-EC" baseline="0"/>
                  <a:t> en el exterior (USD)</a:t>
                </a:r>
                <a:endParaRPr lang="es-EC"/>
              </a:p>
            </c:rich>
          </c:tx>
          <c:layout/>
          <c:overlay val="0"/>
        </c:title>
        <c:numFmt formatCode="_(&quot;$&quot;\ * #,##0_);_(&quot;$&quot;\ * \(#,##0\);_(&quot;$&quot;\ * &quot;-&quot;??_);_(@_)" sourceLinked="1"/>
        <c:majorTickMark val="out"/>
        <c:minorTickMark val="none"/>
        <c:tickLblPos val="nextTo"/>
        <c:crossAx val="183992320"/>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por consumos por internet</a:t>
            </a:r>
            <a:endParaRPr lang="es-EC"/>
          </a:p>
        </c:rich>
      </c:tx>
      <c:layout>
        <c:manualLayout>
          <c:xMode val="edge"/>
          <c:yMode val="edge"/>
          <c:x val="0.15226074879227053"/>
          <c:y val="1.3568376068376069E-2"/>
        </c:manualLayout>
      </c:layout>
      <c:overlay val="1"/>
    </c:title>
    <c:autoTitleDeleted val="0"/>
    <c:plotArea>
      <c:layout>
        <c:manualLayout>
          <c:layoutTarget val="inner"/>
          <c:xMode val="edge"/>
          <c:yMode val="edge"/>
          <c:x val="0.12667934782608695"/>
          <c:y val="0.1142525641025641"/>
          <c:w val="0.7717950053522179"/>
          <c:h val="0.76022179487179486"/>
        </c:manualLayout>
      </c:layout>
      <c:bubbleChart>
        <c:varyColors val="0"/>
        <c:ser>
          <c:idx val="0"/>
          <c:order val="0"/>
          <c:tx>
            <c:strRef>
              <c:f>'Año 2018'!$B$3592</c:f>
              <c:strCache>
                <c:ptCount val="1"/>
                <c:pt idx="0">
                  <c:v>Banco Diners Club</c:v>
                </c:pt>
              </c:strCache>
            </c:strRef>
          </c:tx>
          <c:spPr>
            <a:blipFill>
              <a:blip xmlns:r="http://schemas.openxmlformats.org/officeDocument/2006/relationships" r:embed="rId1"/>
              <a:stretch>
                <a:fillRect/>
              </a:stretch>
            </a:blipFill>
          </c:spPr>
          <c:invertIfNegative val="0"/>
          <c:xVal>
            <c:numRef>
              <c:f>'Año 2018'!$C$3592</c:f>
              <c:numCache>
                <c:formatCode>#,##0</c:formatCode>
                <c:ptCount val="1"/>
                <c:pt idx="0">
                  <c:v>404953.91666666657</c:v>
                </c:pt>
              </c:numCache>
            </c:numRef>
          </c:xVal>
          <c:yVal>
            <c:numRef>
              <c:f>'Año 2018'!$D$3592</c:f>
              <c:numCache>
                <c:formatCode>_("$"\ * #,##0_);_("$"\ * \(#,##0\);_("$"\ * "-"??_);_(@_)</c:formatCode>
                <c:ptCount val="1"/>
                <c:pt idx="0">
                  <c:v>51687401.615833379</c:v>
                </c:pt>
              </c:numCache>
            </c:numRef>
          </c:yVal>
          <c:bubbleSize>
            <c:numRef>
              <c:f>'Año 2018'!$E$3592</c:f>
              <c:numCache>
                <c:formatCode>_("$"\ * #,##0_);_("$"\ * \(#,##0\);_("$"\ * "-"??_);_(@_)</c:formatCode>
                <c:ptCount val="1"/>
                <c:pt idx="0">
                  <c:v>127.63773725487709</c:v>
                </c:pt>
              </c:numCache>
            </c:numRef>
          </c:bubbleSize>
          <c:bubble3D val="1"/>
          <c:extLst xmlns:c16r2="http://schemas.microsoft.com/office/drawing/2015/06/chart">
            <c:ext xmlns:c16="http://schemas.microsoft.com/office/drawing/2014/chart" uri="{C3380CC4-5D6E-409C-BE32-E72D297353CC}">
              <c16:uniqueId val="{00000000-5B3F-4CBD-9282-83477BACEE32}"/>
            </c:ext>
          </c:extLst>
        </c:ser>
        <c:ser>
          <c:idx val="1"/>
          <c:order val="1"/>
          <c:tx>
            <c:strRef>
              <c:f>'Año 2018'!$B$3593</c:f>
              <c:strCache>
                <c:ptCount val="1"/>
                <c:pt idx="0">
                  <c:v>Banco Pacífico</c:v>
                </c:pt>
              </c:strCache>
            </c:strRef>
          </c:tx>
          <c:spPr>
            <a:blipFill>
              <a:blip xmlns:r="http://schemas.openxmlformats.org/officeDocument/2006/relationships" r:embed="rId2"/>
              <a:stretch>
                <a:fillRect/>
              </a:stretch>
            </a:blipFill>
            <a:ln w="25400">
              <a:noFill/>
            </a:ln>
          </c:spPr>
          <c:invertIfNegative val="0"/>
          <c:xVal>
            <c:numRef>
              <c:f>'Año 2018'!$C$3593</c:f>
              <c:numCache>
                <c:formatCode>#,##0</c:formatCode>
                <c:ptCount val="1"/>
                <c:pt idx="0">
                  <c:v>373576.16666666651</c:v>
                </c:pt>
              </c:numCache>
            </c:numRef>
          </c:xVal>
          <c:yVal>
            <c:numRef>
              <c:f>'Año 2018'!$D$3593</c:f>
              <c:numCache>
                <c:formatCode>_("$"\ * #,##0_);_("$"\ * \(#,##0\);_("$"\ * "-"??_);_(@_)</c:formatCode>
                <c:ptCount val="1"/>
                <c:pt idx="0">
                  <c:v>19581424.794999994</c:v>
                </c:pt>
              </c:numCache>
            </c:numRef>
          </c:yVal>
          <c:bubbleSize>
            <c:numRef>
              <c:f>'Año 2018'!$E$3593</c:f>
              <c:numCache>
                <c:formatCode>_("$"\ * #,##0_);_("$"\ * \(#,##0\);_("$"\ * "-"??_);_(@_)</c:formatCode>
                <c:ptCount val="1"/>
                <c:pt idx="0">
                  <c:v>52.416151088332285</c:v>
                </c:pt>
              </c:numCache>
            </c:numRef>
          </c:bubbleSize>
          <c:bubble3D val="1"/>
          <c:extLst xmlns:c16r2="http://schemas.microsoft.com/office/drawing/2015/06/chart">
            <c:ext xmlns:c16="http://schemas.microsoft.com/office/drawing/2014/chart" uri="{C3380CC4-5D6E-409C-BE32-E72D297353CC}">
              <c16:uniqueId val="{00000001-5B3F-4CBD-9282-83477BACEE32}"/>
            </c:ext>
          </c:extLst>
        </c:ser>
        <c:ser>
          <c:idx val="2"/>
          <c:order val="2"/>
          <c:tx>
            <c:strRef>
              <c:f>'Año 2018'!$B$3594</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'Año 2018'!$C$3594</c:f>
              <c:numCache>
                <c:formatCode>#,##0</c:formatCode>
                <c:ptCount val="1"/>
                <c:pt idx="0">
                  <c:v>295043.16666666634</c:v>
                </c:pt>
              </c:numCache>
            </c:numRef>
          </c:xVal>
          <c:yVal>
            <c:numRef>
              <c:f>'Año 2018'!$D$3594</c:f>
              <c:numCache>
                <c:formatCode>_("$"\ * #,##0_);_("$"\ * \(#,##0\);_("$"\ * "-"??_);_(@_)</c:formatCode>
                <c:ptCount val="1"/>
                <c:pt idx="0">
                  <c:v>18711684.433333326</c:v>
                </c:pt>
              </c:numCache>
            </c:numRef>
          </c:yVal>
          <c:bubbleSize>
            <c:numRef>
              <c:f>'Año 2018'!$E$3594</c:f>
              <c:numCache>
                <c:formatCode>_("$"\ * #,##0_);_("$"\ * \(#,##0\);_("$"\ * "-"??_);_(@_)</c:formatCode>
                <c:ptCount val="1"/>
                <c:pt idx="0">
                  <c:v>63.420158632155001</c:v>
                </c:pt>
              </c:numCache>
            </c:numRef>
          </c:bubbleSize>
          <c:bubble3D val="1"/>
          <c:extLst xmlns:c16r2="http://schemas.microsoft.com/office/drawing/2015/06/chart">
            <c:ext xmlns:c16="http://schemas.microsoft.com/office/drawing/2014/chart" uri="{C3380CC4-5D6E-409C-BE32-E72D297353CC}">
              <c16:uniqueId val="{00000002-5B3F-4CBD-9282-83477BACEE32}"/>
            </c:ext>
          </c:extLst>
        </c:ser>
        <c:ser>
          <c:idx val="3"/>
          <c:order val="3"/>
          <c:tx>
            <c:strRef>
              <c:f>'Año 2018'!$B$3595</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'Año 2018'!$C$3595</c:f>
              <c:numCache>
                <c:formatCode>#,##0</c:formatCode>
                <c:ptCount val="1"/>
                <c:pt idx="0">
                  <c:v>136773.16666666674</c:v>
                </c:pt>
              </c:numCache>
            </c:numRef>
          </c:xVal>
          <c:yVal>
            <c:numRef>
              <c:f>'Año 2018'!$D$3595</c:f>
              <c:numCache>
                <c:formatCode>_("$"\ * #,##0_);_("$"\ * \(#,##0\);_("$"\ * "-"??_);_(@_)</c:formatCode>
                <c:ptCount val="1"/>
                <c:pt idx="0">
                  <c:v>8656956.0858333353</c:v>
                </c:pt>
              </c:numCache>
            </c:numRef>
          </c:yVal>
          <c:bubbleSize>
            <c:numRef>
              <c:f>'Año 2018'!$E$3595</c:f>
              <c:numCache>
                <c:formatCode>_("$"\ * #,##0_);_("$"\ * \(#,##0\);_("$"\ * "-"??_);_(@_)</c:formatCode>
                <c:ptCount val="1"/>
                <c:pt idx="0">
                  <c:v>63.29425790755738</c:v>
                </c:pt>
              </c:numCache>
            </c:numRef>
          </c:bubbleSize>
          <c:bubble3D val="1"/>
          <c:extLst xmlns:c16r2="http://schemas.microsoft.com/office/drawing/2015/06/chart">
            <c:ext xmlns:c16="http://schemas.microsoft.com/office/drawing/2014/chart" uri="{C3380CC4-5D6E-409C-BE32-E72D297353CC}">
              <c16:uniqueId val="{00000003-5B3F-4CBD-9282-83477BACEE32}"/>
            </c:ext>
          </c:extLst>
        </c:ser>
        <c:ser>
          <c:idx val="4"/>
          <c:order val="4"/>
          <c:tx>
            <c:strRef>
              <c:f>'Año 2018'!$B$3596</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'Año 2018'!$C$3596</c:f>
              <c:numCache>
                <c:formatCode>#,##0</c:formatCode>
                <c:ptCount val="1"/>
                <c:pt idx="0">
                  <c:v>92393.499999999898</c:v>
                </c:pt>
              </c:numCache>
            </c:numRef>
          </c:xVal>
          <c:yVal>
            <c:numRef>
              <c:f>'Año 2018'!$D$3596</c:f>
              <c:numCache>
                <c:formatCode>_("$"\ * #,##0_);_("$"\ * \(#,##0\);_("$"\ * "-"??_);_(@_)</c:formatCode>
                <c:ptCount val="1"/>
                <c:pt idx="0">
                  <c:v>4507937.3833333338</c:v>
                </c:pt>
              </c:numCache>
            </c:numRef>
          </c:yVal>
          <c:bubbleSize>
            <c:numRef>
              <c:f>'Año 2018'!$E$3596</c:f>
              <c:numCache>
                <c:formatCode>_("$"\ * #,##0_);_("$"\ * \(#,##0\);_("$"\ * "-"??_);_(@_)</c:formatCode>
                <c:ptCount val="1"/>
                <c:pt idx="0">
                  <c:v>48.79063335985041</c:v>
                </c:pt>
              </c:numCache>
            </c:numRef>
          </c:bubbleSize>
          <c:bubble3D val="1"/>
          <c:extLst xmlns:c16r2="http://schemas.microsoft.com/office/drawing/2015/06/chart">
            <c:ext xmlns:c16="http://schemas.microsoft.com/office/drawing/2014/chart" uri="{C3380CC4-5D6E-409C-BE32-E72D297353CC}">
              <c16:uniqueId val="{00000004-5B3F-4CBD-9282-83477BACEE32}"/>
            </c:ext>
          </c:extLst>
        </c:ser>
        <c:ser>
          <c:idx val="5"/>
          <c:order val="5"/>
          <c:tx>
            <c:strRef>
              <c:f>'Año 2018'!$B$3598</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'Año 2018'!$C$3598</c:f>
              <c:numCache>
                <c:formatCode>#,##0</c:formatCode>
                <c:ptCount val="1"/>
                <c:pt idx="0">
                  <c:v>41145.083333333336</c:v>
                </c:pt>
              </c:numCache>
            </c:numRef>
          </c:xVal>
          <c:yVal>
            <c:numRef>
              <c:f>'Año 2018'!$D$3598</c:f>
              <c:numCache>
                <c:formatCode>_("$"\ * #,##0_);_("$"\ * \(#,##0\);_("$"\ * "-"??_);_(@_)</c:formatCode>
                <c:ptCount val="1"/>
                <c:pt idx="0">
                  <c:v>2463283.7708333344</c:v>
                </c:pt>
              </c:numCache>
            </c:numRef>
          </c:yVal>
          <c:bubbleSize>
            <c:numRef>
              <c:f>'Año 2018'!$E$3598</c:f>
              <c:numCache>
                <c:formatCode>_("$"\ * #,##0_);_("$"\ * \(#,##0\);_("$"\ * "-"??_);_(@_)</c:formatCode>
                <c:ptCount val="1"/>
                <c:pt idx="0">
                  <c:v>59.868241142623383</c:v>
                </c:pt>
              </c:numCache>
            </c:numRef>
          </c:bubbleSize>
          <c:bubble3D val="1"/>
          <c:extLst xmlns:c16r2="http://schemas.microsoft.com/office/drawing/2015/06/chart">
            <c:ext xmlns:c16="http://schemas.microsoft.com/office/drawing/2014/chart" uri="{C3380CC4-5D6E-409C-BE32-E72D297353CC}">
              <c16:uniqueId val="{00000005-5B3F-4CBD-9282-83477BACEE32}"/>
            </c:ext>
          </c:extLst>
        </c:ser>
        <c:ser>
          <c:idx val="6"/>
          <c:order val="6"/>
          <c:tx>
            <c:strRef>
              <c:f>'Año 2018'!$B$3597</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'Año 2018'!$C$3597</c:f>
              <c:numCache>
                <c:formatCode>#,##0</c:formatCode>
                <c:ptCount val="1"/>
                <c:pt idx="0">
                  <c:v>46434.166666666635</c:v>
                </c:pt>
              </c:numCache>
            </c:numRef>
          </c:xVal>
          <c:yVal>
            <c:numRef>
              <c:f>'Año 2018'!$D$3597</c:f>
              <c:numCache>
                <c:formatCode>_("$"\ * #,##0_);_("$"\ * \(#,##0\);_("$"\ * "-"??_);_(@_)</c:formatCode>
                <c:ptCount val="1"/>
                <c:pt idx="0">
                  <c:v>2597256.8450000007</c:v>
                </c:pt>
              </c:numCache>
            </c:numRef>
          </c:yVal>
          <c:bubbleSize>
            <c:numRef>
              <c:f>'Año 2018'!$E$3597</c:f>
              <c:numCache>
                <c:formatCode>_("$"\ * #,##0_);_("$"\ * \(#,##0\);_("$"\ * "-"??_);_(@_)</c:formatCode>
                <c:ptCount val="1"/>
                <c:pt idx="0">
                  <c:v>55.934175876240609</c:v>
                </c:pt>
              </c:numCache>
            </c:numRef>
          </c:bubbleSize>
          <c:bubble3D val="1"/>
          <c:extLst xmlns:c16r2="http://schemas.microsoft.com/office/drawing/2015/06/chart">
            <c:ext xmlns:c16="http://schemas.microsoft.com/office/drawing/2014/chart" uri="{C3380CC4-5D6E-409C-BE32-E72D297353CC}">
              <c16:uniqueId val="{00000006-5B3F-4CBD-9282-83477BACEE32}"/>
            </c:ext>
          </c:extLst>
        </c:ser>
        <c:dLbls>
          <c:showLegendKey val="0"/>
          <c:showVal val="0"/>
          <c:showCatName val="0"/>
          <c:showSerName val="0"/>
          <c:showPercent val="0"/>
          <c:showBubbleSize val="0"/>
        </c:dLbls>
        <c:bubbleScale val="100"/>
        <c:showNegBubbles val="0"/>
        <c:axId val="184055680"/>
        <c:axId val="184066048"/>
      </c:bubbleChart>
      <c:valAx>
        <c:axId val="184055680"/>
        <c:scaling>
          <c:orientation val="minMax"/>
          <c:min val="0"/>
        </c:scaling>
        <c:delete val="0"/>
        <c:axPos val="b"/>
        <c:title>
          <c:tx>
            <c:rich>
              <a:bodyPr/>
              <a:lstStyle/>
              <a:p>
                <a:pPr>
                  <a:defRPr/>
                </a:pPr>
                <a:r>
                  <a:rPr lang="es-EC"/>
                  <a:t>Transacciones</a:t>
                </a:r>
                <a:r>
                  <a:rPr lang="es-EC" baseline="0"/>
                  <a:t> de consumo en internet</a:t>
                </a:r>
                <a:endParaRPr lang="es-EC"/>
              </a:p>
            </c:rich>
          </c:tx>
          <c:layout/>
          <c:overlay val="0"/>
        </c:title>
        <c:numFmt formatCode="#,##0" sourceLinked="1"/>
        <c:majorTickMark val="out"/>
        <c:minorTickMark val="none"/>
        <c:tickLblPos val="nextTo"/>
        <c:crossAx val="184066048"/>
        <c:crosses val="autoZero"/>
        <c:crossBetween val="midCat"/>
      </c:valAx>
      <c:valAx>
        <c:axId val="184066048"/>
        <c:scaling>
          <c:orientation val="minMax"/>
          <c:max val="70000000"/>
          <c:min val="-10000000"/>
        </c:scaling>
        <c:delete val="0"/>
        <c:axPos val="l"/>
        <c:title>
          <c:tx>
            <c:rich>
              <a:bodyPr rot="-5400000" vert="horz"/>
              <a:lstStyle/>
              <a:p>
                <a:pPr>
                  <a:defRPr/>
                </a:pPr>
                <a:r>
                  <a:rPr lang="es-EC"/>
                  <a:t>Facturación</a:t>
                </a:r>
                <a:r>
                  <a:rPr lang="es-EC" baseline="0"/>
                  <a:t> en internet (USD)</a:t>
                </a:r>
                <a:endParaRPr lang="es-EC"/>
              </a:p>
            </c:rich>
          </c:tx>
          <c:layout/>
          <c:overlay val="0"/>
        </c:title>
        <c:numFmt formatCode="_(&quot;$&quot;\ * #,##0_);_(&quot;$&quot;\ * \(#,##0\);_(&quot;$&quot;\ * &quot;-&quot;??_);_(@_)" sourceLinked="1"/>
        <c:majorTickMark val="out"/>
        <c:minorTickMark val="none"/>
        <c:tickLblPos val="nextTo"/>
        <c:crossAx val="184055680"/>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por emisor en consumos por internet</a:t>
            </a:r>
            <a:endParaRPr lang="es-EC"/>
          </a:p>
        </c:rich>
      </c:tx>
      <c:layout>
        <c:manualLayout>
          <c:xMode val="edge"/>
          <c:yMode val="edge"/>
          <c:x val="9.3849275362318837E-2"/>
          <c:y val="1.3568376068376069E-2"/>
        </c:manualLayout>
      </c:layout>
      <c:overlay val="1"/>
    </c:title>
    <c:autoTitleDeleted val="0"/>
    <c:plotArea>
      <c:layout>
        <c:manualLayout>
          <c:layoutTarget val="inner"/>
          <c:xMode val="edge"/>
          <c:yMode val="edge"/>
          <c:x val="0.13403393719806764"/>
          <c:y val="0.10068418803418804"/>
          <c:w val="0.58829818840579706"/>
          <c:h val="0.65548696581196586"/>
        </c:manualLayout>
      </c:layout>
      <c:lineChart>
        <c:grouping val="standard"/>
        <c:varyColors val="0"/>
        <c:ser>
          <c:idx val="0"/>
          <c:order val="0"/>
          <c:tx>
            <c:strRef>
              <c:f>'Año 2018'!$B$3526</c:f>
              <c:strCache>
                <c:ptCount val="1"/>
                <c:pt idx="0">
                  <c:v>Banco Diners Club</c:v>
                </c:pt>
              </c:strCache>
            </c:strRef>
          </c:tx>
          <c:cat>
            <c:strRef>
              <c:f>'Año 2018'!$C$3525:$N$3525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2018'!$C$3526:$N$3526</c:f>
              <c:numCache>
                <c:formatCode>_("$"\ * #,##0_);_("$"\ * \(#,##0\);_("$"\ * "-"??_);_(@_)</c:formatCode>
                <c:ptCount val="12"/>
                <c:pt idx="0">
                  <c:v>40116922.300000146</c:v>
                </c:pt>
                <c:pt idx="1">
                  <c:v>33655625.469999947</c:v>
                </c:pt>
                <c:pt idx="2">
                  <c:v>47653767.960000277</c:v>
                </c:pt>
                <c:pt idx="3">
                  <c:v>44580748.399999842</c:v>
                </c:pt>
                <c:pt idx="4">
                  <c:v>49824850.560000017</c:v>
                </c:pt>
                <c:pt idx="5">
                  <c:v>43338702.299999885</c:v>
                </c:pt>
                <c:pt idx="6">
                  <c:v>48281053.440000206</c:v>
                </c:pt>
                <c:pt idx="7">
                  <c:v>72310281.819999963</c:v>
                </c:pt>
                <c:pt idx="8">
                  <c:v>64120721.419999808</c:v>
                </c:pt>
                <c:pt idx="9">
                  <c:v>59354727.810000271</c:v>
                </c:pt>
                <c:pt idx="10">
                  <c:v>67084526.350000121</c:v>
                </c:pt>
                <c:pt idx="11">
                  <c:v>49926891.560000025</c:v>
                </c:pt>
              </c:numCache>
            </c:numRef>
          </c:val>
          <c:smooth val="1"/>
          <c:extLst xmlns:c16r2="http://schemas.microsoft.com/office/drawing/2015/06/chart">
            <c:ext xmlns:c16="http://schemas.microsoft.com/office/drawing/2014/chart" uri="{C3380CC4-5D6E-409C-BE32-E72D297353CC}">
              <c16:uniqueId val="{00000000-0D2D-4D0B-A5D3-A420E79B8DF3}"/>
            </c:ext>
          </c:extLst>
        </c:ser>
        <c:ser>
          <c:idx val="1"/>
          <c:order val="1"/>
          <c:tx>
            <c:strRef>
              <c:f>'Año 2018'!$B$3527</c:f>
              <c:strCache>
                <c:ptCount val="1"/>
                <c:pt idx="0">
                  <c:v>Banco Pacífico</c:v>
                </c:pt>
              </c:strCache>
            </c:strRef>
          </c:tx>
          <c:cat>
            <c:strRef>
              <c:f>'Año 2018'!$C$3525:$N$3525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2018'!$C$3527:$N$3527</c:f>
              <c:numCache>
                <c:formatCode>_("$"\ * #,##0_);_("$"\ * \(#,##0\);_("$"\ * "-"??_);_(@_)</c:formatCode>
                <c:ptCount val="12"/>
                <c:pt idx="0">
                  <c:v>18487716.689999986</c:v>
                </c:pt>
                <c:pt idx="1">
                  <c:v>17553426.960000034</c:v>
                </c:pt>
                <c:pt idx="2">
                  <c:v>21565427.099999994</c:v>
                </c:pt>
                <c:pt idx="3">
                  <c:v>20635897.999999981</c:v>
                </c:pt>
                <c:pt idx="4">
                  <c:v>22407032.379999947</c:v>
                </c:pt>
                <c:pt idx="5">
                  <c:v>18024983.32</c:v>
                </c:pt>
                <c:pt idx="6">
                  <c:v>18387852.35000005</c:v>
                </c:pt>
                <c:pt idx="7">
                  <c:v>18690935.709999993</c:v>
                </c:pt>
                <c:pt idx="8">
                  <c:v>18624668.190000024</c:v>
                </c:pt>
                <c:pt idx="9">
                  <c:v>21939226.510000031</c:v>
                </c:pt>
                <c:pt idx="10">
                  <c:v>22276531.019999918</c:v>
                </c:pt>
                <c:pt idx="11">
                  <c:v>16383399.309999978</c:v>
                </c:pt>
              </c:numCache>
            </c:numRef>
          </c:val>
          <c:smooth val="1"/>
          <c:extLst xmlns:c16r2="http://schemas.microsoft.com/office/drawing/2015/06/chart">
            <c:ext xmlns:c16="http://schemas.microsoft.com/office/drawing/2014/chart" uri="{C3380CC4-5D6E-409C-BE32-E72D297353CC}">
              <c16:uniqueId val="{00000001-0D2D-4D0B-A5D3-A420E79B8DF3}"/>
            </c:ext>
          </c:extLst>
        </c:ser>
        <c:ser>
          <c:idx val="2"/>
          <c:order val="2"/>
          <c:tx>
            <c:strRef>
              <c:f>'Año 2018'!$B$3528</c:f>
              <c:strCache>
                <c:ptCount val="1"/>
                <c:pt idx="0">
                  <c:v>Banco Pichincha</c:v>
                </c:pt>
              </c:strCache>
            </c:strRef>
          </c:tx>
          <c:cat>
            <c:strRef>
              <c:f>'Año 2018'!$C$3525:$N$3525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2018'!$C$3528:$N$3528</c:f>
              <c:numCache>
                <c:formatCode>_("$"\ * #,##0_);_("$"\ * \(#,##0\);_("$"\ * "-"??_);_(@_)</c:formatCode>
                <c:ptCount val="12"/>
                <c:pt idx="0">
                  <c:v>17554487.899999954</c:v>
                </c:pt>
                <c:pt idx="1">
                  <c:v>16664560.259999963</c:v>
                </c:pt>
                <c:pt idx="2">
                  <c:v>18706095.919999994</c:v>
                </c:pt>
                <c:pt idx="3">
                  <c:v>19469428.809999958</c:v>
                </c:pt>
                <c:pt idx="4">
                  <c:v>18576923.880000021</c:v>
                </c:pt>
                <c:pt idx="5">
                  <c:v>17985027.990000073</c:v>
                </c:pt>
                <c:pt idx="6">
                  <c:v>19006166.310000017</c:v>
                </c:pt>
                <c:pt idx="7">
                  <c:v>19700438.159999985</c:v>
                </c:pt>
                <c:pt idx="8">
                  <c:v>21098219.399999995</c:v>
                </c:pt>
                <c:pt idx="9">
                  <c:v>20012112.259999953</c:v>
                </c:pt>
                <c:pt idx="10">
                  <c:v>18875068.019999955</c:v>
                </c:pt>
                <c:pt idx="11">
                  <c:v>16891684.290000025</c:v>
                </c:pt>
              </c:numCache>
            </c:numRef>
          </c:val>
          <c:smooth val="1"/>
          <c:extLst xmlns:c16r2="http://schemas.microsoft.com/office/drawing/2015/06/chart">
            <c:ext xmlns:c16="http://schemas.microsoft.com/office/drawing/2014/chart" uri="{C3380CC4-5D6E-409C-BE32-E72D297353CC}">
              <c16:uniqueId val="{00000002-0D2D-4D0B-A5D3-A420E79B8DF3}"/>
            </c:ext>
          </c:extLst>
        </c:ser>
        <c:ser>
          <c:idx val="4"/>
          <c:order val="3"/>
          <c:tx>
            <c:strRef>
              <c:f>'Año 2018'!$B$3529</c:f>
              <c:strCache>
                <c:ptCount val="1"/>
                <c:pt idx="0">
                  <c:v>Produbanco Grupo Promerica</c:v>
                </c:pt>
              </c:strCache>
            </c:strRef>
          </c:tx>
          <c:cat>
            <c:strRef>
              <c:f>'Año 2018'!$C$3525:$N$3525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2018'!$C$3529:$N$3529</c:f>
              <c:numCache>
                <c:formatCode>_("$"\ * #,##0_);_("$"\ * \(#,##0\);_("$"\ * "-"??_);_(@_)</c:formatCode>
                <c:ptCount val="12"/>
                <c:pt idx="0">
                  <c:v>7217190.2400000049</c:v>
                </c:pt>
                <c:pt idx="1">
                  <c:v>6512845.9599999832</c:v>
                </c:pt>
                <c:pt idx="2">
                  <c:v>7831102.3900000071</c:v>
                </c:pt>
                <c:pt idx="3">
                  <c:v>8054792.9500000104</c:v>
                </c:pt>
                <c:pt idx="4">
                  <c:v>9634393.6600000076</c:v>
                </c:pt>
                <c:pt idx="5">
                  <c:v>8227482.3000000175</c:v>
                </c:pt>
                <c:pt idx="6">
                  <c:v>9309459.1799999923</c:v>
                </c:pt>
                <c:pt idx="7">
                  <c:v>9673848.939999992</c:v>
                </c:pt>
                <c:pt idx="8">
                  <c:v>9249970.3599999845</c:v>
                </c:pt>
                <c:pt idx="9">
                  <c:v>10067972.04000001</c:v>
                </c:pt>
                <c:pt idx="10">
                  <c:v>10278510.150000004</c:v>
                </c:pt>
                <c:pt idx="11">
                  <c:v>7825904.8600000106</c:v>
                </c:pt>
              </c:numCache>
            </c:numRef>
          </c:val>
          <c:smooth val="0"/>
          <c:extLst xmlns:c16r2="http://schemas.microsoft.com/office/drawing/2015/06/chart">
            <c:ext xmlns:c16="http://schemas.microsoft.com/office/drawing/2014/chart" uri="{C3380CC4-5D6E-409C-BE32-E72D297353CC}">
              <c16:uniqueId val="{00000003-0D2D-4D0B-A5D3-A420E79B8DF3}"/>
            </c:ext>
          </c:extLst>
        </c:ser>
        <c:ser>
          <c:idx val="5"/>
          <c:order val="4"/>
          <c:tx>
            <c:strRef>
              <c:f>'Año 2018'!$B$3530</c:f>
              <c:strCache>
                <c:ptCount val="1"/>
                <c:pt idx="0">
                  <c:v>Banco Bolivariano</c:v>
                </c:pt>
              </c:strCache>
            </c:strRef>
          </c:tx>
          <c:cat>
            <c:strRef>
              <c:f>'Año 2018'!$C$3525:$N$3525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2018'!$C$3530:$N$3530</c:f>
              <c:numCache>
                <c:formatCode>_("$"\ * #,##0_);_("$"\ * \(#,##0\);_("$"\ * "-"??_);_(@_)</c:formatCode>
                <c:ptCount val="12"/>
                <c:pt idx="0">
                  <c:v>3894511.1899999976</c:v>
                </c:pt>
                <c:pt idx="1">
                  <c:v>3643652.090000004</c:v>
                </c:pt>
                <c:pt idx="2">
                  <c:v>4251355.4500000039</c:v>
                </c:pt>
                <c:pt idx="3">
                  <c:v>3894579.2100000014</c:v>
                </c:pt>
                <c:pt idx="4">
                  <c:v>5053204.2600000007</c:v>
                </c:pt>
                <c:pt idx="5">
                  <c:v>4354747.4199999971</c:v>
                </c:pt>
                <c:pt idx="6">
                  <c:v>4650886.1000000043</c:v>
                </c:pt>
                <c:pt idx="7">
                  <c:v>4875681.919999999</c:v>
                </c:pt>
                <c:pt idx="8">
                  <c:v>4614629.7800000049</c:v>
                </c:pt>
                <c:pt idx="9">
                  <c:v>5098541.4399999958</c:v>
                </c:pt>
                <c:pt idx="10">
                  <c:v>5584433.3600000031</c:v>
                </c:pt>
                <c:pt idx="11">
                  <c:v>4179026.379999991</c:v>
                </c:pt>
              </c:numCache>
            </c:numRef>
          </c:val>
          <c:smooth val="0"/>
          <c:extLst xmlns:c16r2="http://schemas.microsoft.com/office/drawing/2015/06/chart">
            <c:ext xmlns:c16="http://schemas.microsoft.com/office/drawing/2014/chart" uri="{C3380CC4-5D6E-409C-BE32-E72D297353CC}">
              <c16:uniqueId val="{00000004-0D2D-4D0B-A5D3-A420E79B8DF3}"/>
            </c:ext>
          </c:extLst>
        </c:ser>
        <c:ser>
          <c:idx val="6"/>
          <c:order val="5"/>
          <c:tx>
            <c:strRef>
              <c:f>'Año 2018'!$B$3531</c:f>
              <c:strCache>
                <c:ptCount val="1"/>
                <c:pt idx="0">
                  <c:v>Banco Guayaquil</c:v>
                </c:pt>
              </c:strCache>
            </c:strRef>
          </c:tx>
          <c:cat>
            <c:strRef>
              <c:f>'Año 2018'!$C$3525:$N$3525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2018'!$C$3531:$N$3531</c:f>
              <c:numCache>
                <c:formatCode>_("$"\ * #,##0_);_("$"\ * \(#,##0\);_("$"\ * "-"??_);_(@_)</c:formatCode>
                <c:ptCount val="12"/>
                <c:pt idx="0">
                  <c:v>1978562.1899999995</c:v>
                </c:pt>
                <c:pt idx="1">
                  <c:v>1955291.6000000022</c:v>
                </c:pt>
                <c:pt idx="2">
                  <c:v>2285484.680000002</c:v>
                </c:pt>
                <c:pt idx="3">
                  <c:v>2365070.4000000046</c:v>
                </c:pt>
                <c:pt idx="4">
                  <c:v>2991667.8899999969</c:v>
                </c:pt>
                <c:pt idx="5">
                  <c:v>2479529.9799999981</c:v>
                </c:pt>
                <c:pt idx="6">
                  <c:v>2704135.88</c:v>
                </c:pt>
                <c:pt idx="7">
                  <c:v>2945352.8500000015</c:v>
                </c:pt>
                <c:pt idx="8">
                  <c:v>2828548.760000003</c:v>
                </c:pt>
                <c:pt idx="9">
                  <c:v>3157303.9899999993</c:v>
                </c:pt>
                <c:pt idx="10">
                  <c:v>3163238.5700000022</c:v>
                </c:pt>
                <c:pt idx="11">
                  <c:v>2312895.3500000006</c:v>
                </c:pt>
              </c:numCache>
            </c:numRef>
          </c:val>
          <c:smooth val="0"/>
          <c:extLst xmlns:c16r2="http://schemas.microsoft.com/office/drawing/2015/06/chart">
            <c:ext xmlns:c16="http://schemas.microsoft.com/office/drawing/2014/chart" uri="{C3380CC4-5D6E-409C-BE32-E72D297353CC}">
              <c16:uniqueId val="{00000005-0D2D-4D0B-A5D3-A420E79B8DF3}"/>
            </c:ext>
          </c:extLst>
        </c:ser>
        <c:dLbls>
          <c:showLegendKey val="0"/>
          <c:showVal val="0"/>
          <c:showCatName val="0"/>
          <c:showSerName val="0"/>
          <c:showPercent val="0"/>
          <c:showBubbleSize val="0"/>
        </c:dLbls>
        <c:marker val="1"/>
        <c:smooth val="0"/>
        <c:axId val="184715520"/>
        <c:axId val="184721792"/>
      </c:lineChart>
      <c:catAx>
        <c:axId val="184715520"/>
        <c:scaling>
          <c:orientation val="minMax"/>
        </c:scaling>
        <c:delete val="0"/>
        <c:axPos val="b"/>
        <c:title>
          <c:tx>
            <c:rich>
              <a:bodyPr/>
              <a:lstStyle/>
              <a:p>
                <a:pPr>
                  <a:defRPr/>
                </a:pPr>
                <a:r>
                  <a:rPr lang="es-EC"/>
                  <a:t>Transacciones</a:t>
                </a:r>
                <a:r>
                  <a:rPr lang="es-EC" baseline="0"/>
                  <a:t> de consumos en internet</a:t>
                </a:r>
                <a:endParaRPr lang="es-EC"/>
              </a:p>
            </c:rich>
          </c:tx>
          <c:layout/>
          <c:overlay val="0"/>
        </c:title>
        <c:numFmt formatCode="General" sourceLinked="0"/>
        <c:majorTickMark val="out"/>
        <c:minorTickMark val="none"/>
        <c:tickLblPos val="nextTo"/>
        <c:txPr>
          <a:bodyPr rot="-5400000" vert="horz"/>
          <a:lstStyle/>
          <a:p>
            <a:pPr>
              <a:defRPr/>
            </a:pPr>
            <a:endParaRPr lang="es-EC"/>
          </a:p>
        </c:txPr>
        <c:crossAx val="184721792"/>
        <c:crosses val="autoZero"/>
        <c:auto val="1"/>
        <c:lblAlgn val="ctr"/>
        <c:lblOffset val="100"/>
        <c:noMultiLvlLbl val="0"/>
      </c:catAx>
      <c:valAx>
        <c:axId val="184721792"/>
        <c:scaling>
          <c:orientation val="minMax"/>
        </c:scaling>
        <c:delete val="0"/>
        <c:axPos val="l"/>
        <c:title>
          <c:tx>
            <c:rich>
              <a:bodyPr rot="-5400000" vert="horz"/>
              <a:lstStyle/>
              <a:p>
                <a:pPr>
                  <a:defRPr/>
                </a:pPr>
                <a:r>
                  <a:rPr lang="es-EC"/>
                  <a:t>Facturación</a:t>
                </a:r>
                <a:r>
                  <a:rPr lang="es-EC" baseline="0"/>
                  <a:t> en internet (USD)</a:t>
                </a:r>
                <a:endParaRPr lang="es-EC"/>
              </a:p>
            </c:rich>
          </c:tx>
          <c:layout/>
          <c:overlay val="0"/>
        </c:title>
        <c:numFmt formatCode="_(&quot;$&quot;\ * #,##0_);_(&quot;$&quot;\ * \(#,##0\);_(&quot;$&quot;\ * &quot;-&quot;??_);_(@_)" sourceLinked="1"/>
        <c:majorTickMark val="out"/>
        <c:minorTickMark val="none"/>
        <c:tickLblPos val="nextTo"/>
        <c:crossAx val="18471552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'Año 2018'!$P$3525</c:f>
              <c:strCache>
                <c:ptCount val="1"/>
                <c:pt idx="0">
                  <c:v>Cuota de emisor por facturación en internet</c:v>
                </c:pt>
              </c:strCache>
            </c:strRef>
          </c:tx>
          <c:dPt>
            <c:idx val="0"/>
            <c:bubble3D val="0"/>
            <c:extLst xmlns:c16r2="http://schemas.microsoft.com/office/drawing/2015/06/chart">
              <c:ext xmlns:c16="http://schemas.microsoft.com/office/drawing/2014/chart" uri="{C3380CC4-5D6E-409C-BE32-E72D297353CC}">
                <c16:uniqueId val="{00000000-94E2-45D5-B873-403CAB0D3E4A}"/>
              </c:ext>
            </c:extLst>
          </c:dPt>
          <c:dPt>
            <c:idx val="1"/>
            <c:bubble3D val="0"/>
            <c:extLst xmlns:c16r2="http://schemas.microsoft.com/office/drawing/2015/06/chart">
              <c:ext xmlns:c16="http://schemas.microsoft.com/office/drawing/2014/chart" uri="{C3380CC4-5D6E-409C-BE32-E72D297353CC}">
                <c16:uniqueId val="{00000001-94E2-45D5-B873-403CAB0D3E4A}"/>
              </c:ext>
            </c:extLst>
          </c:dPt>
          <c:dPt>
            <c:idx val="2"/>
            <c:bubble3D val="0"/>
            <c:extLst xmlns:c16r2="http://schemas.microsoft.com/office/drawing/2015/06/chart">
              <c:ext xmlns:c16="http://schemas.microsoft.com/office/drawing/2014/chart" uri="{C3380CC4-5D6E-409C-BE32-E72D297353CC}">
                <c16:uniqueId val="{00000002-94E2-45D5-B873-403CAB0D3E4A}"/>
              </c:ext>
            </c:extLst>
          </c:dPt>
          <c:dLbls>
            <c:dLbl>
              <c:idx val="0"/>
              <c:layout>
                <c:manualLayout>
                  <c:x val="4.897657004830918E-2"/>
                  <c:y val="-1.280641025641025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4E2-45D5-B873-403CAB0D3E4A}"/>
                </c:ext>
                <c:ext xmlns:c15="http://schemas.microsoft.com/office/drawing/2012/chart" uri="{CE6537A1-D6FC-4f65-9D91-7224C49458BB}">
                  <c15:layout/>
                </c:ext>
              </c:extLst>
            </c:dLbl>
            <c:dLbl>
              <c:idx val="1"/>
              <c:layout>
                <c:manualLayout>
                  <c:x val="-0.11315579326950979"/>
                  <c:y val="-4.923783327807830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4E2-45D5-B873-403CAB0D3E4A}"/>
                </c:ext>
                <c:ext xmlns:c15="http://schemas.microsoft.com/office/drawing/2012/chart" uri="{CE6537A1-D6FC-4f65-9D91-7224C49458BB}">
                  <c15:layout/>
                </c:ext>
              </c:extLst>
            </c:dLbl>
            <c:dLbl>
              <c:idx val="2"/>
              <c:layout>
                <c:manualLayout>
                  <c:x val="-9.8615217391304341E-2"/>
                  <c:y val="-7.030000000000000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4E2-45D5-B873-403CAB0D3E4A}"/>
                </c:ext>
                <c:ext xmlns:c15="http://schemas.microsoft.com/office/drawing/2012/chart" uri="{CE6537A1-D6FC-4f65-9D91-7224C49458BB}">
                  <c15:layout/>
                </c:ext>
              </c:extLst>
            </c:dLbl>
            <c:dLbl>
              <c:idx val="3"/>
              <c:layout>
                <c:manualLayout>
                  <c:x val="-9.5607367149758454E-2"/>
                  <c:y val="3.337628205128204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4E2-45D5-B873-403CAB0D3E4A}"/>
                </c:ext>
                <c:ext xmlns:c15="http://schemas.microsoft.com/office/drawing/2012/chart" uri="{CE6537A1-D6FC-4f65-9D91-7224C49458BB}">
                  <c15:layout/>
                </c:ext>
              </c:extLst>
            </c:dLbl>
            <c:dLbl>
              <c:idx val="7"/>
              <c:layout>
                <c:manualLayout>
                  <c:x val="0.12034855480628411"/>
                  <c:y val="2.1700911645754816E-4"/>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delete val="1"/>
              <c:extLst xmlns:c16r2="http://schemas.microsoft.com/office/drawing/2015/06/chart">
                <c:ext xmlns:c16="http://schemas.microsoft.com/office/drawing/2014/chart" uri="{C3380CC4-5D6E-409C-BE32-E72D297353CC}">
                  <c16:uniqueId val="{00000004-94E2-45D5-B873-403CAB0D3E4A}"/>
                </c:ext>
                <c:ext xmlns:c15="http://schemas.microsoft.com/office/drawing/2012/chart" uri="{CE6537A1-D6FC-4f65-9D91-7224C49458BB}"/>
              </c:extLst>
            </c:dLbl>
            <c:dLbl>
              <c:idx val="9"/>
              <c:delete val="1"/>
              <c:extLst xmlns:c16r2="http://schemas.microsoft.com/office/drawing/2015/06/chart">
                <c:ext xmlns:c16="http://schemas.microsoft.com/office/drawing/2014/chart" uri="{C3380CC4-5D6E-409C-BE32-E72D297353CC}">
                  <c16:uniqueId val="{00000005-94E2-45D5-B873-403CAB0D3E4A}"/>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6-94E2-45D5-B873-403CAB0D3E4A}"/>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7-94E2-45D5-B873-403CAB0D3E4A}"/>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8-94E2-45D5-B873-403CAB0D3E4A}"/>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9-94E2-45D5-B873-403CAB0D3E4A}"/>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A-94E2-45D5-B873-403CAB0D3E4A}"/>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B-94E2-45D5-B873-403CAB0D3E4A}"/>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C-94E2-45D5-B873-403CAB0D3E4A}"/>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D-94E2-45D5-B873-403CAB0D3E4A}"/>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E-94E2-45D5-B873-403CAB0D3E4A}"/>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F-94E2-45D5-B873-403CAB0D3E4A}"/>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'Año 2018'!$B$3526:$B$3540</c:f>
              <c:strCache>
                <c:ptCount val="15"/>
                <c:pt idx="0">
                  <c:v>Banco Diners Club</c:v>
                </c:pt>
                <c:pt idx="1">
                  <c:v>Banco Pacífico</c:v>
                </c:pt>
                <c:pt idx="2">
                  <c:v>Banco Pichincha</c:v>
                </c:pt>
                <c:pt idx="3">
                  <c:v>Produbanco Grupo Promerica</c:v>
                </c:pt>
                <c:pt idx="4">
                  <c:v>Banco Bolivariano</c:v>
                </c:pt>
                <c:pt idx="5">
                  <c:v>Banco Guayaquil</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'Año 2018'!$P$3526:$P$3540</c:f>
              <c:numCache>
                <c:formatCode>0.00%</c:formatCode>
                <c:ptCount val="15"/>
                <c:pt idx="0">
                  <c:v>0.46794944667345989</c:v>
                </c:pt>
                <c:pt idx="1">
                  <c:v>0.17727950354330216</c:v>
                </c:pt>
                <c:pt idx="2">
                  <c:v>0.16940535030154164</c:v>
                </c:pt>
                <c:pt idx="3">
                  <c:v>7.8375342609623533E-2</c:v>
                </c:pt>
                <c:pt idx="4">
                  <c:v>4.081239795817556E-2</c:v>
                </c:pt>
                <c:pt idx="5">
                  <c:v>2.3514142044128182E-2</c:v>
                </c:pt>
                <c:pt idx="6">
                  <c:v>2.2301223151601973E-2</c:v>
                </c:pt>
                <c:pt idx="7">
                  <c:v>8.7804428340009424E-3</c:v>
                </c:pt>
                <c:pt idx="8">
                  <c:v>5.4207629557924868E-3</c:v>
                </c:pt>
                <c:pt idx="9">
                  <c:v>2.3065094229600307E-3</c:v>
                </c:pt>
                <c:pt idx="10">
                  <c:v>2.2760200272497998E-3</c:v>
                </c:pt>
                <c:pt idx="11">
                  <c:v>1.5788584781636832E-3</c:v>
                </c:pt>
                <c:pt idx="12">
                  <c:v>0</c:v>
                </c:pt>
                <c:pt idx="13">
                  <c:v>0</c:v>
                </c:pt>
                <c:pt idx="14">
                  <c:v>0</c:v>
                </c:pt>
              </c:numCache>
            </c:numRef>
          </c:val>
          <c:extLst xmlns:c16r2="http://schemas.microsoft.com/office/drawing/2015/06/chart">
            <c:ext xmlns:c16="http://schemas.microsoft.com/office/drawing/2014/chart" uri="{C3380CC4-5D6E-409C-BE32-E72D297353CC}">
              <c16:uniqueId val="{00000010-94E2-45D5-B873-403CAB0D3E4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 por consumo en internet (internacional)</a:t>
            </a:r>
            <a:endParaRPr lang="en-US"/>
          </a:p>
        </c:rich>
      </c:tx>
      <c:layout/>
      <c:overlay val="1"/>
    </c:title>
    <c:autoTitleDeleted val="0"/>
    <c:plotArea>
      <c:layout>
        <c:manualLayout>
          <c:layoutTarget val="inner"/>
          <c:xMode val="edge"/>
          <c:yMode val="edge"/>
          <c:x val="0.1702917941448864"/>
          <c:y val="0.13867564102564103"/>
          <c:w val="0.7761204655308227"/>
          <c:h val="0.73579871794871798"/>
        </c:manualLayout>
      </c:layout>
      <c:bubbleChart>
        <c:varyColors val="0"/>
        <c:ser>
          <c:idx val="0"/>
          <c:order val="0"/>
          <c:tx>
            <c:strRef>
              <c:f>'Año 2018'!$B$3699</c:f>
              <c:strCache>
                <c:ptCount val="1"/>
                <c:pt idx="0">
                  <c:v>Banco Pacífico</c:v>
                </c:pt>
              </c:strCache>
            </c:strRef>
          </c:tx>
          <c:spPr>
            <a:blipFill>
              <a:blip xmlns:r="http://schemas.openxmlformats.org/officeDocument/2006/relationships" r:embed="rId1"/>
              <a:stretch>
                <a:fillRect/>
              </a:stretch>
            </a:blipFill>
          </c:spPr>
          <c:invertIfNegative val="0"/>
          <c:xVal>
            <c:numRef>
              <c:f>'Año 2018'!$C$3699</c:f>
              <c:numCache>
                <c:formatCode>#,##0</c:formatCode>
                <c:ptCount val="1"/>
                <c:pt idx="0">
                  <c:v>349928.24999999983</c:v>
                </c:pt>
              </c:numCache>
            </c:numRef>
          </c:xVal>
          <c:yVal>
            <c:numRef>
              <c:f>'Año 2018'!$D$3699</c:f>
              <c:numCache>
                <c:formatCode>_("$"\ * #,##0_);_("$"\ * \(#,##0\);_("$"\ * "-"??_);_(@_)</c:formatCode>
                <c:ptCount val="1"/>
                <c:pt idx="0">
                  <c:v>17659373.060000025</c:v>
                </c:pt>
              </c:numCache>
            </c:numRef>
          </c:yVal>
          <c:bubbleSize>
            <c:numRef>
              <c:f>'Año 2018'!$E$3699</c:f>
              <c:numCache>
                <c:formatCode>_("$"\ * #,##0_);_("$"\ * \(#,##0\);_("$"\ * "-"??_);_(@_)</c:formatCode>
                <c:ptCount val="1"/>
                <c:pt idx="0">
                  <c:v>50.465697067899015</c:v>
                </c:pt>
              </c:numCache>
            </c:numRef>
          </c:bubbleSize>
          <c:bubble3D val="1"/>
          <c:extLst xmlns:c16r2="http://schemas.microsoft.com/office/drawing/2015/06/chart">
            <c:ext xmlns:c16="http://schemas.microsoft.com/office/drawing/2014/chart" uri="{C3380CC4-5D6E-409C-BE32-E72D297353CC}">
              <c16:uniqueId val="{00000000-1EB0-4CD0-8956-19935066964A}"/>
            </c:ext>
          </c:extLst>
        </c:ser>
        <c:ser>
          <c:idx val="1"/>
          <c:order val="1"/>
          <c:tx>
            <c:strRef>
              <c:f>'Año 2018'!$B$3701</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'Año 2018'!$C$3701</c:f>
              <c:numCache>
                <c:formatCode>#,##0</c:formatCode>
                <c:ptCount val="1"/>
                <c:pt idx="0">
                  <c:v>272874.08333333337</c:v>
                </c:pt>
              </c:numCache>
            </c:numRef>
          </c:xVal>
          <c:yVal>
            <c:numRef>
              <c:f>'Año 2018'!$D$3701</c:f>
              <c:numCache>
                <c:formatCode>_("$"\ * #,##0_);_("$"\ * \(#,##0\);_("$"\ * "-"??_);_(@_)</c:formatCode>
                <c:ptCount val="1"/>
                <c:pt idx="0">
                  <c:v>13374358.027499998</c:v>
                </c:pt>
              </c:numCache>
            </c:numRef>
          </c:yVal>
          <c:bubbleSize>
            <c:numRef>
              <c:f>'Año 2018'!$E$3701</c:f>
              <c:numCache>
                <c:formatCode>_("$"\ * #,##0_);_("$"\ * \(#,##0\);_("$"\ * "-"??_);_(@_)</c:formatCode>
                <c:ptCount val="1"/>
                <c:pt idx="0">
                  <c:v>49.012928835613728</c:v>
                </c:pt>
              </c:numCache>
            </c:numRef>
          </c:bubbleSize>
          <c:bubble3D val="1"/>
          <c:extLst xmlns:c16r2="http://schemas.microsoft.com/office/drawing/2015/06/chart">
            <c:ext xmlns:c16="http://schemas.microsoft.com/office/drawing/2014/chart" uri="{C3380CC4-5D6E-409C-BE32-E72D297353CC}">
              <c16:uniqueId val="{00000001-1EB0-4CD0-8956-19935066964A}"/>
            </c:ext>
          </c:extLst>
        </c:ser>
        <c:ser>
          <c:idx val="6"/>
          <c:order val="2"/>
          <c:tx>
            <c:strRef>
              <c:f>'Año 2018'!$B$3704</c:f>
              <c:strCache>
                <c:ptCount val="1"/>
                <c:pt idx="0">
                  <c:v>Banco Guayaquil</c:v>
                </c:pt>
              </c:strCache>
            </c:strRef>
          </c:tx>
          <c:spPr>
            <a:blipFill>
              <a:blip xmlns:r="http://schemas.openxmlformats.org/officeDocument/2006/relationships" r:embed="rId3"/>
              <a:stretch>
                <a:fillRect/>
              </a:stretch>
            </a:blipFill>
            <a:ln w="25400">
              <a:noFill/>
            </a:ln>
          </c:spPr>
          <c:invertIfNegative val="0"/>
          <c:xVal>
            <c:numRef>
              <c:f>'Año 2018'!$C$3704</c:f>
              <c:numCache>
                <c:formatCode>#,##0</c:formatCode>
                <c:ptCount val="1"/>
                <c:pt idx="0">
                  <c:v>46434.166666666635</c:v>
                </c:pt>
              </c:numCache>
            </c:numRef>
          </c:xVal>
          <c:yVal>
            <c:numRef>
              <c:f>'Año 2018'!$D$3704</c:f>
              <c:numCache>
                <c:formatCode>_("$"\ * #,##0_);_("$"\ * \(#,##0\);_("$"\ * "-"??_);_(@_)</c:formatCode>
                <c:ptCount val="1"/>
                <c:pt idx="0">
                  <c:v>2597256.8450000007</c:v>
                </c:pt>
              </c:numCache>
            </c:numRef>
          </c:yVal>
          <c:bubbleSize>
            <c:numRef>
              <c:f>'Año 2018'!$E$3704</c:f>
              <c:numCache>
                <c:formatCode>_("$"\ * #,##0_);_("$"\ * \(#,##0\);_("$"\ * "-"??_);_(@_)</c:formatCode>
                <c:ptCount val="1"/>
                <c:pt idx="0">
                  <c:v>55.934175876240609</c:v>
                </c:pt>
              </c:numCache>
            </c:numRef>
          </c:bubbleSize>
          <c:bubble3D val="1"/>
          <c:extLst xmlns:c16r2="http://schemas.microsoft.com/office/drawing/2015/06/chart">
            <c:ext xmlns:c16="http://schemas.microsoft.com/office/drawing/2014/chart" uri="{C3380CC4-5D6E-409C-BE32-E72D297353CC}">
              <c16:uniqueId val="{00000002-1EB0-4CD0-8956-19935066964A}"/>
            </c:ext>
          </c:extLst>
        </c:ser>
        <c:ser>
          <c:idx val="3"/>
          <c:order val="3"/>
          <c:tx>
            <c:strRef>
              <c:f>'Año 2018'!$B$3702</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'Año 2018'!$C$3702</c:f>
              <c:numCache>
                <c:formatCode>#,##0</c:formatCode>
                <c:ptCount val="1"/>
                <c:pt idx="0">
                  <c:v>123041.99999999996</c:v>
                </c:pt>
              </c:numCache>
            </c:numRef>
          </c:xVal>
          <c:yVal>
            <c:numRef>
              <c:f>'Año 2018'!$D$3702</c:f>
              <c:numCache>
                <c:formatCode>_("$"\ * #,##0_);_("$"\ * \(#,##0\);_("$"\ * "-"??_);_(@_)</c:formatCode>
                <c:ptCount val="1"/>
                <c:pt idx="0">
                  <c:v>7539525.5908333324</c:v>
                </c:pt>
              </c:numCache>
            </c:numRef>
          </c:yVal>
          <c:bubbleSize>
            <c:numRef>
              <c:f>'Año 2018'!$E$3702</c:f>
              <c:numCache>
                <c:formatCode>_("$"\ * #,##0_);_("$"\ * \(#,##0\);_("$"\ * "-"??_);_(@_)</c:formatCode>
                <c:ptCount val="1"/>
                <c:pt idx="0">
                  <c:v>61.276032499742648</c:v>
                </c:pt>
              </c:numCache>
            </c:numRef>
          </c:bubbleSize>
          <c:bubble3D val="1"/>
          <c:extLst xmlns:c16r2="http://schemas.microsoft.com/office/drawing/2015/06/chart">
            <c:ext xmlns:c16="http://schemas.microsoft.com/office/drawing/2014/chart" uri="{C3380CC4-5D6E-409C-BE32-E72D297353CC}">
              <c16:uniqueId val="{00000003-1EB0-4CD0-8956-19935066964A}"/>
            </c:ext>
          </c:extLst>
        </c:ser>
        <c:ser>
          <c:idx val="4"/>
          <c:order val="4"/>
          <c:tx>
            <c:strRef>
              <c:f>'Año 2018'!$B$3703</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'Año 2018'!$C$3703</c:f>
              <c:numCache>
                <c:formatCode>#,##0</c:formatCode>
                <c:ptCount val="1"/>
                <c:pt idx="0">
                  <c:v>81561.916666666701</c:v>
                </c:pt>
              </c:numCache>
            </c:numRef>
          </c:xVal>
          <c:yVal>
            <c:numRef>
              <c:f>'Año 2018'!$D$3703</c:f>
              <c:numCache>
                <c:formatCode>_("$"\ * #,##0_);_("$"\ * \(#,##0\);_("$"\ * "-"??_);_(@_)</c:formatCode>
                <c:ptCount val="1"/>
                <c:pt idx="0">
                  <c:v>3933455.6508333352</c:v>
                </c:pt>
              </c:numCache>
            </c:numRef>
          </c:yVal>
          <c:bubbleSize>
            <c:numRef>
              <c:f>'Año 2018'!$E$3703</c:f>
              <c:numCache>
                <c:formatCode>_("$"\ * #,##0_);_("$"\ * \(#,##0\);_("$"\ * "-"??_);_(@_)</c:formatCode>
                <c:ptCount val="1"/>
                <c:pt idx="0">
                  <c:v>48.226621094608085</c:v>
                </c:pt>
              </c:numCache>
            </c:numRef>
          </c:bubbleSize>
          <c:bubble3D val="1"/>
          <c:extLst xmlns:c16r2="http://schemas.microsoft.com/office/drawing/2015/06/chart">
            <c:ext xmlns:c16="http://schemas.microsoft.com/office/drawing/2014/chart" uri="{C3380CC4-5D6E-409C-BE32-E72D297353CC}">
              <c16:uniqueId val="{00000004-1EB0-4CD0-8956-19935066964A}"/>
            </c:ext>
          </c:extLst>
        </c:ser>
        <c:ser>
          <c:idx val="5"/>
          <c:order val="5"/>
          <c:tx>
            <c:strRef>
              <c:f>'Año 2018'!$B$3705</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'Año 2018'!$C$3705</c:f>
              <c:numCache>
                <c:formatCode>#,##0</c:formatCode>
                <c:ptCount val="1"/>
                <c:pt idx="0">
                  <c:v>36523.749999999949</c:v>
                </c:pt>
              </c:numCache>
            </c:numRef>
          </c:xVal>
          <c:yVal>
            <c:numRef>
              <c:f>'Año 2018'!$D$3705</c:f>
              <c:numCache>
                <c:formatCode>_("$"\ * #,##0_);_("$"\ * \(#,##0\);_("$"\ * "-"??_);_(@_)</c:formatCode>
                <c:ptCount val="1"/>
                <c:pt idx="0">
                  <c:v>2181239.3925000019</c:v>
                </c:pt>
              </c:numCache>
            </c:numRef>
          </c:yVal>
          <c:bubbleSize>
            <c:numRef>
              <c:f>'Año 2018'!$E$3705</c:f>
              <c:numCache>
                <c:formatCode>_("$"\ * #,##0_);_("$"\ * \(#,##0\);_("$"\ * "-"??_);_(@_)</c:formatCode>
                <c:ptCount val="1"/>
                <c:pt idx="0">
                  <c:v>59.721123720866693</c:v>
                </c:pt>
              </c:numCache>
            </c:numRef>
          </c:bubbleSize>
          <c:bubble3D val="1"/>
          <c:extLst xmlns:c16r2="http://schemas.microsoft.com/office/drawing/2015/06/chart">
            <c:ext xmlns:c16="http://schemas.microsoft.com/office/drawing/2014/chart" uri="{C3380CC4-5D6E-409C-BE32-E72D297353CC}">
              <c16:uniqueId val="{00000005-1EB0-4CD0-8956-19935066964A}"/>
            </c:ext>
          </c:extLst>
        </c:ser>
        <c:ser>
          <c:idx val="2"/>
          <c:order val="6"/>
          <c:tx>
            <c:strRef>
              <c:f>'Año 2018'!$B$3700</c:f>
              <c:strCache>
                <c:ptCount val="1"/>
                <c:pt idx="0">
                  <c:v>Banco Diners Club</c:v>
                </c:pt>
              </c:strCache>
            </c:strRef>
          </c:tx>
          <c:spPr>
            <a:blipFill>
              <a:blip xmlns:r="http://schemas.openxmlformats.org/officeDocument/2006/relationships" r:embed="rId7"/>
              <a:stretch>
                <a:fillRect/>
              </a:stretch>
            </a:blipFill>
            <a:ln w="25400">
              <a:noFill/>
            </a:ln>
          </c:spPr>
          <c:invertIfNegative val="0"/>
          <c:xVal>
            <c:numRef>
              <c:f>'Año 2018'!$C$3700</c:f>
              <c:numCache>
                <c:formatCode>#,##0</c:formatCode>
                <c:ptCount val="1"/>
                <c:pt idx="0">
                  <c:v>313429.50000000017</c:v>
                </c:pt>
              </c:numCache>
            </c:numRef>
          </c:xVal>
          <c:yVal>
            <c:numRef>
              <c:f>'Año 2018'!$D$3700</c:f>
              <c:numCache>
                <c:formatCode>_("$"\ * #,##0_);_("$"\ * \(#,##0\);_("$"\ * "-"??_);_(@_)</c:formatCode>
                <c:ptCount val="1"/>
                <c:pt idx="0">
                  <c:v>16594355.50250002</c:v>
                </c:pt>
              </c:numCache>
            </c:numRef>
          </c:yVal>
          <c:bubbleSize>
            <c:numRef>
              <c:f>'Año 2018'!$E$3700</c:f>
              <c:numCache>
                <c:formatCode>_("$"\ * #,##0_);_("$"\ * \(#,##0\);_("$"\ * "-"??_);_(@_)</c:formatCode>
                <c:ptCount val="1"/>
                <c:pt idx="0">
                  <c:v>52.944459607343951</c:v>
                </c:pt>
              </c:numCache>
            </c:numRef>
          </c:bubbleSize>
          <c:bubble3D val="1"/>
          <c:extLst xmlns:c16r2="http://schemas.microsoft.com/office/drawing/2015/06/chart">
            <c:ext xmlns:c16="http://schemas.microsoft.com/office/drawing/2014/chart" uri="{C3380CC4-5D6E-409C-BE32-E72D297353CC}">
              <c16:uniqueId val="{00000006-1EB0-4CD0-8956-19935066964A}"/>
            </c:ext>
          </c:extLst>
        </c:ser>
        <c:dLbls>
          <c:showLegendKey val="0"/>
          <c:showVal val="0"/>
          <c:showCatName val="0"/>
          <c:showSerName val="0"/>
          <c:showPercent val="0"/>
          <c:showBubbleSize val="0"/>
        </c:dLbls>
        <c:bubbleScale val="100"/>
        <c:showNegBubbles val="0"/>
        <c:axId val="184843264"/>
        <c:axId val="184849536"/>
      </c:bubbleChart>
      <c:valAx>
        <c:axId val="184843264"/>
        <c:scaling>
          <c:orientation val="minMax"/>
          <c:max val="700000"/>
          <c:min val="-30000"/>
        </c:scaling>
        <c:delete val="0"/>
        <c:axPos val="b"/>
        <c:title>
          <c:tx>
            <c:rich>
              <a:bodyPr/>
              <a:lstStyle/>
              <a:p>
                <a:pPr>
                  <a:defRPr/>
                </a:pPr>
                <a:r>
                  <a:rPr lang="es-EC"/>
                  <a:t>Transacciones</a:t>
                </a:r>
                <a:r>
                  <a:rPr lang="es-EC" baseline="0"/>
                  <a:t> de consumo en internet (Internacional)</a:t>
                </a:r>
                <a:endParaRPr lang="es-EC"/>
              </a:p>
            </c:rich>
          </c:tx>
          <c:layout/>
          <c:overlay val="0"/>
        </c:title>
        <c:numFmt formatCode="#,##0" sourceLinked="1"/>
        <c:majorTickMark val="out"/>
        <c:minorTickMark val="none"/>
        <c:tickLblPos val="nextTo"/>
        <c:crossAx val="184849536"/>
        <c:crosses val="autoZero"/>
        <c:crossBetween val="midCat"/>
        <c:majorUnit val="200000"/>
      </c:valAx>
      <c:valAx>
        <c:axId val="184849536"/>
        <c:scaling>
          <c:orientation val="minMax"/>
          <c:max val="40000000"/>
          <c:min val="-10000000"/>
        </c:scaling>
        <c:delete val="0"/>
        <c:axPos val="l"/>
        <c:title>
          <c:tx>
            <c:rich>
              <a:bodyPr rot="-5400000" vert="horz"/>
              <a:lstStyle/>
              <a:p>
                <a:pPr>
                  <a:defRPr/>
                </a:pPr>
                <a:r>
                  <a:rPr lang="es-EC"/>
                  <a:t>Facturación</a:t>
                </a:r>
                <a:r>
                  <a:rPr lang="es-EC" baseline="0"/>
                  <a:t> por consumos en inherente (internacional) (USD)</a:t>
                </a:r>
                <a:endParaRPr lang="es-EC"/>
              </a:p>
            </c:rich>
          </c:tx>
          <c:layout>
            <c:manualLayout>
              <c:xMode val="edge"/>
              <c:yMode val="edge"/>
              <c:x val="1.8585888577123812E-2"/>
              <c:y val="0.18027295846495306"/>
            </c:manualLayout>
          </c:layout>
          <c:overlay val="0"/>
        </c:title>
        <c:numFmt formatCode="_(&quot;$&quot;\ * #,##0_);_(&quot;$&quot;\ * \(#,##0\);_(&quot;$&quot;\ * &quot;-&quot;??_);_(@_)" sourceLinked="1"/>
        <c:majorTickMark val="out"/>
        <c:minorTickMark val="none"/>
        <c:tickLblPos val="nextTo"/>
        <c:crossAx val="184843264"/>
        <c:crosses val="autoZero"/>
        <c:crossBetween val="midCat"/>
      </c:valAx>
      <c:spPr>
        <a:ln>
          <a:noFill/>
        </a:ln>
      </c:spPr>
    </c:plotArea>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del emisor por consumo en internet (Nacional)</a:t>
            </a:r>
            <a:endParaRPr lang="es-EC"/>
          </a:p>
        </c:rich>
      </c:tx>
      <c:layout/>
      <c:overlay val="1"/>
    </c:title>
    <c:autoTitleDeleted val="0"/>
    <c:plotArea>
      <c:layout>
        <c:manualLayout>
          <c:layoutTarget val="inner"/>
          <c:xMode val="edge"/>
          <c:yMode val="edge"/>
          <c:x val="0.16645859826173509"/>
          <c:y val="0.15780940170940172"/>
          <c:w val="0.7345651194231636"/>
          <c:h val="0.7063666666666667"/>
        </c:manualLayout>
      </c:layout>
      <c:bubbleChart>
        <c:varyColors val="0"/>
        <c:ser>
          <c:idx val="0"/>
          <c:order val="0"/>
          <c:tx>
            <c:strRef>
              <c:f>'Año 2018'!$B$3806</c:f>
              <c:strCache>
                <c:ptCount val="1"/>
                <c:pt idx="0">
                  <c:v>Banco Diners Club</c:v>
                </c:pt>
              </c:strCache>
            </c:strRef>
          </c:tx>
          <c:spPr>
            <a:blipFill>
              <a:blip xmlns:r="http://schemas.openxmlformats.org/officeDocument/2006/relationships" r:embed="rId1"/>
              <a:stretch>
                <a:fillRect/>
              </a:stretch>
            </a:blipFill>
          </c:spPr>
          <c:invertIfNegative val="0"/>
          <c:xVal>
            <c:numRef>
              <c:f>'Año 2018'!$C$3806</c:f>
              <c:numCache>
                <c:formatCode>#,##0</c:formatCode>
                <c:ptCount val="1"/>
                <c:pt idx="0">
                  <c:v>91524.41666666673</c:v>
                </c:pt>
              </c:numCache>
            </c:numRef>
          </c:xVal>
          <c:yVal>
            <c:numRef>
              <c:f>'Año 2018'!$D$3806</c:f>
              <c:numCache>
                <c:formatCode>_("$"\ * #,##0_);_("$"\ * \(#,##0\);_("$"\ * "-"??_);_(@_)</c:formatCode>
                <c:ptCount val="1"/>
                <c:pt idx="0">
                  <c:v>35093046.113333367</c:v>
                </c:pt>
              </c:numCache>
            </c:numRef>
          </c:yVal>
          <c:bubbleSize>
            <c:numRef>
              <c:f>'Año 2018'!$E$3806</c:f>
              <c:numCache>
                <c:formatCode>_("$"\ * #,##0_);_("$"\ * \(#,##0\);_("$"\ * "-"??_);_(@_)</c:formatCode>
                <c:ptCount val="1"/>
                <c:pt idx="0">
                  <c:v>383.42824124345697</c:v>
                </c:pt>
              </c:numCache>
            </c:numRef>
          </c:bubbleSize>
          <c:bubble3D val="1"/>
          <c:extLst xmlns:c16r2="http://schemas.microsoft.com/office/drawing/2015/06/chart">
            <c:ext xmlns:c16="http://schemas.microsoft.com/office/drawing/2014/chart" uri="{C3380CC4-5D6E-409C-BE32-E72D297353CC}">
              <c16:uniqueId val="{00000000-0FA0-4D85-B99C-2578BCB74170}"/>
            </c:ext>
          </c:extLst>
        </c:ser>
        <c:ser>
          <c:idx val="2"/>
          <c:order val="1"/>
          <c:tx>
            <c:strRef>
              <c:f>'Año 2018'!$B$3807</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'Año 2018'!$C$3807</c:f>
              <c:numCache>
                <c:formatCode>#,##0</c:formatCode>
                <c:ptCount val="1"/>
                <c:pt idx="0">
                  <c:v>22169.083333333332</c:v>
                </c:pt>
              </c:numCache>
            </c:numRef>
          </c:xVal>
          <c:yVal>
            <c:numRef>
              <c:f>'Año 2018'!$D$3807</c:f>
              <c:numCache>
                <c:formatCode>_("$"\ * #,##0_);_("$"\ * \(#,##0\);_("$"\ * "-"??_);_(@_)</c:formatCode>
                <c:ptCount val="1"/>
                <c:pt idx="0">
                  <c:v>5337326.4058333309</c:v>
                </c:pt>
              </c:numCache>
            </c:numRef>
          </c:yVal>
          <c:bubbleSize>
            <c:numRef>
              <c:f>'Año 2018'!$E$3807</c:f>
              <c:numCache>
                <c:formatCode>_("$"\ * #,##0_);_("$"\ * \(#,##0\);_("$"\ * "-"??_);_(@_)</c:formatCode>
                <c:ptCount val="1"/>
                <c:pt idx="0">
                  <c:v>240.75539459983676</c:v>
                </c:pt>
              </c:numCache>
            </c:numRef>
          </c:bubbleSize>
          <c:bubble3D val="1"/>
          <c:extLst xmlns:c16r2="http://schemas.microsoft.com/office/drawing/2015/06/chart">
            <c:ext xmlns:c16="http://schemas.microsoft.com/office/drawing/2014/chart" uri="{C3380CC4-5D6E-409C-BE32-E72D297353CC}">
              <c16:uniqueId val="{00000001-0FA0-4D85-B99C-2578BCB74170}"/>
            </c:ext>
          </c:extLst>
        </c:ser>
        <c:ser>
          <c:idx val="3"/>
          <c:order val="2"/>
          <c:tx>
            <c:strRef>
              <c:f>'Año 2018'!$B$3808</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'Año 2018'!$C$3808</c:f>
              <c:numCache>
                <c:formatCode>#,##0</c:formatCode>
                <c:ptCount val="1"/>
                <c:pt idx="0">
                  <c:v>23647.916666666672</c:v>
                </c:pt>
              </c:numCache>
            </c:numRef>
          </c:xVal>
          <c:yVal>
            <c:numRef>
              <c:f>'Año 2018'!$D$3808</c:f>
              <c:numCache>
                <c:formatCode>_("$"\ * #,##0_);_("$"\ * \(#,##0\);_("$"\ * "-"??_);_(@_)</c:formatCode>
                <c:ptCount val="1"/>
                <c:pt idx="0">
                  <c:v>1922051.7349999996</c:v>
                </c:pt>
              </c:numCache>
            </c:numRef>
          </c:yVal>
          <c:bubbleSize>
            <c:numRef>
              <c:f>'Año 2018'!$E$3808</c:f>
              <c:numCache>
                <c:formatCode>_("$"\ * #,##0_);_("$"\ * \(#,##0\);_("$"\ * "-"??_);_(@_)</c:formatCode>
                <c:ptCount val="1"/>
                <c:pt idx="0">
                  <c:v>81.277846251431555</c:v>
                </c:pt>
              </c:numCache>
            </c:numRef>
          </c:bubbleSize>
          <c:bubble3D val="1"/>
          <c:extLst xmlns:c16r2="http://schemas.microsoft.com/office/drawing/2015/06/chart">
            <c:ext xmlns:c16="http://schemas.microsoft.com/office/drawing/2014/chart" uri="{C3380CC4-5D6E-409C-BE32-E72D297353CC}">
              <c16:uniqueId val="{00000002-0FA0-4D85-B99C-2578BCB74170}"/>
            </c:ext>
          </c:extLst>
        </c:ser>
        <c:ser>
          <c:idx val="4"/>
          <c:order val="3"/>
          <c:tx>
            <c:strRef>
              <c:f>'Año 2018'!$B$3809</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'Año 2018'!$C$3809</c:f>
              <c:numCache>
                <c:formatCode>#,##0</c:formatCode>
                <c:ptCount val="1"/>
                <c:pt idx="0">
                  <c:v>13731.166666666662</c:v>
                </c:pt>
              </c:numCache>
            </c:numRef>
          </c:xVal>
          <c:yVal>
            <c:numRef>
              <c:f>'Año 2018'!$D$3809</c:f>
              <c:numCache>
                <c:formatCode>_("$"\ * #,##0_);_("$"\ * \(#,##0\);_("$"\ * "-"??_);_(@_)</c:formatCode>
                <c:ptCount val="1"/>
                <c:pt idx="0">
                  <c:v>1117430.4950000006</c:v>
                </c:pt>
              </c:numCache>
            </c:numRef>
          </c:yVal>
          <c:bubbleSize>
            <c:numRef>
              <c:f>'Año 2018'!$E$3809</c:f>
              <c:numCache>
                <c:formatCode>_("$"\ * #,##0_);_("$"\ * \(#,##0\);_("$"\ * "-"??_);_(@_)</c:formatCode>
                <c:ptCount val="1"/>
                <c:pt idx="0">
                  <c:v>81.379137121147821</c:v>
                </c:pt>
              </c:numCache>
            </c:numRef>
          </c:bubbleSize>
          <c:bubble3D val="1"/>
          <c:extLst xmlns:c16r2="http://schemas.microsoft.com/office/drawing/2015/06/chart">
            <c:ext xmlns:c16="http://schemas.microsoft.com/office/drawing/2014/chart" uri="{C3380CC4-5D6E-409C-BE32-E72D297353CC}">
              <c16:uniqueId val="{00000003-0FA0-4D85-B99C-2578BCB74170}"/>
            </c:ext>
          </c:extLst>
        </c:ser>
        <c:dLbls>
          <c:showLegendKey val="0"/>
          <c:showVal val="0"/>
          <c:showCatName val="0"/>
          <c:showSerName val="0"/>
          <c:showPercent val="0"/>
          <c:showBubbleSize val="0"/>
        </c:dLbls>
        <c:bubbleScale val="100"/>
        <c:showNegBubbles val="0"/>
        <c:axId val="184428032"/>
        <c:axId val="184429952"/>
      </c:bubbleChart>
      <c:valAx>
        <c:axId val="184428032"/>
        <c:scaling>
          <c:orientation val="minMax"/>
          <c:min val="-2000"/>
        </c:scaling>
        <c:delete val="0"/>
        <c:axPos val="b"/>
        <c:title>
          <c:tx>
            <c:rich>
              <a:bodyPr/>
              <a:lstStyle/>
              <a:p>
                <a:pPr>
                  <a:defRPr/>
                </a:pPr>
                <a:r>
                  <a:rPr lang="es-EC"/>
                  <a:t>Transacciones</a:t>
                </a:r>
                <a:r>
                  <a:rPr lang="es-EC" baseline="0"/>
                  <a:t> de consumo por internet (Nacional)</a:t>
                </a:r>
                <a:endParaRPr lang="es-EC"/>
              </a:p>
            </c:rich>
          </c:tx>
          <c:layout/>
          <c:overlay val="0"/>
        </c:title>
        <c:numFmt formatCode="#,##0" sourceLinked="1"/>
        <c:majorTickMark val="out"/>
        <c:minorTickMark val="none"/>
        <c:tickLblPos val="nextTo"/>
        <c:crossAx val="184429952"/>
        <c:crosses val="autoZero"/>
        <c:crossBetween val="midCat"/>
      </c:valAx>
      <c:valAx>
        <c:axId val="184429952"/>
        <c:scaling>
          <c:orientation val="minMax"/>
          <c:min val="-5000000"/>
        </c:scaling>
        <c:delete val="0"/>
        <c:axPos val="l"/>
        <c:title>
          <c:tx>
            <c:rich>
              <a:bodyPr rot="-5400000" vert="horz"/>
              <a:lstStyle/>
              <a:p>
                <a:pPr>
                  <a:defRPr/>
                </a:pPr>
                <a:r>
                  <a:rPr lang="es-EC"/>
                  <a:t>Facturación</a:t>
                </a:r>
                <a:r>
                  <a:rPr lang="es-EC" baseline="0"/>
                  <a:t> por consumos en internet (Nacional) (USD)</a:t>
                </a:r>
                <a:endParaRPr lang="es-EC"/>
              </a:p>
            </c:rich>
          </c:tx>
          <c:layout>
            <c:manualLayout>
              <c:xMode val="edge"/>
              <c:yMode val="edge"/>
              <c:x val="1.8107498545810535E-2"/>
              <c:y val="0.20434564967691149"/>
            </c:manualLayout>
          </c:layout>
          <c:overlay val="0"/>
        </c:title>
        <c:numFmt formatCode="_(&quot;$&quot;\ * #,##0_);_(&quot;$&quot;\ * \(#,##0\);_(&quot;$&quot;\ * &quot;-&quot;??_);_(@_)" sourceLinked="1"/>
        <c:majorTickMark val="out"/>
        <c:minorTickMark val="none"/>
        <c:tickLblPos val="nextTo"/>
        <c:crossAx val="184428032"/>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segmento genérico</a:t>
            </a:r>
            <a:endParaRPr lang="es-EC"/>
          </a:p>
        </c:rich>
      </c:tx>
      <c:layout/>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'Año 2018'!$B$1882</c:f>
              <c:strCache>
                <c:ptCount val="1"/>
                <c:pt idx="0">
                  <c:v>AA</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2018'!$C$1882:$N$1882</c:f>
              <c:numCache>
                <c:formatCode>#,##0</c:formatCode>
                <c:ptCount val="12"/>
                <c:pt idx="0">
                  <c:v>78091.000000000087</c:v>
                </c:pt>
                <c:pt idx="1">
                  <c:v>79314.999999999854</c:v>
                </c:pt>
                <c:pt idx="2">
                  <c:v>82471.999999999869</c:v>
                </c:pt>
                <c:pt idx="3">
                  <c:v>84311.999999999985</c:v>
                </c:pt>
                <c:pt idx="4">
                  <c:v>86906.000000000029</c:v>
                </c:pt>
                <c:pt idx="5">
                  <c:v>89053.000000000378</c:v>
                </c:pt>
                <c:pt idx="6">
                  <c:v>91482.999999999942</c:v>
                </c:pt>
                <c:pt idx="7">
                  <c:v>95183.000000000073</c:v>
                </c:pt>
                <c:pt idx="8">
                  <c:v>100240.00000000015</c:v>
                </c:pt>
                <c:pt idx="9">
                  <c:v>102863.99999999962</c:v>
                </c:pt>
                <c:pt idx="10">
                  <c:v>106211.99999999978</c:v>
                </c:pt>
                <c:pt idx="11">
                  <c:v>108396.00000000017</c:v>
                </c:pt>
              </c:numCache>
            </c:numRef>
          </c:val>
          <c:smooth val="0"/>
          <c:extLst xmlns:c16r2="http://schemas.microsoft.com/office/drawing/2015/06/chart">
            <c:ext xmlns:c16="http://schemas.microsoft.com/office/drawing/2014/chart" uri="{C3380CC4-5D6E-409C-BE32-E72D297353CC}">
              <c16:uniqueId val="{00000000-F538-463E-A890-27FD106D164B}"/>
            </c:ext>
          </c:extLst>
        </c:ser>
        <c:ser>
          <c:idx val="1"/>
          <c:order val="1"/>
          <c:tx>
            <c:strRef>
              <c:f>'Año 2018'!$B$1883</c:f>
              <c:strCache>
                <c:ptCount val="1"/>
                <c:pt idx="0">
                  <c:v>A</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2018'!$C$1883:$N$1883</c:f>
              <c:numCache>
                <c:formatCode>#,##0</c:formatCode>
                <c:ptCount val="12"/>
                <c:pt idx="0">
                  <c:v>104737.99999999967</c:v>
                </c:pt>
                <c:pt idx="1">
                  <c:v>105157.00000000013</c:v>
                </c:pt>
                <c:pt idx="2">
                  <c:v>106140.9999999998</c:v>
                </c:pt>
                <c:pt idx="3">
                  <c:v>108558.9999999999</c:v>
                </c:pt>
                <c:pt idx="4">
                  <c:v>109940.99999999968</c:v>
                </c:pt>
                <c:pt idx="5">
                  <c:v>112402.00000000007</c:v>
                </c:pt>
                <c:pt idx="6">
                  <c:v>115574.99999999969</c:v>
                </c:pt>
                <c:pt idx="7">
                  <c:v>119498.9999999998</c:v>
                </c:pt>
                <c:pt idx="8">
                  <c:v>122906.00000000006</c:v>
                </c:pt>
                <c:pt idx="9">
                  <c:v>125170.00000000001</c:v>
                </c:pt>
                <c:pt idx="10">
                  <c:v>129292</c:v>
                </c:pt>
                <c:pt idx="11">
                  <c:v>132766.00000000006</c:v>
                </c:pt>
              </c:numCache>
            </c:numRef>
          </c:val>
          <c:smooth val="0"/>
          <c:extLst xmlns:c16r2="http://schemas.microsoft.com/office/drawing/2015/06/chart">
            <c:ext xmlns:c16="http://schemas.microsoft.com/office/drawing/2014/chart" uri="{C3380CC4-5D6E-409C-BE32-E72D297353CC}">
              <c16:uniqueId val="{00000001-F538-463E-A890-27FD106D164B}"/>
            </c:ext>
          </c:extLst>
        </c:ser>
        <c:ser>
          <c:idx val="2"/>
          <c:order val="2"/>
          <c:tx>
            <c:strRef>
              <c:f>'Año 2018'!$B$1884</c:f>
              <c:strCache>
                <c:ptCount val="1"/>
                <c:pt idx="0">
                  <c:v>B</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2018'!$C$1884:$N$1884</c:f>
              <c:numCache>
                <c:formatCode>#,##0</c:formatCode>
                <c:ptCount val="12"/>
                <c:pt idx="0">
                  <c:v>580991.00000000012</c:v>
                </c:pt>
                <c:pt idx="1">
                  <c:v>588365.99999999907</c:v>
                </c:pt>
                <c:pt idx="2">
                  <c:v>593818.00000000035</c:v>
                </c:pt>
                <c:pt idx="3">
                  <c:v>604684.00000000058</c:v>
                </c:pt>
                <c:pt idx="4">
                  <c:v>613872.99999999732</c:v>
                </c:pt>
                <c:pt idx="5">
                  <c:v>624932.00000000279</c:v>
                </c:pt>
                <c:pt idx="6">
                  <c:v>637839.99999999756</c:v>
                </c:pt>
                <c:pt idx="7">
                  <c:v>650583.00000000105</c:v>
                </c:pt>
                <c:pt idx="8">
                  <c:v>660660.00000000419</c:v>
                </c:pt>
                <c:pt idx="9">
                  <c:v>666761</c:v>
                </c:pt>
                <c:pt idx="10">
                  <c:v>676388.99999999965</c:v>
                </c:pt>
                <c:pt idx="11">
                  <c:v>681023.99999999779</c:v>
                </c:pt>
              </c:numCache>
            </c:numRef>
          </c:val>
          <c:smooth val="0"/>
          <c:extLst xmlns:c16r2="http://schemas.microsoft.com/office/drawing/2015/06/chart">
            <c:ext xmlns:c16="http://schemas.microsoft.com/office/drawing/2014/chart" uri="{C3380CC4-5D6E-409C-BE32-E72D297353CC}">
              <c16:uniqueId val="{00000002-F538-463E-A890-27FD106D164B}"/>
            </c:ext>
          </c:extLst>
        </c:ser>
        <c:ser>
          <c:idx val="3"/>
          <c:order val="3"/>
          <c:tx>
            <c:strRef>
              <c:f>'Año 2018'!$B$1885</c:f>
              <c:strCache>
                <c:ptCount val="1"/>
                <c:pt idx="0">
                  <c:v>C</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2018'!$C$1885:$N$1885</c:f>
              <c:numCache>
                <c:formatCode>#,##0</c:formatCode>
                <c:ptCount val="12"/>
                <c:pt idx="0">
                  <c:v>980655.99999999569</c:v>
                </c:pt>
                <c:pt idx="1">
                  <c:v>989792.99999999884</c:v>
                </c:pt>
                <c:pt idx="2">
                  <c:v>993719.99999999395</c:v>
                </c:pt>
                <c:pt idx="3">
                  <c:v>1001523.0000000061</c:v>
                </c:pt>
                <c:pt idx="4">
                  <c:v>1006463.9999999971</c:v>
                </c:pt>
                <c:pt idx="5">
                  <c:v>1019786.9999999953</c:v>
                </c:pt>
                <c:pt idx="6">
                  <c:v>1039700.0000000029</c:v>
                </c:pt>
                <c:pt idx="7">
                  <c:v>1044594.0000000029</c:v>
                </c:pt>
                <c:pt idx="8">
                  <c:v>1055613.9999999958</c:v>
                </c:pt>
                <c:pt idx="9">
                  <c:v>1052893.0000000019</c:v>
                </c:pt>
                <c:pt idx="10">
                  <c:v>1058635.0000000028</c:v>
                </c:pt>
                <c:pt idx="11">
                  <c:v>1064810.9999999984</c:v>
                </c:pt>
              </c:numCache>
            </c:numRef>
          </c:val>
          <c:smooth val="0"/>
          <c:extLst xmlns:c16r2="http://schemas.microsoft.com/office/drawing/2015/06/chart">
            <c:ext xmlns:c16="http://schemas.microsoft.com/office/drawing/2014/chart" uri="{C3380CC4-5D6E-409C-BE32-E72D297353CC}">
              <c16:uniqueId val="{00000003-F538-463E-A890-27FD106D164B}"/>
            </c:ext>
          </c:extLst>
        </c:ser>
        <c:ser>
          <c:idx val="4"/>
          <c:order val="4"/>
          <c:tx>
            <c:strRef>
              <c:f>'Año 2018'!$B$1886</c:f>
              <c:strCache>
                <c:ptCount val="1"/>
                <c:pt idx="0">
                  <c:v>D</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2018'!$C$1886:$N$1886</c:f>
              <c:numCache>
                <c:formatCode>#,##0</c:formatCode>
                <c:ptCount val="12"/>
                <c:pt idx="0">
                  <c:v>943821.99999999884</c:v>
                </c:pt>
                <c:pt idx="1">
                  <c:v>954575.00000000047</c:v>
                </c:pt>
                <c:pt idx="2">
                  <c:v>964256.99999999884</c:v>
                </c:pt>
                <c:pt idx="3">
                  <c:v>968518.99999999697</c:v>
                </c:pt>
                <c:pt idx="4">
                  <c:v>971790.00000000012</c:v>
                </c:pt>
                <c:pt idx="5">
                  <c:v>979479.00000000186</c:v>
                </c:pt>
                <c:pt idx="6">
                  <c:v>988737.00000000186</c:v>
                </c:pt>
                <c:pt idx="7">
                  <c:v>999135.00000000186</c:v>
                </c:pt>
                <c:pt idx="8">
                  <c:v>1005760.9999999976</c:v>
                </c:pt>
                <c:pt idx="9">
                  <c:v>1002280.0000000013</c:v>
                </c:pt>
                <c:pt idx="10">
                  <c:v>1011509.999999999</c:v>
                </c:pt>
                <c:pt idx="11">
                  <c:v>1015452.0000000033</c:v>
                </c:pt>
              </c:numCache>
            </c:numRef>
          </c:val>
          <c:smooth val="0"/>
          <c:extLst xmlns:c16r2="http://schemas.microsoft.com/office/drawing/2015/06/chart">
            <c:ext xmlns:c16="http://schemas.microsoft.com/office/drawing/2014/chart" uri="{C3380CC4-5D6E-409C-BE32-E72D297353CC}">
              <c16:uniqueId val="{00000004-F538-463E-A890-27FD106D164B}"/>
            </c:ext>
          </c:extLst>
        </c:ser>
        <c:ser>
          <c:idx val="5"/>
          <c:order val="5"/>
          <c:tx>
            <c:strRef>
              <c:f>'Año 2018'!$B$1887</c:f>
              <c:strCache>
                <c:ptCount val="1"/>
                <c:pt idx="0">
                  <c:v>E</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2018'!$C$1887:$N$1887</c:f>
              <c:numCache>
                <c:formatCode>#,##0</c:formatCode>
                <c:ptCount val="12"/>
                <c:pt idx="0">
                  <c:v>185135.99999999997</c:v>
                </c:pt>
                <c:pt idx="1">
                  <c:v>185590.99999999977</c:v>
                </c:pt>
                <c:pt idx="2">
                  <c:v>181231.99999999956</c:v>
                </c:pt>
                <c:pt idx="3">
                  <c:v>182320.00000000015</c:v>
                </c:pt>
                <c:pt idx="4">
                  <c:v>177156.9999999998</c:v>
                </c:pt>
                <c:pt idx="5">
                  <c:v>166322.00000000052</c:v>
                </c:pt>
                <c:pt idx="6">
                  <c:v>163547.00000000023</c:v>
                </c:pt>
                <c:pt idx="7">
                  <c:v>163129.99999999974</c:v>
                </c:pt>
                <c:pt idx="8">
                  <c:v>163605</c:v>
                </c:pt>
                <c:pt idx="9">
                  <c:v>158939.99999999991</c:v>
                </c:pt>
                <c:pt idx="10">
                  <c:v>151321.99999999971</c:v>
                </c:pt>
                <c:pt idx="11">
                  <c:v>146744.9999999998</c:v>
                </c:pt>
              </c:numCache>
            </c:numRef>
          </c:val>
          <c:smooth val="0"/>
          <c:extLst xmlns:c16r2="http://schemas.microsoft.com/office/drawing/2015/06/chart">
            <c:ext xmlns:c16="http://schemas.microsoft.com/office/drawing/2014/chart" uri="{C3380CC4-5D6E-409C-BE32-E72D297353CC}">
              <c16:uniqueId val="{00000005-F538-463E-A890-27FD106D164B}"/>
            </c:ext>
          </c:extLst>
        </c:ser>
        <c:dLbls>
          <c:showLegendKey val="0"/>
          <c:showVal val="0"/>
          <c:showCatName val="0"/>
          <c:showSerName val="0"/>
          <c:showPercent val="0"/>
          <c:showBubbleSize val="0"/>
        </c:dLbls>
        <c:marker val="1"/>
        <c:smooth val="0"/>
        <c:axId val="184559488"/>
        <c:axId val="184561024"/>
      </c:lineChart>
      <c:catAx>
        <c:axId val="184559488"/>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184561024"/>
        <c:crosses val="autoZero"/>
        <c:auto val="1"/>
        <c:lblAlgn val="ctr"/>
        <c:lblOffset val="100"/>
        <c:noMultiLvlLbl val="0"/>
      </c:catAx>
      <c:valAx>
        <c:axId val="184561024"/>
        <c:scaling>
          <c:orientation val="minMax"/>
        </c:scaling>
        <c:delete val="0"/>
        <c:axPos val="l"/>
        <c:numFmt formatCode="#,##0" sourceLinked="1"/>
        <c:majorTickMark val="out"/>
        <c:minorTickMark val="none"/>
        <c:tickLblPos val="nextTo"/>
        <c:crossAx val="18455948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tarjetas principales por segmento</a:t>
            </a:r>
          </a:p>
        </c:rich>
      </c:tx>
      <c:layout/>
      <c:overlay val="0"/>
    </c:title>
    <c:autoTitleDeleted val="0"/>
    <c:plotArea>
      <c:layout/>
      <c:pieChart>
        <c:varyColors val="1"/>
        <c:ser>
          <c:idx val="0"/>
          <c:order val="0"/>
          <c:tx>
            <c:strRef>
              <c:f>'Año 2018'!$O$1881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FBD-40E9-80D6-6C47F126DFCA}"/>
                </c:ext>
                <c:ext xmlns:c15="http://schemas.microsoft.com/office/drawing/2012/chart" uri="{CE6537A1-D6FC-4f65-9D91-7224C49458BB}">
                  <c15:layout/>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FBD-40E9-80D6-6C47F126DFCA}"/>
                </c:ext>
                <c:ext xmlns:c15="http://schemas.microsoft.com/office/drawing/2012/chart" uri="{CE6537A1-D6FC-4f65-9D91-7224C49458BB}">
                  <c15:layout/>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AFBD-40E9-80D6-6C47F126DFCA}"/>
                </c:ext>
                <c:ext xmlns:c15="http://schemas.microsoft.com/office/drawing/2012/chart" uri="{CE6537A1-D6FC-4f65-9D91-7224C49458BB}">
                  <c15:layout/>
                </c:ext>
              </c:extLst>
            </c:dLbl>
            <c:dLbl>
              <c:idx val="3"/>
              <c:layout>
                <c:manualLayout>
                  <c:x val="9.495966183574879E-2"/>
                  <c:y val="-9.30957264957264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AFBD-40E9-80D6-6C47F126DFCA}"/>
                </c:ext>
                <c:ext xmlns:c15="http://schemas.microsoft.com/office/drawing/2012/chart" uri="{CE6537A1-D6FC-4f65-9D91-7224C49458BB}">
                  <c15:layout/>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AFBD-40E9-80D6-6C47F126DFCA}"/>
                </c:ext>
                <c:ext xmlns:c15="http://schemas.microsoft.com/office/drawing/2012/chart" uri="{CE6537A1-D6FC-4f65-9D91-7224C49458BB}">
                  <c15:layout/>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AFBD-40E9-80D6-6C47F126DFCA}"/>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2018'!$B$1882:$B$1887</c:f>
              <c:strCache>
                <c:ptCount val="6"/>
                <c:pt idx="0">
                  <c:v>AA</c:v>
                </c:pt>
                <c:pt idx="1">
                  <c:v>A</c:v>
                </c:pt>
                <c:pt idx="2">
                  <c:v>B</c:v>
                </c:pt>
                <c:pt idx="3">
                  <c:v>C</c:v>
                </c:pt>
                <c:pt idx="4">
                  <c:v>D</c:v>
                </c:pt>
                <c:pt idx="5">
                  <c:v>E</c:v>
                </c:pt>
              </c:strCache>
            </c:strRef>
          </c:cat>
          <c:val>
            <c:numRef>
              <c:f>'Año 2018'!$O$1882:$O$1887</c:f>
              <c:numCache>
                <c:formatCode>#,##0</c:formatCode>
                <c:ptCount val="6"/>
                <c:pt idx="0">
                  <c:v>92043.916666666672</c:v>
                </c:pt>
                <c:pt idx="1">
                  <c:v>116012.16666666657</c:v>
                </c:pt>
                <c:pt idx="2">
                  <c:v>631660.08333333337</c:v>
                </c:pt>
                <c:pt idx="3">
                  <c:v>1025682.4999999992</c:v>
                </c:pt>
                <c:pt idx="4">
                  <c:v>983776.41666666686</c:v>
                </c:pt>
                <c:pt idx="5">
                  <c:v>168753.9166666666</c:v>
                </c:pt>
              </c:numCache>
            </c:numRef>
          </c:val>
          <c:extLst xmlns:c16r2="http://schemas.microsoft.com/office/drawing/2015/06/chart">
            <c:ext xmlns:c16="http://schemas.microsoft.com/office/drawing/2014/chart" uri="{C3380CC4-5D6E-409C-BE32-E72D297353CC}">
              <c16:uniqueId val="{00000006-AFBD-40E9-80D6-6C47F126DFC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total de tarjetas principales por segmento genérico</a:t>
            </a:r>
            <a:endParaRPr lang="es-EC"/>
          </a:p>
        </c:rich>
      </c:tx>
      <c:layout/>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'Año 2018'!$B$2282</c:f>
              <c:strCache>
                <c:ptCount val="1"/>
                <c:pt idx="0">
                  <c:v>AA</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2018'!$C$2282:$N$2282</c:f>
              <c:numCache>
                <c:formatCode>_("$"\ * #,##0_);_("$"\ * \(#,##0\);_("$"\ * "-"??_);_(@_)</c:formatCode>
                <c:ptCount val="12"/>
                <c:pt idx="0">
                  <c:v>437036243.04000056</c:v>
                </c:pt>
                <c:pt idx="1">
                  <c:v>441325180.15000015</c:v>
                </c:pt>
                <c:pt idx="2">
                  <c:v>461319085.42999852</c:v>
                </c:pt>
                <c:pt idx="3">
                  <c:v>468689605.61999965</c:v>
                </c:pt>
                <c:pt idx="4">
                  <c:v>487502080.9300012</c:v>
                </c:pt>
                <c:pt idx="5">
                  <c:v>493340701.15000027</c:v>
                </c:pt>
                <c:pt idx="6">
                  <c:v>506741873.3399995</c:v>
                </c:pt>
                <c:pt idx="7">
                  <c:v>546786370.90999985</c:v>
                </c:pt>
                <c:pt idx="8">
                  <c:v>572518568.4999994</c:v>
                </c:pt>
                <c:pt idx="9">
                  <c:v>590643295.59434342</c:v>
                </c:pt>
                <c:pt idx="10">
                  <c:v>622485287.55999911</c:v>
                </c:pt>
                <c:pt idx="11">
                  <c:v>633938955.29456258</c:v>
                </c:pt>
              </c:numCache>
            </c:numRef>
          </c:val>
          <c:smooth val="0"/>
          <c:extLst xmlns:c16r2="http://schemas.microsoft.com/office/drawing/2015/06/chart">
            <c:ext xmlns:c16="http://schemas.microsoft.com/office/drawing/2014/chart" uri="{C3380CC4-5D6E-409C-BE32-E72D297353CC}">
              <c16:uniqueId val="{00000000-BAA2-4A70-A887-61B757A80DEB}"/>
            </c:ext>
          </c:extLst>
        </c:ser>
        <c:ser>
          <c:idx val="1"/>
          <c:order val="1"/>
          <c:tx>
            <c:strRef>
              <c:f>'Año 2018'!$B$2283</c:f>
              <c:strCache>
                <c:ptCount val="1"/>
                <c:pt idx="0">
                  <c:v>A</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2018'!$C$2283:$N$2283</c:f>
              <c:numCache>
                <c:formatCode>_("$"\ * #,##0_);_("$"\ * \(#,##0\);_("$"\ * "-"??_);_(@_)</c:formatCode>
                <c:ptCount val="12"/>
                <c:pt idx="0">
                  <c:v>407357417.92000031</c:v>
                </c:pt>
                <c:pt idx="1">
                  <c:v>409641704.8700006</c:v>
                </c:pt>
                <c:pt idx="2">
                  <c:v>419638760.23999995</c:v>
                </c:pt>
                <c:pt idx="3">
                  <c:v>428161734.22000104</c:v>
                </c:pt>
                <c:pt idx="4">
                  <c:v>443664303.8799994</c:v>
                </c:pt>
                <c:pt idx="5">
                  <c:v>454514660.50000072</c:v>
                </c:pt>
                <c:pt idx="6">
                  <c:v>470578841.66999942</c:v>
                </c:pt>
                <c:pt idx="7">
                  <c:v>496895030.98999923</c:v>
                </c:pt>
                <c:pt idx="8">
                  <c:v>512634636.1700002</c:v>
                </c:pt>
                <c:pt idx="9">
                  <c:v>522232939.53768021</c:v>
                </c:pt>
                <c:pt idx="10">
                  <c:v>546163341.17000008</c:v>
                </c:pt>
                <c:pt idx="11">
                  <c:v>557328227.47107613</c:v>
                </c:pt>
              </c:numCache>
            </c:numRef>
          </c:val>
          <c:smooth val="0"/>
          <c:extLst xmlns:c16r2="http://schemas.microsoft.com/office/drawing/2015/06/chart">
            <c:ext xmlns:c16="http://schemas.microsoft.com/office/drawing/2014/chart" uri="{C3380CC4-5D6E-409C-BE32-E72D297353CC}">
              <c16:uniqueId val="{00000001-BAA2-4A70-A887-61B757A80DEB}"/>
            </c:ext>
          </c:extLst>
        </c:ser>
        <c:ser>
          <c:idx val="2"/>
          <c:order val="2"/>
          <c:tx>
            <c:strRef>
              <c:f>'Año 2018'!$B$2284</c:f>
              <c:strCache>
                <c:ptCount val="1"/>
                <c:pt idx="0">
                  <c:v>B</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2018'!$C$2284:$N$2284</c:f>
              <c:numCache>
                <c:formatCode>_("$"\ * #,##0_);_("$"\ * \(#,##0\);_("$"\ * "-"??_);_(@_)</c:formatCode>
                <c:ptCount val="12"/>
                <c:pt idx="0">
                  <c:v>1750581014.5999963</c:v>
                </c:pt>
                <c:pt idx="1">
                  <c:v>1763885491.8999994</c:v>
                </c:pt>
                <c:pt idx="2">
                  <c:v>1804177140.3999972</c:v>
                </c:pt>
                <c:pt idx="3">
                  <c:v>1838792221.3600025</c:v>
                </c:pt>
                <c:pt idx="4">
                  <c:v>1887513187.550004</c:v>
                </c:pt>
                <c:pt idx="5">
                  <c:v>1905237444.7800009</c:v>
                </c:pt>
                <c:pt idx="6">
                  <c:v>1947470766.2200003</c:v>
                </c:pt>
                <c:pt idx="7">
                  <c:v>2047904656.9299936</c:v>
                </c:pt>
                <c:pt idx="8">
                  <c:v>2098550497.9399915</c:v>
                </c:pt>
                <c:pt idx="9">
                  <c:v>2110252554.260453</c:v>
                </c:pt>
                <c:pt idx="10">
                  <c:v>2170308884.5400019</c:v>
                </c:pt>
                <c:pt idx="11">
                  <c:v>2196071191.9791956</c:v>
                </c:pt>
              </c:numCache>
            </c:numRef>
          </c:val>
          <c:smooth val="0"/>
          <c:extLst xmlns:c16r2="http://schemas.microsoft.com/office/drawing/2015/06/chart">
            <c:ext xmlns:c16="http://schemas.microsoft.com/office/drawing/2014/chart" uri="{C3380CC4-5D6E-409C-BE32-E72D297353CC}">
              <c16:uniqueId val="{00000002-BAA2-4A70-A887-61B757A80DEB}"/>
            </c:ext>
          </c:extLst>
        </c:ser>
        <c:ser>
          <c:idx val="3"/>
          <c:order val="3"/>
          <c:tx>
            <c:strRef>
              <c:f>'Año 2018'!$B$2285</c:f>
              <c:strCache>
                <c:ptCount val="1"/>
                <c:pt idx="0">
                  <c:v>C</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2018'!$C$2285:$N$2285</c:f>
              <c:numCache>
                <c:formatCode>_("$"\ * #,##0_);_("$"\ * \(#,##0\);_("$"\ * "-"??_);_(@_)</c:formatCode>
                <c:ptCount val="12"/>
                <c:pt idx="0">
                  <c:v>1613542527.9799995</c:v>
                </c:pt>
                <c:pt idx="1">
                  <c:v>1625388297.9599953</c:v>
                </c:pt>
                <c:pt idx="2">
                  <c:v>1654534453.6399996</c:v>
                </c:pt>
                <c:pt idx="3">
                  <c:v>1669248861.3599966</c:v>
                </c:pt>
                <c:pt idx="4">
                  <c:v>1699992671.9300034</c:v>
                </c:pt>
                <c:pt idx="5">
                  <c:v>1712156386.8800025</c:v>
                </c:pt>
                <c:pt idx="6">
                  <c:v>1731803957.4900045</c:v>
                </c:pt>
                <c:pt idx="7">
                  <c:v>1774621481.530009</c:v>
                </c:pt>
                <c:pt idx="8">
                  <c:v>1799789089.5300112</c:v>
                </c:pt>
                <c:pt idx="9">
                  <c:v>1806914983.1105611</c:v>
                </c:pt>
                <c:pt idx="10">
                  <c:v>1846929569.8699934</c:v>
                </c:pt>
                <c:pt idx="11">
                  <c:v>1854987060.6222191</c:v>
                </c:pt>
              </c:numCache>
            </c:numRef>
          </c:val>
          <c:smooth val="0"/>
          <c:extLst xmlns:c16r2="http://schemas.microsoft.com/office/drawing/2015/06/chart">
            <c:ext xmlns:c16="http://schemas.microsoft.com/office/drawing/2014/chart" uri="{C3380CC4-5D6E-409C-BE32-E72D297353CC}">
              <c16:uniqueId val="{00000003-BAA2-4A70-A887-61B757A80DEB}"/>
            </c:ext>
          </c:extLst>
        </c:ser>
        <c:ser>
          <c:idx val="4"/>
          <c:order val="4"/>
          <c:tx>
            <c:strRef>
              <c:f>'Año 2018'!$B$2286</c:f>
              <c:strCache>
                <c:ptCount val="1"/>
                <c:pt idx="0">
                  <c:v>D</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2018'!$C$2286:$N$2286</c:f>
              <c:numCache>
                <c:formatCode>_("$"\ * #,##0_);_("$"\ * \(#,##0\);_("$"\ * "-"??_);_(@_)</c:formatCode>
                <c:ptCount val="12"/>
                <c:pt idx="0">
                  <c:v>989825920.96999669</c:v>
                </c:pt>
                <c:pt idx="1">
                  <c:v>991645970.11000013</c:v>
                </c:pt>
                <c:pt idx="2">
                  <c:v>1001887361.9900017</c:v>
                </c:pt>
                <c:pt idx="3">
                  <c:v>1000298736.3799995</c:v>
                </c:pt>
                <c:pt idx="4">
                  <c:v>1025574601.519997</c:v>
                </c:pt>
                <c:pt idx="5">
                  <c:v>1035244355.409999</c:v>
                </c:pt>
                <c:pt idx="6">
                  <c:v>1034333510.4900007</c:v>
                </c:pt>
                <c:pt idx="7">
                  <c:v>1057153258.8500024</c:v>
                </c:pt>
                <c:pt idx="8">
                  <c:v>1066771789.0999987</c:v>
                </c:pt>
                <c:pt idx="9">
                  <c:v>1072996720.4774441</c:v>
                </c:pt>
                <c:pt idx="10">
                  <c:v>1107332210.6199968</c:v>
                </c:pt>
                <c:pt idx="11">
                  <c:v>1112520753.856544</c:v>
                </c:pt>
              </c:numCache>
            </c:numRef>
          </c:val>
          <c:smooth val="0"/>
          <c:extLst xmlns:c16r2="http://schemas.microsoft.com/office/drawing/2015/06/chart">
            <c:ext xmlns:c16="http://schemas.microsoft.com/office/drawing/2014/chart" uri="{C3380CC4-5D6E-409C-BE32-E72D297353CC}">
              <c16:uniqueId val="{00000004-BAA2-4A70-A887-61B757A80DEB}"/>
            </c:ext>
          </c:extLst>
        </c:ser>
        <c:ser>
          <c:idx val="5"/>
          <c:order val="5"/>
          <c:tx>
            <c:strRef>
              <c:f>'Año 2018'!$B$2287</c:f>
              <c:strCache>
                <c:ptCount val="1"/>
                <c:pt idx="0">
                  <c:v>E</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2018'!$C$2287:$N$2287</c:f>
              <c:numCache>
                <c:formatCode>_("$"\ * #,##0_);_("$"\ * \(#,##0\);_("$"\ * "-"??_);_(@_)</c:formatCode>
                <c:ptCount val="12"/>
                <c:pt idx="0">
                  <c:v>77230713.099999934</c:v>
                </c:pt>
                <c:pt idx="1">
                  <c:v>75951364.380000174</c:v>
                </c:pt>
                <c:pt idx="2">
                  <c:v>71510258.390000045</c:v>
                </c:pt>
                <c:pt idx="3">
                  <c:v>68604371.709999964</c:v>
                </c:pt>
                <c:pt idx="4">
                  <c:v>67975168.469999939</c:v>
                </c:pt>
                <c:pt idx="5">
                  <c:v>64210371.019999884</c:v>
                </c:pt>
                <c:pt idx="6">
                  <c:v>61713284.060000062</c:v>
                </c:pt>
                <c:pt idx="7">
                  <c:v>63021209.300000012</c:v>
                </c:pt>
                <c:pt idx="8">
                  <c:v>61991422.219999999</c:v>
                </c:pt>
                <c:pt idx="9">
                  <c:v>61266132.948916622</c:v>
                </c:pt>
                <c:pt idx="10">
                  <c:v>59618426.049999997</c:v>
                </c:pt>
                <c:pt idx="11">
                  <c:v>57468922.068589851</c:v>
                </c:pt>
              </c:numCache>
            </c:numRef>
          </c:val>
          <c:smooth val="0"/>
          <c:extLst xmlns:c16r2="http://schemas.microsoft.com/office/drawing/2015/06/chart">
            <c:ext xmlns:c16="http://schemas.microsoft.com/office/drawing/2014/chart" uri="{C3380CC4-5D6E-409C-BE32-E72D297353CC}">
              <c16:uniqueId val="{00000005-BAA2-4A70-A887-61B757A80DEB}"/>
            </c:ext>
          </c:extLst>
        </c:ser>
        <c:dLbls>
          <c:showLegendKey val="0"/>
          <c:showVal val="0"/>
          <c:showCatName val="0"/>
          <c:showSerName val="0"/>
          <c:showPercent val="0"/>
          <c:showBubbleSize val="0"/>
        </c:dLbls>
        <c:marker val="1"/>
        <c:smooth val="0"/>
        <c:axId val="184642560"/>
        <c:axId val="184648448"/>
      </c:lineChart>
      <c:catAx>
        <c:axId val="18464256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184648448"/>
        <c:crosses val="autoZero"/>
        <c:auto val="1"/>
        <c:lblAlgn val="ctr"/>
        <c:lblOffset val="100"/>
        <c:noMultiLvlLbl val="0"/>
      </c:catAx>
      <c:valAx>
        <c:axId val="184648448"/>
        <c:scaling>
          <c:orientation val="minMax"/>
        </c:scaling>
        <c:delete val="0"/>
        <c:axPos val="l"/>
        <c:numFmt formatCode="_(&quot;$&quot;\ * #,##0_);_(&quot;$&quot;\ * \(#,##0\);_(&quot;$&quot;\ * &quot;-&quot;??_);_(@_)" sourceLinked="1"/>
        <c:majorTickMark val="out"/>
        <c:minorTickMark val="none"/>
        <c:tickLblPos val="nextTo"/>
        <c:crossAx val="18464256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total de tarjetas principales por segmento</a:t>
            </a:r>
          </a:p>
        </c:rich>
      </c:tx>
      <c:layout/>
      <c:overlay val="0"/>
    </c:title>
    <c:autoTitleDeleted val="0"/>
    <c:plotArea>
      <c:layout/>
      <c:pieChart>
        <c:varyColors val="1"/>
        <c:ser>
          <c:idx val="0"/>
          <c:order val="0"/>
          <c:tx>
            <c:strRef>
              <c:f>'Año 2018'!$O$1881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C3E9-4B21-871D-F70752FE2343}"/>
                </c:ext>
                <c:ext xmlns:c15="http://schemas.microsoft.com/office/drawing/2012/chart" uri="{CE6537A1-D6FC-4f65-9D91-7224C49458BB}">
                  <c15:layout/>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C3E9-4B21-871D-F70752FE2343}"/>
                </c:ext>
                <c:ext xmlns:c15="http://schemas.microsoft.com/office/drawing/2012/chart" uri="{CE6537A1-D6FC-4f65-9D91-7224C49458BB}">
                  <c15:layout/>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C3E9-4B21-871D-F70752FE2343}"/>
                </c:ext>
                <c:ext xmlns:c15="http://schemas.microsoft.com/office/drawing/2012/chart" uri="{CE6537A1-D6FC-4f65-9D91-7224C49458BB}">
                  <c15:layout/>
                </c:ext>
              </c:extLst>
            </c:dLbl>
            <c:dLbl>
              <c:idx val="3"/>
              <c:layout>
                <c:manualLayout>
                  <c:x val="9.495966183574879E-2"/>
                  <c:y val="-9.30957264957264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C3E9-4B21-871D-F70752FE2343}"/>
                </c:ext>
                <c:ext xmlns:c15="http://schemas.microsoft.com/office/drawing/2012/chart" uri="{CE6537A1-D6FC-4f65-9D91-7224C49458BB}">
                  <c15:layout/>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C3E9-4B21-871D-F70752FE2343}"/>
                </c:ext>
                <c:ext xmlns:c15="http://schemas.microsoft.com/office/drawing/2012/chart" uri="{CE6537A1-D6FC-4f65-9D91-7224C49458BB}">
                  <c15:layout/>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C3E9-4B21-871D-F70752FE2343}"/>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2018'!$B$2282:$B$2287</c:f>
              <c:strCache>
                <c:ptCount val="6"/>
                <c:pt idx="0">
                  <c:v>AA</c:v>
                </c:pt>
                <c:pt idx="1">
                  <c:v>A</c:v>
                </c:pt>
                <c:pt idx="2">
                  <c:v>B</c:v>
                </c:pt>
                <c:pt idx="3">
                  <c:v>C</c:v>
                </c:pt>
                <c:pt idx="4">
                  <c:v>D</c:v>
                </c:pt>
                <c:pt idx="5">
                  <c:v>E</c:v>
                </c:pt>
              </c:strCache>
            </c:strRef>
          </c:cat>
          <c:val>
            <c:numRef>
              <c:f>'Año 2018'!$O$2282:$O$2287</c:f>
              <c:numCache>
                <c:formatCode>_("$"\ * #,##0_);_("$"\ * \(#,##0\);_("$"\ * "-"??_);_(@_)</c:formatCode>
                <c:ptCount val="6"/>
                <c:pt idx="0">
                  <c:v>521860603.95990866</c:v>
                </c:pt>
                <c:pt idx="1">
                  <c:v>472400966.55322981</c:v>
                </c:pt>
                <c:pt idx="2">
                  <c:v>1960062087.7049694</c:v>
                </c:pt>
                <c:pt idx="3">
                  <c:v>1732492445.1585665</c:v>
                </c:pt>
                <c:pt idx="4">
                  <c:v>1041298765.8144984</c:v>
                </c:pt>
                <c:pt idx="5">
                  <c:v>65880136.976458877</c:v>
                </c:pt>
              </c:numCache>
            </c:numRef>
          </c:val>
          <c:extLst xmlns:c16r2="http://schemas.microsoft.com/office/drawing/2015/06/chart">
            <c:ext xmlns:c16="http://schemas.microsoft.com/office/drawing/2014/chart" uri="{C3380CC4-5D6E-409C-BE32-E72D297353CC}">
              <c16:uniqueId val="{00000006-C3E9-4B21-871D-F70752FE2343}"/>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en mora de tarjetas principales por segmento genérico</a:t>
            </a:r>
            <a:endParaRPr lang="es-EC"/>
          </a:p>
        </c:rich>
      </c:tx>
      <c:layout/>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'Año 2018'!$B$2688</c:f>
              <c:strCache>
                <c:ptCount val="1"/>
                <c:pt idx="0">
                  <c:v>AA</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2018'!$C$2688:$N$2688</c:f>
              <c:numCache>
                <c:formatCode>_("$"\ * #,##0_);_("$"\ * \(#,##0\);_("$"\ * "-"??_);_(@_)</c:formatCode>
                <c:ptCount val="12"/>
                <c:pt idx="0">
                  <c:v>2724839.1799999983</c:v>
                </c:pt>
                <c:pt idx="1">
                  <c:v>4086060.5900000031</c:v>
                </c:pt>
                <c:pt idx="2">
                  <c:v>3415127.7499999953</c:v>
                </c:pt>
                <c:pt idx="3">
                  <c:v>3733416.9800000009</c:v>
                </c:pt>
                <c:pt idx="4">
                  <c:v>3773011.6799999783</c:v>
                </c:pt>
                <c:pt idx="5">
                  <c:v>3485543.1599999969</c:v>
                </c:pt>
                <c:pt idx="6">
                  <c:v>2696494.6599999969</c:v>
                </c:pt>
                <c:pt idx="7">
                  <c:v>3275545.7399999928</c:v>
                </c:pt>
                <c:pt idx="8">
                  <c:v>2852490.830000001</c:v>
                </c:pt>
                <c:pt idx="9">
                  <c:v>3252499.3000000156</c:v>
                </c:pt>
                <c:pt idx="10">
                  <c:v>3177458.2099999976</c:v>
                </c:pt>
                <c:pt idx="11">
                  <c:v>2843610.6400000029</c:v>
                </c:pt>
              </c:numCache>
            </c:numRef>
          </c:val>
          <c:smooth val="0"/>
          <c:extLst xmlns:c16r2="http://schemas.microsoft.com/office/drawing/2015/06/chart">
            <c:ext xmlns:c16="http://schemas.microsoft.com/office/drawing/2014/chart" uri="{C3380CC4-5D6E-409C-BE32-E72D297353CC}">
              <c16:uniqueId val="{00000000-EE9A-4C98-B4CF-97C387AE7AE9}"/>
            </c:ext>
          </c:extLst>
        </c:ser>
        <c:ser>
          <c:idx val="1"/>
          <c:order val="1"/>
          <c:tx>
            <c:strRef>
              <c:f>'Año 2018'!$B$2689</c:f>
              <c:strCache>
                <c:ptCount val="1"/>
                <c:pt idx="0">
                  <c:v>A</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2018'!$C$2689:$N$2689</c:f>
              <c:numCache>
                <c:formatCode>_("$"\ * #,##0_);_("$"\ * \(#,##0\);_("$"\ * "-"??_);_(@_)</c:formatCode>
                <c:ptCount val="12"/>
                <c:pt idx="0">
                  <c:v>7137046.6400000025</c:v>
                </c:pt>
                <c:pt idx="1">
                  <c:v>7093590.9900000338</c:v>
                </c:pt>
                <c:pt idx="2">
                  <c:v>6745950.6400000146</c:v>
                </c:pt>
                <c:pt idx="3">
                  <c:v>6750986.0400000056</c:v>
                </c:pt>
                <c:pt idx="4">
                  <c:v>6853374.3999999939</c:v>
                </c:pt>
                <c:pt idx="5">
                  <c:v>6402723.5200000154</c:v>
                </c:pt>
                <c:pt idx="6">
                  <c:v>5968643.4499999965</c:v>
                </c:pt>
                <c:pt idx="7">
                  <c:v>6315276.030000017</c:v>
                </c:pt>
                <c:pt idx="8">
                  <c:v>6438005.1800000081</c:v>
                </c:pt>
                <c:pt idx="9">
                  <c:v>6719143.8800000064</c:v>
                </c:pt>
                <c:pt idx="10">
                  <c:v>6549320.5000000065</c:v>
                </c:pt>
                <c:pt idx="11">
                  <c:v>6418464.6100000134</c:v>
                </c:pt>
              </c:numCache>
            </c:numRef>
          </c:val>
          <c:smooth val="0"/>
          <c:extLst xmlns:c16r2="http://schemas.microsoft.com/office/drawing/2015/06/chart">
            <c:ext xmlns:c16="http://schemas.microsoft.com/office/drawing/2014/chart" uri="{C3380CC4-5D6E-409C-BE32-E72D297353CC}">
              <c16:uniqueId val="{00000001-EE9A-4C98-B4CF-97C387AE7AE9}"/>
            </c:ext>
          </c:extLst>
        </c:ser>
        <c:ser>
          <c:idx val="2"/>
          <c:order val="2"/>
          <c:tx>
            <c:strRef>
              <c:f>'Año 2018'!$B$2690</c:f>
              <c:strCache>
                <c:ptCount val="1"/>
                <c:pt idx="0">
                  <c:v>B</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2018'!$C$2690:$N$2690</c:f>
              <c:numCache>
                <c:formatCode>_("$"\ * #,##0_);_("$"\ * \(#,##0\);_("$"\ * "-"??_);_(@_)</c:formatCode>
                <c:ptCount val="12"/>
                <c:pt idx="0">
                  <c:v>26152436.729999922</c:v>
                </c:pt>
                <c:pt idx="1">
                  <c:v>27960022.620000016</c:v>
                </c:pt>
                <c:pt idx="2">
                  <c:v>27207419.600000065</c:v>
                </c:pt>
                <c:pt idx="3">
                  <c:v>27343504.250000153</c:v>
                </c:pt>
                <c:pt idx="4">
                  <c:v>26255222.240000058</c:v>
                </c:pt>
                <c:pt idx="5">
                  <c:v>23981310.729999911</c:v>
                </c:pt>
                <c:pt idx="6">
                  <c:v>20547022.739999983</c:v>
                </c:pt>
                <c:pt idx="7">
                  <c:v>24357065.739999868</c:v>
                </c:pt>
                <c:pt idx="8">
                  <c:v>23544521.199999958</c:v>
                </c:pt>
                <c:pt idx="9">
                  <c:v>22782461.120000087</c:v>
                </c:pt>
                <c:pt idx="10">
                  <c:v>22717370.239999961</c:v>
                </c:pt>
                <c:pt idx="11">
                  <c:v>21023098.330000021</c:v>
                </c:pt>
              </c:numCache>
            </c:numRef>
          </c:val>
          <c:smooth val="0"/>
          <c:extLst xmlns:c16r2="http://schemas.microsoft.com/office/drawing/2015/06/chart">
            <c:ext xmlns:c16="http://schemas.microsoft.com/office/drawing/2014/chart" uri="{C3380CC4-5D6E-409C-BE32-E72D297353CC}">
              <c16:uniqueId val="{00000002-EE9A-4C98-B4CF-97C387AE7AE9}"/>
            </c:ext>
          </c:extLst>
        </c:ser>
        <c:ser>
          <c:idx val="3"/>
          <c:order val="3"/>
          <c:tx>
            <c:strRef>
              <c:f>'Año 2018'!$B$2691</c:f>
              <c:strCache>
                <c:ptCount val="1"/>
                <c:pt idx="0">
                  <c:v>C</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2018'!$C$2691:$N$2691</c:f>
              <c:numCache>
                <c:formatCode>_("$"\ * #,##0_);_("$"\ * \(#,##0\);_("$"\ * "-"??_);_(@_)</c:formatCode>
                <c:ptCount val="12"/>
                <c:pt idx="0">
                  <c:v>28922707.469999552</c:v>
                </c:pt>
                <c:pt idx="1">
                  <c:v>31276072.920000099</c:v>
                </c:pt>
                <c:pt idx="2">
                  <c:v>29985516.37000002</c:v>
                </c:pt>
                <c:pt idx="3">
                  <c:v>29073723.720000088</c:v>
                </c:pt>
                <c:pt idx="4">
                  <c:v>30037118.789999891</c:v>
                </c:pt>
                <c:pt idx="5">
                  <c:v>28710004.590000022</c:v>
                </c:pt>
                <c:pt idx="6">
                  <c:v>27391784.369999662</c:v>
                </c:pt>
                <c:pt idx="7">
                  <c:v>30667616.040000089</c:v>
                </c:pt>
                <c:pt idx="8">
                  <c:v>30677680.240000013</c:v>
                </c:pt>
                <c:pt idx="9">
                  <c:v>30062937.400000036</c:v>
                </c:pt>
                <c:pt idx="10">
                  <c:v>29373702.219999727</c:v>
                </c:pt>
                <c:pt idx="11">
                  <c:v>26570657.930000022</c:v>
                </c:pt>
              </c:numCache>
            </c:numRef>
          </c:val>
          <c:smooth val="0"/>
          <c:extLst xmlns:c16r2="http://schemas.microsoft.com/office/drawing/2015/06/chart">
            <c:ext xmlns:c16="http://schemas.microsoft.com/office/drawing/2014/chart" uri="{C3380CC4-5D6E-409C-BE32-E72D297353CC}">
              <c16:uniqueId val="{00000003-EE9A-4C98-B4CF-97C387AE7AE9}"/>
            </c:ext>
          </c:extLst>
        </c:ser>
        <c:ser>
          <c:idx val="4"/>
          <c:order val="4"/>
          <c:tx>
            <c:strRef>
              <c:f>'Año 2018'!$B$2692</c:f>
              <c:strCache>
                <c:ptCount val="1"/>
                <c:pt idx="0">
                  <c:v>D</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2018'!$C$2692:$N$2692</c:f>
              <c:numCache>
                <c:formatCode>_("$"\ * #,##0_);_("$"\ * \(#,##0\);_("$"\ * "-"??_);_(@_)</c:formatCode>
                <c:ptCount val="12"/>
                <c:pt idx="0">
                  <c:v>32323157.339999903</c:v>
                </c:pt>
                <c:pt idx="1">
                  <c:v>30238168.719999991</c:v>
                </c:pt>
                <c:pt idx="2">
                  <c:v>31280378.570000082</c:v>
                </c:pt>
                <c:pt idx="3">
                  <c:v>26316718.650000107</c:v>
                </c:pt>
                <c:pt idx="4">
                  <c:v>28979091.110000018</c:v>
                </c:pt>
                <c:pt idx="5">
                  <c:v>28377487.790000159</c:v>
                </c:pt>
                <c:pt idx="6">
                  <c:v>29405715.230000034</c:v>
                </c:pt>
                <c:pt idx="7">
                  <c:v>31716901.520000048</c:v>
                </c:pt>
                <c:pt idx="8">
                  <c:v>31827675.659999821</c:v>
                </c:pt>
                <c:pt idx="9">
                  <c:v>35907402.930000044</c:v>
                </c:pt>
                <c:pt idx="10">
                  <c:v>31679497.529999875</c:v>
                </c:pt>
                <c:pt idx="11">
                  <c:v>31575813.950000133</c:v>
                </c:pt>
              </c:numCache>
            </c:numRef>
          </c:val>
          <c:smooth val="0"/>
          <c:extLst xmlns:c16r2="http://schemas.microsoft.com/office/drawing/2015/06/chart">
            <c:ext xmlns:c16="http://schemas.microsoft.com/office/drawing/2014/chart" uri="{C3380CC4-5D6E-409C-BE32-E72D297353CC}">
              <c16:uniqueId val="{00000004-EE9A-4C98-B4CF-97C387AE7AE9}"/>
            </c:ext>
          </c:extLst>
        </c:ser>
        <c:ser>
          <c:idx val="5"/>
          <c:order val="5"/>
          <c:tx>
            <c:strRef>
              <c:f>'Año 2018'!$B$2693</c:f>
              <c:strCache>
                <c:ptCount val="1"/>
                <c:pt idx="0">
                  <c:v>E</c:v>
                </c:pt>
              </c:strCache>
            </c:strRef>
          </c:tx>
          <c:cat>
            <c:strRef>
              <c:f>'Año 2018'!$C$1881:$N$1881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'Año 2018'!$C$2693:$N$2693</c:f>
              <c:numCache>
                <c:formatCode>_("$"\ * #,##0_);_("$"\ * \(#,##0\);_("$"\ * "-"??_);_(@_)</c:formatCode>
                <c:ptCount val="12"/>
                <c:pt idx="0">
                  <c:v>1748253.3800000036</c:v>
                </c:pt>
                <c:pt idx="1">
                  <c:v>1776279.8400000003</c:v>
                </c:pt>
                <c:pt idx="2">
                  <c:v>1667950.3100000024</c:v>
                </c:pt>
                <c:pt idx="3">
                  <c:v>1370757.3300000026</c:v>
                </c:pt>
                <c:pt idx="4">
                  <c:v>1544065.3299999991</c:v>
                </c:pt>
                <c:pt idx="5">
                  <c:v>1313295.4599999969</c:v>
                </c:pt>
                <c:pt idx="6">
                  <c:v>1419176.5999999975</c:v>
                </c:pt>
                <c:pt idx="7">
                  <c:v>1840331.3500000041</c:v>
                </c:pt>
                <c:pt idx="8">
                  <c:v>1825106.2900000005</c:v>
                </c:pt>
                <c:pt idx="9">
                  <c:v>1781037.879999999</c:v>
                </c:pt>
                <c:pt idx="10">
                  <c:v>1567235.3799999948</c:v>
                </c:pt>
                <c:pt idx="11">
                  <c:v>1519333.149999995</c:v>
                </c:pt>
              </c:numCache>
            </c:numRef>
          </c:val>
          <c:smooth val="0"/>
          <c:extLst xmlns:c16r2="http://schemas.microsoft.com/office/drawing/2015/06/chart">
            <c:ext xmlns:c16="http://schemas.microsoft.com/office/drawing/2014/chart" uri="{C3380CC4-5D6E-409C-BE32-E72D297353CC}">
              <c16:uniqueId val="{00000005-EE9A-4C98-B4CF-97C387AE7AE9}"/>
            </c:ext>
          </c:extLst>
        </c:ser>
        <c:dLbls>
          <c:showLegendKey val="0"/>
          <c:showVal val="0"/>
          <c:showCatName val="0"/>
          <c:showSerName val="0"/>
          <c:showPercent val="0"/>
          <c:showBubbleSize val="0"/>
        </c:dLbls>
        <c:marker val="1"/>
        <c:smooth val="0"/>
        <c:axId val="185266560"/>
        <c:axId val="185268096"/>
      </c:lineChart>
      <c:catAx>
        <c:axId val="18526656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185268096"/>
        <c:crosses val="autoZero"/>
        <c:auto val="1"/>
        <c:lblAlgn val="ctr"/>
        <c:lblOffset val="100"/>
        <c:noMultiLvlLbl val="0"/>
      </c:catAx>
      <c:valAx>
        <c:axId val="185268096"/>
        <c:scaling>
          <c:orientation val="minMax"/>
        </c:scaling>
        <c:delete val="0"/>
        <c:axPos val="l"/>
        <c:numFmt formatCode="_(&quot;$&quot;\ * #,##0_);_(&quot;$&quot;\ * \(#,##0\);_(&quot;$&quot;\ * &quot;-&quot;??_);_(@_)" sourceLinked="1"/>
        <c:majorTickMark val="out"/>
        <c:minorTickMark val="none"/>
        <c:tickLblPos val="nextTo"/>
        <c:crossAx val="18526656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en mora de tarjetas principales por segmento</a:t>
            </a:r>
          </a:p>
        </c:rich>
      </c:tx>
      <c:layout/>
      <c:overlay val="0"/>
    </c:title>
    <c:autoTitleDeleted val="0"/>
    <c:plotArea>
      <c:layout/>
      <c:pieChart>
        <c:varyColors val="1"/>
        <c:ser>
          <c:idx val="0"/>
          <c:order val="0"/>
          <c:tx>
            <c:strRef>
              <c:f>'Año 2018'!$O$1881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AB9-4E16-B802-1893419B7847}"/>
                </c:ext>
                <c:ext xmlns:c15="http://schemas.microsoft.com/office/drawing/2012/chart" uri="{CE6537A1-D6FC-4f65-9D91-7224C49458BB}">
                  <c15:layout/>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2AB9-4E16-B802-1893419B7847}"/>
                </c:ext>
                <c:ext xmlns:c15="http://schemas.microsoft.com/office/drawing/2012/chart" uri="{CE6537A1-D6FC-4f65-9D91-7224C49458BB}">
                  <c15:layout/>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AB9-4E16-B802-1893419B7847}"/>
                </c:ext>
                <c:ext xmlns:c15="http://schemas.microsoft.com/office/drawing/2012/chart" uri="{CE6537A1-D6FC-4f65-9D91-7224C49458BB}">
                  <c15:layout/>
                </c:ext>
              </c:extLst>
            </c:dLbl>
            <c:dLbl>
              <c:idx val="3"/>
              <c:layout>
                <c:manualLayout>
                  <c:x val="0.15918208072372161"/>
                  <c:y val="-2.21276026879379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2AB9-4E16-B802-1893419B7847}"/>
                </c:ext>
                <c:ext xmlns:c15="http://schemas.microsoft.com/office/drawing/2012/chart" uri="{CE6537A1-D6FC-4f65-9D91-7224C49458BB}">
                  <c15:layout/>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2AB9-4E16-B802-1893419B7847}"/>
                </c:ext>
                <c:ext xmlns:c15="http://schemas.microsoft.com/office/drawing/2012/chart" uri="{CE6537A1-D6FC-4f65-9D91-7224C49458BB}">
                  <c15:layout/>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2AB9-4E16-B802-1893419B7847}"/>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'Año 2018'!$B$2688:$B$2693</c:f>
              <c:strCache>
                <c:ptCount val="6"/>
                <c:pt idx="0">
                  <c:v>AA</c:v>
                </c:pt>
                <c:pt idx="1">
                  <c:v>A</c:v>
                </c:pt>
                <c:pt idx="2">
                  <c:v>B</c:v>
                </c:pt>
                <c:pt idx="3">
                  <c:v>C</c:v>
                </c:pt>
                <c:pt idx="4">
                  <c:v>D</c:v>
                </c:pt>
                <c:pt idx="5">
                  <c:v>E</c:v>
                </c:pt>
              </c:strCache>
            </c:strRef>
          </c:cat>
          <c:val>
            <c:numRef>
              <c:f>'Año 2018'!$O$2688:$O$2693</c:f>
              <c:numCache>
                <c:formatCode>_("$"\ * #,##0_);_("$"\ * \(#,##0\);_("$"\ * "-"??_);_(@_)</c:formatCode>
                <c:ptCount val="6"/>
                <c:pt idx="0">
                  <c:v>3276341.5599999982</c:v>
                </c:pt>
                <c:pt idx="1">
                  <c:v>6616043.8233333426</c:v>
                </c:pt>
                <c:pt idx="2">
                  <c:v>24489287.96166667</c:v>
                </c:pt>
                <c:pt idx="3">
                  <c:v>29395793.504999936</c:v>
                </c:pt>
                <c:pt idx="4">
                  <c:v>30802334.083333354</c:v>
                </c:pt>
                <c:pt idx="5">
                  <c:v>1614401.8583333332</c:v>
                </c:pt>
              </c:numCache>
            </c:numRef>
          </c:val>
          <c:extLst xmlns:c16r2="http://schemas.microsoft.com/office/drawing/2015/06/chart">
            <c:ext xmlns:c16="http://schemas.microsoft.com/office/drawing/2014/chart" uri="{C3380CC4-5D6E-409C-BE32-E72D297353CC}">
              <c16:uniqueId val="{00000006-2AB9-4E16-B802-1893419B784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3" Type="http://schemas.openxmlformats.org/officeDocument/2006/relationships/chart" Target="../charts/chart12.xml"/><Relationship Id="rId18" Type="http://schemas.openxmlformats.org/officeDocument/2006/relationships/chart" Target="../charts/chart17.xml"/><Relationship Id="rId26" Type="http://schemas.openxmlformats.org/officeDocument/2006/relationships/chart" Target="../charts/chart25.xml"/><Relationship Id="rId39" Type="http://schemas.openxmlformats.org/officeDocument/2006/relationships/chart" Target="../charts/chart38.xml"/><Relationship Id="rId21" Type="http://schemas.openxmlformats.org/officeDocument/2006/relationships/chart" Target="../charts/chart20.xml"/><Relationship Id="rId34" Type="http://schemas.openxmlformats.org/officeDocument/2006/relationships/chart" Target="../charts/chart33.xml"/><Relationship Id="rId42" Type="http://schemas.openxmlformats.org/officeDocument/2006/relationships/chart" Target="../charts/chart41.xml"/><Relationship Id="rId47" Type="http://schemas.openxmlformats.org/officeDocument/2006/relationships/chart" Target="../charts/chart46.xml"/><Relationship Id="rId50" Type="http://schemas.openxmlformats.org/officeDocument/2006/relationships/chart" Target="../charts/chart49.xml"/><Relationship Id="rId55" Type="http://schemas.openxmlformats.org/officeDocument/2006/relationships/chart" Target="../charts/chart54.xml"/><Relationship Id="rId63" Type="http://schemas.openxmlformats.org/officeDocument/2006/relationships/chart" Target="../charts/chart62.xml"/><Relationship Id="rId68" Type="http://schemas.openxmlformats.org/officeDocument/2006/relationships/chart" Target="../charts/chart67.xml"/><Relationship Id="rId76" Type="http://schemas.openxmlformats.org/officeDocument/2006/relationships/chart" Target="../charts/chart75.xml"/><Relationship Id="rId84" Type="http://schemas.openxmlformats.org/officeDocument/2006/relationships/chart" Target="../charts/chart83.xml"/><Relationship Id="rId89" Type="http://schemas.openxmlformats.org/officeDocument/2006/relationships/chart" Target="../charts/chart88.xml"/><Relationship Id="rId7" Type="http://schemas.openxmlformats.org/officeDocument/2006/relationships/chart" Target="../charts/chart6.xml"/><Relationship Id="rId71" Type="http://schemas.openxmlformats.org/officeDocument/2006/relationships/chart" Target="../charts/chart70.xml"/><Relationship Id="rId92" Type="http://schemas.openxmlformats.org/officeDocument/2006/relationships/chart" Target="../charts/chart91.xml"/><Relationship Id="rId2" Type="http://schemas.openxmlformats.org/officeDocument/2006/relationships/chart" Target="../charts/chart1.xml"/><Relationship Id="rId16" Type="http://schemas.openxmlformats.org/officeDocument/2006/relationships/chart" Target="../charts/chart15.xml"/><Relationship Id="rId29" Type="http://schemas.openxmlformats.org/officeDocument/2006/relationships/chart" Target="../charts/chart28.xml"/><Relationship Id="rId11" Type="http://schemas.openxmlformats.org/officeDocument/2006/relationships/chart" Target="../charts/chart10.xml"/><Relationship Id="rId24" Type="http://schemas.openxmlformats.org/officeDocument/2006/relationships/chart" Target="../charts/chart23.xml"/><Relationship Id="rId32" Type="http://schemas.openxmlformats.org/officeDocument/2006/relationships/chart" Target="../charts/chart31.xml"/><Relationship Id="rId37" Type="http://schemas.openxmlformats.org/officeDocument/2006/relationships/chart" Target="../charts/chart36.xml"/><Relationship Id="rId40" Type="http://schemas.openxmlformats.org/officeDocument/2006/relationships/chart" Target="../charts/chart39.xml"/><Relationship Id="rId45" Type="http://schemas.openxmlformats.org/officeDocument/2006/relationships/chart" Target="../charts/chart44.xml"/><Relationship Id="rId53" Type="http://schemas.openxmlformats.org/officeDocument/2006/relationships/chart" Target="../charts/chart52.xml"/><Relationship Id="rId58" Type="http://schemas.openxmlformats.org/officeDocument/2006/relationships/chart" Target="../charts/chart57.xml"/><Relationship Id="rId66" Type="http://schemas.openxmlformats.org/officeDocument/2006/relationships/chart" Target="../charts/chart65.xml"/><Relationship Id="rId74" Type="http://schemas.openxmlformats.org/officeDocument/2006/relationships/chart" Target="../charts/chart73.xml"/><Relationship Id="rId79" Type="http://schemas.openxmlformats.org/officeDocument/2006/relationships/chart" Target="../charts/chart78.xml"/><Relationship Id="rId87" Type="http://schemas.openxmlformats.org/officeDocument/2006/relationships/chart" Target="../charts/chart86.xml"/><Relationship Id="rId5" Type="http://schemas.openxmlformats.org/officeDocument/2006/relationships/chart" Target="../charts/chart4.xml"/><Relationship Id="rId61" Type="http://schemas.openxmlformats.org/officeDocument/2006/relationships/chart" Target="../charts/chart60.xml"/><Relationship Id="rId82" Type="http://schemas.openxmlformats.org/officeDocument/2006/relationships/chart" Target="../charts/chart81.xml"/><Relationship Id="rId90" Type="http://schemas.openxmlformats.org/officeDocument/2006/relationships/chart" Target="../charts/chart89.xml"/><Relationship Id="rId95" Type="http://schemas.openxmlformats.org/officeDocument/2006/relationships/chart" Target="../charts/chart94.xml"/><Relationship Id="rId19" Type="http://schemas.openxmlformats.org/officeDocument/2006/relationships/chart" Target="../charts/chart18.xml"/><Relationship Id="rId14" Type="http://schemas.openxmlformats.org/officeDocument/2006/relationships/chart" Target="../charts/chart13.xml"/><Relationship Id="rId22" Type="http://schemas.openxmlformats.org/officeDocument/2006/relationships/chart" Target="../charts/chart21.xml"/><Relationship Id="rId27" Type="http://schemas.openxmlformats.org/officeDocument/2006/relationships/chart" Target="../charts/chart26.xml"/><Relationship Id="rId30" Type="http://schemas.openxmlformats.org/officeDocument/2006/relationships/chart" Target="../charts/chart29.xml"/><Relationship Id="rId35" Type="http://schemas.openxmlformats.org/officeDocument/2006/relationships/chart" Target="../charts/chart34.xml"/><Relationship Id="rId43" Type="http://schemas.openxmlformats.org/officeDocument/2006/relationships/chart" Target="../charts/chart42.xml"/><Relationship Id="rId48" Type="http://schemas.openxmlformats.org/officeDocument/2006/relationships/chart" Target="../charts/chart47.xml"/><Relationship Id="rId56" Type="http://schemas.openxmlformats.org/officeDocument/2006/relationships/chart" Target="../charts/chart55.xml"/><Relationship Id="rId64" Type="http://schemas.openxmlformats.org/officeDocument/2006/relationships/chart" Target="../charts/chart63.xml"/><Relationship Id="rId69" Type="http://schemas.openxmlformats.org/officeDocument/2006/relationships/chart" Target="../charts/chart68.xml"/><Relationship Id="rId77" Type="http://schemas.openxmlformats.org/officeDocument/2006/relationships/chart" Target="../charts/chart76.xml"/><Relationship Id="rId8" Type="http://schemas.openxmlformats.org/officeDocument/2006/relationships/chart" Target="../charts/chart7.xml"/><Relationship Id="rId51" Type="http://schemas.openxmlformats.org/officeDocument/2006/relationships/chart" Target="../charts/chart50.xml"/><Relationship Id="rId72" Type="http://schemas.openxmlformats.org/officeDocument/2006/relationships/chart" Target="../charts/chart71.xml"/><Relationship Id="rId80" Type="http://schemas.openxmlformats.org/officeDocument/2006/relationships/chart" Target="../charts/chart79.xml"/><Relationship Id="rId85" Type="http://schemas.openxmlformats.org/officeDocument/2006/relationships/chart" Target="../charts/chart84.xml"/><Relationship Id="rId93" Type="http://schemas.openxmlformats.org/officeDocument/2006/relationships/chart" Target="../charts/chart92.xml"/><Relationship Id="rId3" Type="http://schemas.openxmlformats.org/officeDocument/2006/relationships/chart" Target="../charts/chart2.xml"/><Relationship Id="rId12" Type="http://schemas.openxmlformats.org/officeDocument/2006/relationships/chart" Target="../charts/chart11.xml"/><Relationship Id="rId17" Type="http://schemas.openxmlformats.org/officeDocument/2006/relationships/chart" Target="../charts/chart16.xml"/><Relationship Id="rId25" Type="http://schemas.openxmlformats.org/officeDocument/2006/relationships/chart" Target="../charts/chart24.xml"/><Relationship Id="rId33" Type="http://schemas.openxmlformats.org/officeDocument/2006/relationships/chart" Target="../charts/chart32.xml"/><Relationship Id="rId38" Type="http://schemas.openxmlformats.org/officeDocument/2006/relationships/chart" Target="../charts/chart37.xml"/><Relationship Id="rId46" Type="http://schemas.openxmlformats.org/officeDocument/2006/relationships/chart" Target="../charts/chart45.xml"/><Relationship Id="rId59" Type="http://schemas.openxmlformats.org/officeDocument/2006/relationships/chart" Target="../charts/chart58.xml"/><Relationship Id="rId67" Type="http://schemas.openxmlformats.org/officeDocument/2006/relationships/chart" Target="../charts/chart66.xml"/><Relationship Id="rId20" Type="http://schemas.openxmlformats.org/officeDocument/2006/relationships/chart" Target="../charts/chart19.xml"/><Relationship Id="rId41" Type="http://schemas.openxmlformats.org/officeDocument/2006/relationships/chart" Target="../charts/chart40.xml"/><Relationship Id="rId54" Type="http://schemas.openxmlformats.org/officeDocument/2006/relationships/chart" Target="../charts/chart53.xml"/><Relationship Id="rId62" Type="http://schemas.openxmlformats.org/officeDocument/2006/relationships/chart" Target="../charts/chart61.xml"/><Relationship Id="rId70" Type="http://schemas.openxmlformats.org/officeDocument/2006/relationships/chart" Target="../charts/chart69.xml"/><Relationship Id="rId75" Type="http://schemas.openxmlformats.org/officeDocument/2006/relationships/chart" Target="../charts/chart74.xml"/><Relationship Id="rId83" Type="http://schemas.openxmlformats.org/officeDocument/2006/relationships/chart" Target="../charts/chart82.xml"/><Relationship Id="rId88" Type="http://schemas.openxmlformats.org/officeDocument/2006/relationships/chart" Target="../charts/chart87.xml"/><Relationship Id="rId91" Type="http://schemas.openxmlformats.org/officeDocument/2006/relationships/chart" Target="../charts/chart90.xml"/><Relationship Id="rId96" Type="http://schemas.openxmlformats.org/officeDocument/2006/relationships/chart" Target="../charts/chart95.xml"/><Relationship Id="rId1" Type="http://schemas.openxmlformats.org/officeDocument/2006/relationships/image" Target="../media/image1.png"/><Relationship Id="rId6" Type="http://schemas.openxmlformats.org/officeDocument/2006/relationships/chart" Target="../charts/chart5.xml"/><Relationship Id="rId15" Type="http://schemas.openxmlformats.org/officeDocument/2006/relationships/chart" Target="../charts/chart14.xml"/><Relationship Id="rId23" Type="http://schemas.openxmlformats.org/officeDocument/2006/relationships/chart" Target="../charts/chart22.xml"/><Relationship Id="rId28" Type="http://schemas.openxmlformats.org/officeDocument/2006/relationships/chart" Target="../charts/chart27.xml"/><Relationship Id="rId36" Type="http://schemas.openxmlformats.org/officeDocument/2006/relationships/chart" Target="../charts/chart35.xml"/><Relationship Id="rId49" Type="http://schemas.openxmlformats.org/officeDocument/2006/relationships/chart" Target="../charts/chart48.xml"/><Relationship Id="rId57" Type="http://schemas.openxmlformats.org/officeDocument/2006/relationships/chart" Target="../charts/chart56.xml"/><Relationship Id="rId10" Type="http://schemas.openxmlformats.org/officeDocument/2006/relationships/chart" Target="../charts/chart9.xml"/><Relationship Id="rId31" Type="http://schemas.openxmlformats.org/officeDocument/2006/relationships/chart" Target="../charts/chart30.xml"/><Relationship Id="rId44" Type="http://schemas.openxmlformats.org/officeDocument/2006/relationships/chart" Target="../charts/chart43.xml"/><Relationship Id="rId52" Type="http://schemas.openxmlformats.org/officeDocument/2006/relationships/chart" Target="../charts/chart51.xml"/><Relationship Id="rId60" Type="http://schemas.openxmlformats.org/officeDocument/2006/relationships/chart" Target="../charts/chart59.xml"/><Relationship Id="rId65" Type="http://schemas.openxmlformats.org/officeDocument/2006/relationships/chart" Target="../charts/chart64.xml"/><Relationship Id="rId73" Type="http://schemas.openxmlformats.org/officeDocument/2006/relationships/chart" Target="../charts/chart72.xml"/><Relationship Id="rId78" Type="http://schemas.openxmlformats.org/officeDocument/2006/relationships/chart" Target="../charts/chart77.xml"/><Relationship Id="rId81" Type="http://schemas.openxmlformats.org/officeDocument/2006/relationships/chart" Target="../charts/chart80.xml"/><Relationship Id="rId86" Type="http://schemas.openxmlformats.org/officeDocument/2006/relationships/chart" Target="../charts/chart85.xml"/><Relationship Id="rId94" Type="http://schemas.openxmlformats.org/officeDocument/2006/relationships/chart" Target="../charts/chart93.xml"/><Relationship Id="rId4" Type="http://schemas.openxmlformats.org/officeDocument/2006/relationships/chart" Target="../charts/chart3.xml"/><Relationship Id="rId9"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504825</xdr:colOff>
      <xdr:row>0</xdr:row>
      <xdr:rowOff>695325</xdr:rowOff>
    </xdr:to>
    <xdr:pic>
      <xdr:nvPicPr>
        <xdr:cNvPr id="3" name="2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419100" y="0"/>
          <a:ext cx="2400300" cy="695325"/>
        </a:xfrm>
        <a:prstGeom prst="rect">
          <a:avLst/>
        </a:prstGeom>
      </xdr:spPr>
    </xdr:pic>
    <xdr:clientData/>
  </xdr:twoCellAnchor>
  <xdr:twoCellAnchor editAs="oneCell">
    <xdr:from>
      <xdr:col>11</xdr:col>
      <xdr:colOff>666751</xdr:colOff>
      <xdr:row>0</xdr:row>
      <xdr:rowOff>0</xdr:rowOff>
    </xdr:from>
    <xdr:to>
      <xdr:col>15</xdr:col>
      <xdr:colOff>9525</xdr:colOff>
      <xdr:row>0</xdr:row>
      <xdr:rowOff>828675</xdr:rowOff>
    </xdr:to>
    <xdr:pic>
      <xdr:nvPicPr>
        <xdr:cNvPr id="4" name="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9077326" y="0"/>
          <a:ext cx="2390774" cy="828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3</xdr:col>
      <xdr:colOff>411828</xdr:colOff>
      <xdr:row>0</xdr:row>
      <xdr:rowOff>1154611</xdr:rowOff>
    </xdr:to>
    <xdr:pic>
      <xdr:nvPicPr>
        <xdr:cNvPr id="24" name="2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389418" y="3609"/>
          <a:ext cx="4852946" cy="1151002"/>
        </a:xfrm>
        <a:prstGeom prst="rect">
          <a:avLst/>
        </a:prstGeom>
      </xdr:spPr>
    </xdr:pic>
    <xdr:clientData/>
  </xdr:twoCellAnchor>
  <xdr:twoCellAnchor>
    <xdr:from>
      <xdr:col>1</xdr:col>
      <xdr:colOff>54426</xdr:colOff>
      <xdr:row>405</xdr:row>
      <xdr:rowOff>0</xdr:rowOff>
    </xdr:from>
    <xdr:to>
      <xdr:col>5</xdr:col>
      <xdr:colOff>714426</xdr:colOff>
      <xdr:row>427</xdr:row>
      <xdr:rowOff>144738</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149677</xdr:colOff>
      <xdr:row>710</xdr:row>
      <xdr:rowOff>0</xdr:rowOff>
    </xdr:from>
    <xdr:to>
      <xdr:col>4</xdr:col>
      <xdr:colOff>1605643</xdr:colOff>
      <xdr:row>734</xdr:row>
      <xdr:rowOff>0</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xdr:colOff>
      <xdr:row>1016</xdr:row>
      <xdr:rowOff>0</xdr:rowOff>
    </xdr:from>
    <xdr:to>
      <xdr:col>5</xdr:col>
      <xdr:colOff>299356</xdr:colOff>
      <xdr:row>1039</xdr:row>
      <xdr:rowOff>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xdr:colOff>
      <xdr:row>1372</xdr:row>
      <xdr:rowOff>0</xdr:rowOff>
    </xdr:from>
    <xdr:to>
      <xdr:col>5</xdr:col>
      <xdr:colOff>299356</xdr:colOff>
      <xdr:row>1395</xdr:row>
      <xdr:rowOff>0</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27213</xdr:colOff>
      <xdr:row>1846</xdr:row>
      <xdr:rowOff>9523</xdr:rowOff>
    </xdr:from>
    <xdr:to>
      <xdr:col>5</xdr:col>
      <xdr:colOff>721178</xdr:colOff>
      <xdr:row>1872</xdr:row>
      <xdr:rowOff>122464</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116417</xdr:colOff>
      <xdr:row>72</xdr:row>
      <xdr:rowOff>8012</xdr:rowOff>
    </xdr:from>
    <xdr:to>
      <xdr:col>5</xdr:col>
      <xdr:colOff>776417</xdr:colOff>
      <xdr:row>95</xdr:row>
      <xdr:rowOff>0</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653142</xdr:colOff>
      <xdr:row>117</xdr:row>
      <xdr:rowOff>0</xdr:rowOff>
    </xdr:from>
    <xdr:to>
      <xdr:col>5</xdr:col>
      <xdr:colOff>1313142</xdr:colOff>
      <xdr:row>139</xdr:row>
      <xdr:rowOff>0</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27212</xdr:colOff>
      <xdr:row>161</xdr:row>
      <xdr:rowOff>50345</xdr:rowOff>
    </xdr:from>
    <xdr:to>
      <xdr:col>5</xdr:col>
      <xdr:colOff>687212</xdr:colOff>
      <xdr:row>184</xdr:row>
      <xdr:rowOff>0</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149678</xdr:colOff>
      <xdr:row>206</xdr:row>
      <xdr:rowOff>0</xdr:rowOff>
    </xdr:from>
    <xdr:to>
      <xdr:col>5</xdr:col>
      <xdr:colOff>809678</xdr:colOff>
      <xdr:row>228</xdr:row>
      <xdr:rowOff>144738</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40819</xdr:colOff>
      <xdr:row>251</xdr:row>
      <xdr:rowOff>0</xdr:rowOff>
    </xdr:from>
    <xdr:to>
      <xdr:col>5</xdr:col>
      <xdr:colOff>700819</xdr:colOff>
      <xdr:row>275</xdr:row>
      <xdr:rowOff>0</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272142</xdr:colOff>
      <xdr:row>296</xdr:row>
      <xdr:rowOff>186413</xdr:rowOff>
    </xdr:from>
    <xdr:to>
      <xdr:col>5</xdr:col>
      <xdr:colOff>932142</xdr:colOff>
      <xdr:row>320</xdr:row>
      <xdr:rowOff>0</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285350</xdr:colOff>
      <xdr:row>444</xdr:row>
      <xdr:rowOff>160803</xdr:rowOff>
    </xdr:from>
    <xdr:to>
      <xdr:col>5</xdr:col>
      <xdr:colOff>945350</xdr:colOff>
      <xdr:row>467</xdr:row>
      <xdr:rowOff>0</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299356</xdr:colOff>
      <xdr:row>594</xdr:row>
      <xdr:rowOff>0</xdr:rowOff>
    </xdr:from>
    <xdr:to>
      <xdr:col>5</xdr:col>
      <xdr:colOff>959356</xdr:colOff>
      <xdr:row>616</xdr:row>
      <xdr:rowOff>0</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133349</xdr:colOff>
      <xdr:row>482</xdr:row>
      <xdr:rowOff>38100</xdr:rowOff>
    </xdr:from>
    <xdr:to>
      <xdr:col>5</xdr:col>
      <xdr:colOff>1411113</xdr:colOff>
      <xdr:row>504</xdr:row>
      <xdr:rowOff>38100</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68035</xdr:colOff>
      <xdr:row>519</xdr:row>
      <xdr:rowOff>0</xdr:rowOff>
    </xdr:from>
    <xdr:to>
      <xdr:col>5</xdr:col>
      <xdr:colOff>728035</xdr:colOff>
      <xdr:row>541</xdr:row>
      <xdr:rowOff>91822</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326572</xdr:colOff>
      <xdr:row>556</xdr:row>
      <xdr:rowOff>36737</xdr:rowOff>
    </xdr:from>
    <xdr:to>
      <xdr:col>5</xdr:col>
      <xdr:colOff>986572</xdr:colOff>
      <xdr:row>579</xdr:row>
      <xdr:rowOff>22272</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149679</xdr:colOff>
      <xdr:row>631</xdr:row>
      <xdr:rowOff>0</xdr:rowOff>
    </xdr:from>
    <xdr:to>
      <xdr:col>5</xdr:col>
      <xdr:colOff>809679</xdr:colOff>
      <xdr:row>653</xdr:row>
      <xdr:rowOff>0</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95249</xdr:colOff>
      <xdr:row>749</xdr:row>
      <xdr:rowOff>0</xdr:rowOff>
    </xdr:from>
    <xdr:to>
      <xdr:col>5</xdr:col>
      <xdr:colOff>755249</xdr:colOff>
      <xdr:row>773</xdr:row>
      <xdr:rowOff>0</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105834</xdr:colOff>
      <xdr:row>787</xdr:row>
      <xdr:rowOff>0</xdr:rowOff>
    </xdr:from>
    <xdr:to>
      <xdr:col>5</xdr:col>
      <xdr:colOff>765834</xdr:colOff>
      <xdr:row>810</xdr:row>
      <xdr:rowOff>0</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190499</xdr:colOff>
      <xdr:row>824</xdr:row>
      <xdr:rowOff>20107</xdr:rowOff>
    </xdr:from>
    <xdr:to>
      <xdr:col>5</xdr:col>
      <xdr:colOff>850499</xdr:colOff>
      <xdr:row>848</xdr:row>
      <xdr:rowOff>0</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232833</xdr:colOff>
      <xdr:row>862</xdr:row>
      <xdr:rowOff>0</xdr:rowOff>
    </xdr:from>
    <xdr:to>
      <xdr:col>5</xdr:col>
      <xdr:colOff>892833</xdr:colOff>
      <xdr:row>886</xdr:row>
      <xdr:rowOff>0</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889000</xdr:colOff>
      <xdr:row>900</xdr:row>
      <xdr:rowOff>9524</xdr:rowOff>
    </xdr:from>
    <xdr:to>
      <xdr:col>5</xdr:col>
      <xdr:colOff>628250</xdr:colOff>
      <xdr:row>924</xdr:row>
      <xdr:rowOff>0</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201083</xdr:colOff>
      <xdr:row>938</xdr:row>
      <xdr:rowOff>104775</xdr:rowOff>
    </xdr:from>
    <xdr:to>
      <xdr:col>5</xdr:col>
      <xdr:colOff>861083</xdr:colOff>
      <xdr:row>963</xdr:row>
      <xdr:rowOff>22275</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xdr:col>
      <xdr:colOff>21166</xdr:colOff>
      <xdr:row>1100</xdr:row>
      <xdr:rowOff>149678</xdr:rowOff>
    </xdr:from>
    <xdr:to>
      <xdr:col>5</xdr:col>
      <xdr:colOff>681166</xdr:colOff>
      <xdr:row>1124</xdr:row>
      <xdr:rowOff>129619</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74083</xdr:colOff>
      <xdr:row>1144</xdr:row>
      <xdr:rowOff>0</xdr:rowOff>
    </xdr:from>
    <xdr:to>
      <xdr:col>5</xdr:col>
      <xdr:colOff>734083</xdr:colOff>
      <xdr:row>1168</xdr:row>
      <xdr:rowOff>0</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xdr:col>
      <xdr:colOff>19844</xdr:colOff>
      <xdr:row>1187</xdr:row>
      <xdr:rowOff>30691</xdr:rowOff>
    </xdr:from>
    <xdr:to>
      <xdr:col>5</xdr:col>
      <xdr:colOff>679844</xdr:colOff>
      <xdr:row>1211</xdr:row>
      <xdr:rowOff>138691</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127000</xdr:colOff>
      <xdr:row>1231</xdr:row>
      <xdr:rowOff>0</xdr:rowOff>
    </xdr:from>
    <xdr:to>
      <xdr:col>5</xdr:col>
      <xdr:colOff>787000</xdr:colOff>
      <xdr:row>1255</xdr:row>
      <xdr:rowOff>0</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xdr:col>
      <xdr:colOff>21167</xdr:colOff>
      <xdr:row>1274</xdr:row>
      <xdr:rowOff>62440</xdr:rowOff>
    </xdr:from>
    <xdr:to>
      <xdr:col>5</xdr:col>
      <xdr:colOff>681167</xdr:colOff>
      <xdr:row>1298</xdr:row>
      <xdr:rowOff>170440</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xdr:col>
      <xdr:colOff>74083</xdr:colOff>
      <xdr:row>1427</xdr:row>
      <xdr:rowOff>0</xdr:rowOff>
    </xdr:from>
    <xdr:to>
      <xdr:col>5</xdr:col>
      <xdr:colOff>734083</xdr:colOff>
      <xdr:row>1451</xdr:row>
      <xdr:rowOff>0</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105833</xdr:colOff>
      <xdr:row>1482</xdr:row>
      <xdr:rowOff>0</xdr:rowOff>
    </xdr:from>
    <xdr:to>
      <xdr:col>5</xdr:col>
      <xdr:colOff>765833</xdr:colOff>
      <xdr:row>1506</xdr:row>
      <xdr:rowOff>0</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xdr:col>
      <xdr:colOff>105833</xdr:colOff>
      <xdr:row>1537</xdr:row>
      <xdr:rowOff>41274</xdr:rowOff>
    </xdr:from>
    <xdr:to>
      <xdr:col>5</xdr:col>
      <xdr:colOff>765833</xdr:colOff>
      <xdr:row>1561</xdr:row>
      <xdr:rowOff>0</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xdr:col>
      <xdr:colOff>31750</xdr:colOff>
      <xdr:row>1592</xdr:row>
      <xdr:rowOff>9524</xdr:rowOff>
    </xdr:from>
    <xdr:to>
      <xdr:col>5</xdr:col>
      <xdr:colOff>691750</xdr:colOff>
      <xdr:row>1616</xdr:row>
      <xdr:rowOff>0</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xdr:col>
      <xdr:colOff>137583</xdr:colOff>
      <xdr:row>1647</xdr:row>
      <xdr:rowOff>0</xdr:rowOff>
    </xdr:from>
    <xdr:to>
      <xdr:col>5</xdr:col>
      <xdr:colOff>797583</xdr:colOff>
      <xdr:row>1670</xdr:row>
      <xdr:rowOff>170441</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xdr:col>
      <xdr:colOff>169334</xdr:colOff>
      <xdr:row>1702</xdr:row>
      <xdr:rowOff>0</xdr:rowOff>
    </xdr:from>
    <xdr:to>
      <xdr:col>5</xdr:col>
      <xdr:colOff>829334</xdr:colOff>
      <xdr:row>1725</xdr:row>
      <xdr:rowOff>0</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21166</xdr:colOff>
      <xdr:row>1059</xdr:row>
      <xdr:rowOff>0</xdr:rowOff>
    </xdr:from>
    <xdr:to>
      <xdr:col>5</xdr:col>
      <xdr:colOff>681166</xdr:colOff>
      <xdr:row>1082</xdr:row>
      <xdr:rowOff>0</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58962</xdr:colOff>
      <xdr:row>25</xdr:row>
      <xdr:rowOff>65463</xdr:rowOff>
    </xdr:from>
    <xdr:to>
      <xdr:col>5</xdr:col>
      <xdr:colOff>718962</xdr:colOff>
      <xdr:row>48</xdr:row>
      <xdr:rowOff>122465</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849691</xdr:colOff>
      <xdr:row>25</xdr:row>
      <xdr:rowOff>37794</xdr:rowOff>
    </xdr:from>
    <xdr:to>
      <xdr:col>10</xdr:col>
      <xdr:colOff>768858</xdr:colOff>
      <xdr:row>48</xdr:row>
      <xdr:rowOff>40821</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5</xdr:col>
      <xdr:colOff>975177</xdr:colOff>
      <xdr:row>72</xdr:row>
      <xdr:rowOff>452</xdr:rowOff>
    </xdr:from>
    <xdr:to>
      <xdr:col>10</xdr:col>
      <xdr:colOff>894344</xdr:colOff>
      <xdr:row>95</xdr:row>
      <xdr:rowOff>0</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5</xdr:col>
      <xdr:colOff>1608667</xdr:colOff>
      <xdr:row>117</xdr:row>
      <xdr:rowOff>0</xdr:rowOff>
    </xdr:from>
    <xdr:to>
      <xdr:col>10</xdr:col>
      <xdr:colOff>1527834</xdr:colOff>
      <xdr:row>139</xdr:row>
      <xdr:rowOff>0</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793750</xdr:colOff>
      <xdr:row>161</xdr:row>
      <xdr:rowOff>41274</xdr:rowOff>
    </xdr:from>
    <xdr:to>
      <xdr:col>10</xdr:col>
      <xdr:colOff>712917</xdr:colOff>
      <xdr:row>184</xdr:row>
      <xdr:rowOff>0</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xdr:col>
      <xdr:colOff>984250</xdr:colOff>
      <xdr:row>206</xdr:row>
      <xdr:rowOff>0</xdr:rowOff>
    </xdr:from>
    <xdr:to>
      <xdr:col>10</xdr:col>
      <xdr:colOff>903417</xdr:colOff>
      <xdr:row>229</xdr:row>
      <xdr:rowOff>0</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5</xdr:col>
      <xdr:colOff>910166</xdr:colOff>
      <xdr:row>251</xdr:row>
      <xdr:rowOff>0</xdr:rowOff>
    </xdr:from>
    <xdr:to>
      <xdr:col>10</xdr:col>
      <xdr:colOff>829333</xdr:colOff>
      <xdr:row>275</xdr:row>
      <xdr:rowOff>0</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1058333</xdr:colOff>
      <xdr:row>296</xdr:row>
      <xdr:rowOff>200024</xdr:rowOff>
    </xdr:from>
    <xdr:to>
      <xdr:col>10</xdr:col>
      <xdr:colOff>977500</xdr:colOff>
      <xdr:row>320</xdr:row>
      <xdr:rowOff>0</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5</xdr:col>
      <xdr:colOff>1068916</xdr:colOff>
      <xdr:row>444</xdr:row>
      <xdr:rowOff>125941</xdr:rowOff>
    </xdr:from>
    <xdr:to>
      <xdr:col>10</xdr:col>
      <xdr:colOff>988083</xdr:colOff>
      <xdr:row>467</xdr:row>
      <xdr:rowOff>0</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6</xdr:col>
      <xdr:colOff>105833</xdr:colOff>
      <xdr:row>482</xdr:row>
      <xdr:rowOff>76200</xdr:rowOff>
    </xdr:from>
    <xdr:to>
      <xdr:col>11</xdr:col>
      <xdr:colOff>25000</xdr:colOff>
      <xdr:row>504</xdr:row>
      <xdr:rowOff>76200</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748304</xdr:colOff>
      <xdr:row>519</xdr:row>
      <xdr:rowOff>0</xdr:rowOff>
    </xdr:from>
    <xdr:to>
      <xdr:col>10</xdr:col>
      <xdr:colOff>667471</xdr:colOff>
      <xdr:row>541</xdr:row>
      <xdr:rowOff>96358</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5</xdr:col>
      <xdr:colOff>1153583</xdr:colOff>
      <xdr:row>556</xdr:row>
      <xdr:rowOff>20107</xdr:rowOff>
    </xdr:from>
    <xdr:to>
      <xdr:col>10</xdr:col>
      <xdr:colOff>1072750</xdr:colOff>
      <xdr:row>579</xdr:row>
      <xdr:rowOff>75190</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5</xdr:col>
      <xdr:colOff>1185333</xdr:colOff>
      <xdr:row>594</xdr:row>
      <xdr:rowOff>9524</xdr:rowOff>
    </xdr:from>
    <xdr:to>
      <xdr:col>10</xdr:col>
      <xdr:colOff>1104500</xdr:colOff>
      <xdr:row>616</xdr:row>
      <xdr:rowOff>64608</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1058333</xdr:colOff>
      <xdr:row>631</xdr:row>
      <xdr:rowOff>0</xdr:rowOff>
    </xdr:from>
    <xdr:to>
      <xdr:col>10</xdr:col>
      <xdr:colOff>977500</xdr:colOff>
      <xdr:row>653</xdr:row>
      <xdr:rowOff>0</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84666</xdr:colOff>
      <xdr:row>3115</xdr:row>
      <xdr:rowOff>0</xdr:rowOff>
    </xdr:from>
    <xdr:to>
      <xdr:col>4</xdr:col>
      <xdr:colOff>1156916</xdr:colOff>
      <xdr:row>3133</xdr:row>
      <xdr:rowOff>0</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4</xdr:col>
      <xdr:colOff>1418165</xdr:colOff>
      <xdr:row>3115</xdr:row>
      <xdr:rowOff>0</xdr:rowOff>
    </xdr:from>
    <xdr:to>
      <xdr:col>9</xdr:col>
      <xdr:colOff>257332</xdr:colOff>
      <xdr:row>3133</xdr:row>
      <xdr:rowOff>0</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xdr:col>
      <xdr:colOff>31747</xdr:colOff>
      <xdr:row>3134</xdr:row>
      <xdr:rowOff>0</xdr:rowOff>
    </xdr:from>
    <xdr:to>
      <xdr:col>4</xdr:col>
      <xdr:colOff>1103997</xdr:colOff>
      <xdr:row>3151</xdr:row>
      <xdr:rowOff>1667</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4</xdr:col>
      <xdr:colOff>1492249</xdr:colOff>
      <xdr:row>3134</xdr:row>
      <xdr:rowOff>0</xdr:rowOff>
    </xdr:from>
    <xdr:to>
      <xdr:col>9</xdr:col>
      <xdr:colOff>331416</xdr:colOff>
      <xdr:row>3151</xdr:row>
      <xdr:rowOff>0</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xdr:col>
      <xdr:colOff>0</xdr:colOff>
      <xdr:row>3152</xdr:row>
      <xdr:rowOff>0</xdr:rowOff>
    </xdr:from>
    <xdr:to>
      <xdr:col>4</xdr:col>
      <xdr:colOff>1072250</xdr:colOff>
      <xdr:row>3171</xdr:row>
      <xdr:rowOff>0</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910166</xdr:colOff>
      <xdr:row>749</xdr:row>
      <xdr:rowOff>0</xdr:rowOff>
    </xdr:from>
    <xdr:to>
      <xdr:col>10</xdr:col>
      <xdr:colOff>829333</xdr:colOff>
      <xdr:row>773</xdr:row>
      <xdr:rowOff>0</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5</xdr:col>
      <xdr:colOff>822387</xdr:colOff>
      <xdr:row>787</xdr:row>
      <xdr:rowOff>0</xdr:rowOff>
    </xdr:from>
    <xdr:to>
      <xdr:col>10</xdr:col>
      <xdr:colOff>741554</xdr:colOff>
      <xdr:row>810</xdr:row>
      <xdr:rowOff>0</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5</xdr:col>
      <xdr:colOff>1016000</xdr:colOff>
      <xdr:row>824</xdr:row>
      <xdr:rowOff>30691</xdr:rowOff>
    </xdr:from>
    <xdr:to>
      <xdr:col>10</xdr:col>
      <xdr:colOff>935167</xdr:colOff>
      <xdr:row>848</xdr:row>
      <xdr:rowOff>0</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967129</xdr:colOff>
      <xdr:row>862</xdr:row>
      <xdr:rowOff>0</xdr:rowOff>
    </xdr:from>
    <xdr:to>
      <xdr:col>10</xdr:col>
      <xdr:colOff>886296</xdr:colOff>
      <xdr:row>886</xdr:row>
      <xdr:rowOff>0</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5</xdr:col>
      <xdr:colOff>751417</xdr:colOff>
      <xdr:row>900</xdr:row>
      <xdr:rowOff>9525</xdr:rowOff>
    </xdr:from>
    <xdr:to>
      <xdr:col>10</xdr:col>
      <xdr:colOff>670584</xdr:colOff>
      <xdr:row>924</xdr:row>
      <xdr:rowOff>0</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5</xdr:col>
      <xdr:colOff>1005417</xdr:colOff>
      <xdr:row>938</xdr:row>
      <xdr:rowOff>94192</xdr:rowOff>
    </xdr:from>
    <xdr:to>
      <xdr:col>10</xdr:col>
      <xdr:colOff>924584</xdr:colOff>
      <xdr:row>963</xdr:row>
      <xdr:rowOff>11692</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825499</xdr:colOff>
      <xdr:row>1059</xdr:row>
      <xdr:rowOff>0</xdr:rowOff>
    </xdr:from>
    <xdr:to>
      <xdr:col>10</xdr:col>
      <xdr:colOff>744666</xdr:colOff>
      <xdr:row>1082</xdr:row>
      <xdr:rowOff>0</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5</xdr:col>
      <xdr:colOff>878416</xdr:colOff>
      <xdr:row>1101</xdr:row>
      <xdr:rowOff>0</xdr:rowOff>
    </xdr:from>
    <xdr:to>
      <xdr:col>10</xdr:col>
      <xdr:colOff>797583</xdr:colOff>
      <xdr:row>1124</xdr:row>
      <xdr:rowOff>181025</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5</xdr:col>
      <xdr:colOff>941917</xdr:colOff>
      <xdr:row>1144</xdr:row>
      <xdr:rowOff>0</xdr:rowOff>
    </xdr:from>
    <xdr:to>
      <xdr:col>10</xdr:col>
      <xdr:colOff>861084</xdr:colOff>
      <xdr:row>1168</xdr:row>
      <xdr:rowOff>0</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812271</xdr:colOff>
      <xdr:row>1187</xdr:row>
      <xdr:rowOff>38629</xdr:rowOff>
    </xdr:from>
    <xdr:to>
      <xdr:col>10</xdr:col>
      <xdr:colOff>731438</xdr:colOff>
      <xdr:row>1211</xdr:row>
      <xdr:rowOff>146629</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5</xdr:col>
      <xdr:colOff>973666</xdr:colOff>
      <xdr:row>1231</xdr:row>
      <xdr:rowOff>0</xdr:rowOff>
    </xdr:from>
    <xdr:to>
      <xdr:col>10</xdr:col>
      <xdr:colOff>892833</xdr:colOff>
      <xdr:row>1255</xdr:row>
      <xdr:rowOff>0</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5</xdr:col>
      <xdr:colOff>793749</xdr:colOff>
      <xdr:row>1274</xdr:row>
      <xdr:rowOff>104774</xdr:rowOff>
    </xdr:from>
    <xdr:to>
      <xdr:col>10</xdr:col>
      <xdr:colOff>712916</xdr:colOff>
      <xdr:row>1299</xdr:row>
      <xdr:rowOff>0</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1058333</xdr:colOff>
      <xdr:row>1427</xdr:row>
      <xdr:rowOff>73024</xdr:rowOff>
    </xdr:from>
    <xdr:to>
      <xdr:col>10</xdr:col>
      <xdr:colOff>977500</xdr:colOff>
      <xdr:row>1451</xdr:row>
      <xdr:rowOff>0</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5</xdr:col>
      <xdr:colOff>1016000</xdr:colOff>
      <xdr:row>1482</xdr:row>
      <xdr:rowOff>0</xdr:rowOff>
    </xdr:from>
    <xdr:to>
      <xdr:col>10</xdr:col>
      <xdr:colOff>935167</xdr:colOff>
      <xdr:row>1506</xdr:row>
      <xdr:rowOff>0</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5</xdr:col>
      <xdr:colOff>899583</xdr:colOff>
      <xdr:row>1537</xdr:row>
      <xdr:rowOff>73025</xdr:rowOff>
    </xdr:from>
    <xdr:to>
      <xdr:col>10</xdr:col>
      <xdr:colOff>818750</xdr:colOff>
      <xdr:row>1561</xdr:row>
      <xdr:rowOff>0</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814916</xdr:colOff>
      <xdr:row>1592</xdr:row>
      <xdr:rowOff>9524</xdr:rowOff>
    </xdr:from>
    <xdr:to>
      <xdr:col>10</xdr:col>
      <xdr:colOff>734083</xdr:colOff>
      <xdr:row>1616</xdr:row>
      <xdr:rowOff>0</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5</xdr:col>
      <xdr:colOff>1617133</xdr:colOff>
      <xdr:row>1647</xdr:row>
      <xdr:rowOff>0</xdr:rowOff>
    </xdr:from>
    <xdr:to>
      <xdr:col>10</xdr:col>
      <xdr:colOff>1536300</xdr:colOff>
      <xdr:row>1671</xdr:row>
      <xdr:rowOff>0</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5</xdr:col>
      <xdr:colOff>1068915</xdr:colOff>
      <xdr:row>1702</xdr:row>
      <xdr:rowOff>0</xdr:rowOff>
    </xdr:from>
    <xdr:to>
      <xdr:col>10</xdr:col>
      <xdr:colOff>988082</xdr:colOff>
      <xdr:row>1725</xdr:row>
      <xdr:rowOff>0</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xdr:col>
      <xdr:colOff>222249</xdr:colOff>
      <xdr:row>3192</xdr:row>
      <xdr:rowOff>20106</xdr:rowOff>
    </xdr:from>
    <xdr:to>
      <xdr:col>5</xdr:col>
      <xdr:colOff>882249</xdr:colOff>
      <xdr:row>3213</xdr:row>
      <xdr:rowOff>0</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5</xdr:col>
      <xdr:colOff>1005416</xdr:colOff>
      <xdr:row>3192</xdr:row>
      <xdr:rowOff>0</xdr:rowOff>
    </xdr:from>
    <xdr:to>
      <xdr:col>10</xdr:col>
      <xdr:colOff>924583</xdr:colOff>
      <xdr:row>3213</xdr:row>
      <xdr:rowOff>0</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xdr:col>
      <xdr:colOff>31750</xdr:colOff>
      <xdr:row>3235</xdr:row>
      <xdr:rowOff>30691</xdr:rowOff>
    </xdr:from>
    <xdr:to>
      <xdr:col>5</xdr:col>
      <xdr:colOff>882463</xdr:colOff>
      <xdr:row>3256</xdr:row>
      <xdr:rowOff>0</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1286497</xdr:colOff>
      <xdr:row>3234</xdr:row>
      <xdr:rowOff>191620</xdr:rowOff>
    </xdr:from>
    <xdr:to>
      <xdr:col>11</xdr:col>
      <xdr:colOff>183127</xdr:colOff>
      <xdr:row>3256</xdr:row>
      <xdr:rowOff>0</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xdr:col>
      <xdr:colOff>52918</xdr:colOff>
      <xdr:row>3342</xdr:row>
      <xdr:rowOff>189441</xdr:rowOff>
    </xdr:from>
    <xdr:to>
      <xdr:col>5</xdr:col>
      <xdr:colOff>533001</xdr:colOff>
      <xdr:row>3364</xdr:row>
      <xdr:rowOff>0</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5</xdr:col>
      <xdr:colOff>709083</xdr:colOff>
      <xdr:row>3342</xdr:row>
      <xdr:rowOff>189441</xdr:rowOff>
    </xdr:from>
    <xdr:to>
      <xdr:col>10</xdr:col>
      <xdr:colOff>628250</xdr:colOff>
      <xdr:row>3364</xdr:row>
      <xdr:rowOff>0</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xdr:col>
      <xdr:colOff>105833</xdr:colOff>
      <xdr:row>3386</xdr:row>
      <xdr:rowOff>0</xdr:rowOff>
    </xdr:from>
    <xdr:to>
      <xdr:col>5</xdr:col>
      <xdr:colOff>585916</xdr:colOff>
      <xdr:row>3409</xdr:row>
      <xdr:rowOff>0</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5</xdr:col>
      <xdr:colOff>656166</xdr:colOff>
      <xdr:row>3386</xdr:row>
      <xdr:rowOff>0</xdr:rowOff>
    </xdr:from>
    <xdr:to>
      <xdr:col>10</xdr:col>
      <xdr:colOff>575333</xdr:colOff>
      <xdr:row>3409</xdr:row>
      <xdr:rowOff>0</xdr:rowOff>
    </xdr:to>
    <xdr:graphicFrame macro="">
      <xdr:nvGraphicFramePr>
        <xdr:cNvPr id="83" name="8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xdr:col>
      <xdr:colOff>63500</xdr:colOff>
      <xdr:row>3496</xdr:row>
      <xdr:rowOff>0</xdr:rowOff>
    </xdr:from>
    <xdr:to>
      <xdr:col>5</xdr:col>
      <xdr:colOff>543583</xdr:colOff>
      <xdr:row>3520</xdr:row>
      <xdr:rowOff>0</xdr:rowOff>
    </xdr:to>
    <xdr:graphicFrame macro="">
      <xdr:nvGraphicFramePr>
        <xdr:cNvPr id="84" name="8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5</xdr:col>
      <xdr:colOff>645583</xdr:colOff>
      <xdr:row>3496</xdr:row>
      <xdr:rowOff>0</xdr:rowOff>
    </xdr:from>
    <xdr:to>
      <xdr:col>10</xdr:col>
      <xdr:colOff>564750</xdr:colOff>
      <xdr:row>3520</xdr:row>
      <xdr:rowOff>0</xdr:rowOff>
    </xdr:to>
    <xdr:graphicFrame macro="">
      <xdr:nvGraphicFramePr>
        <xdr:cNvPr id="85" name="8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xdr:col>
      <xdr:colOff>253999</xdr:colOff>
      <xdr:row>3298</xdr:row>
      <xdr:rowOff>0</xdr:rowOff>
    </xdr:from>
    <xdr:to>
      <xdr:col>5</xdr:col>
      <xdr:colOff>734082</xdr:colOff>
      <xdr:row>3322</xdr:row>
      <xdr:rowOff>0</xdr:rowOff>
    </xdr:to>
    <xdr:graphicFrame macro="">
      <xdr:nvGraphicFramePr>
        <xdr:cNvPr id="86" name="8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xdr:col>
      <xdr:colOff>139700</xdr:colOff>
      <xdr:row>3450</xdr:row>
      <xdr:rowOff>157691</xdr:rowOff>
    </xdr:from>
    <xdr:to>
      <xdr:col>5</xdr:col>
      <xdr:colOff>619783</xdr:colOff>
      <xdr:row>3475</xdr:row>
      <xdr:rowOff>0</xdr:rowOff>
    </xdr:to>
    <xdr:graphicFrame macro="">
      <xdr:nvGraphicFramePr>
        <xdr:cNvPr id="87" name="8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0</xdr:col>
      <xdr:colOff>836083</xdr:colOff>
      <xdr:row>3607</xdr:row>
      <xdr:rowOff>178858</xdr:rowOff>
    </xdr:from>
    <xdr:to>
      <xdr:col>5</xdr:col>
      <xdr:colOff>395416</xdr:colOff>
      <xdr:row>3632</xdr:row>
      <xdr:rowOff>0</xdr:rowOff>
    </xdr:to>
    <xdr:graphicFrame macro="">
      <xdr:nvGraphicFramePr>
        <xdr:cNvPr id="88" name="8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0</xdr:col>
      <xdr:colOff>910167</xdr:colOff>
      <xdr:row>3542</xdr:row>
      <xdr:rowOff>0</xdr:rowOff>
    </xdr:from>
    <xdr:to>
      <xdr:col>5</xdr:col>
      <xdr:colOff>469500</xdr:colOff>
      <xdr:row>3566</xdr:row>
      <xdr:rowOff>0</xdr:rowOff>
    </xdr:to>
    <xdr:graphicFrame macro="">
      <xdr:nvGraphicFramePr>
        <xdr:cNvPr id="89" name="8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5</xdr:col>
      <xdr:colOff>846666</xdr:colOff>
      <xdr:row>3542</xdr:row>
      <xdr:rowOff>0</xdr:rowOff>
    </xdr:from>
    <xdr:to>
      <xdr:col>10</xdr:col>
      <xdr:colOff>765833</xdr:colOff>
      <xdr:row>3566</xdr:row>
      <xdr:rowOff>0</xdr:rowOff>
    </xdr:to>
    <xdr:graphicFrame macro="">
      <xdr:nvGraphicFramePr>
        <xdr:cNvPr id="90" name="8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xdr:col>
      <xdr:colOff>66675</xdr:colOff>
      <xdr:row>3715</xdr:row>
      <xdr:rowOff>0</xdr:rowOff>
    </xdr:from>
    <xdr:to>
      <xdr:col>5</xdr:col>
      <xdr:colOff>536175</xdr:colOff>
      <xdr:row>3739</xdr:row>
      <xdr:rowOff>0</xdr:rowOff>
    </xdr:to>
    <xdr:graphicFrame macro="">
      <xdr:nvGraphicFramePr>
        <xdr:cNvPr id="91" name="9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xdr:col>
      <xdr:colOff>95250</xdr:colOff>
      <xdr:row>3822</xdr:row>
      <xdr:rowOff>14287</xdr:rowOff>
    </xdr:from>
    <xdr:to>
      <xdr:col>5</xdr:col>
      <xdr:colOff>564750</xdr:colOff>
      <xdr:row>3846</xdr:row>
      <xdr:rowOff>0</xdr:rowOff>
    </xdr:to>
    <xdr:graphicFrame macro="">
      <xdr:nvGraphicFramePr>
        <xdr:cNvPr id="92" name="9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xdr:col>
      <xdr:colOff>285748</xdr:colOff>
      <xdr:row>1889</xdr:row>
      <xdr:rowOff>0</xdr:rowOff>
    </xdr:from>
    <xdr:to>
      <xdr:col>5</xdr:col>
      <xdr:colOff>768855</xdr:colOff>
      <xdr:row>1910</xdr:row>
      <xdr:rowOff>0</xdr:rowOff>
    </xdr:to>
    <xdr:graphicFrame macro="">
      <xdr:nvGraphicFramePr>
        <xdr:cNvPr id="93" name="9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5</xdr:col>
      <xdr:colOff>1129392</xdr:colOff>
      <xdr:row>1889</xdr:row>
      <xdr:rowOff>0</xdr:rowOff>
    </xdr:from>
    <xdr:to>
      <xdr:col>10</xdr:col>
      <xdr:colOff>1041000</xdr:colOff>
      <xdr:row>1910</xdr:row>
      <xdr:rowOff>0</xdr:rowOff>
    </xdr:to>
    <xdr:graphicFrame macro="">
      <xdr:nvGraphicFramePr>
        <xdr:cNvPr id="95" name="9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xdr:col>
      <xdr:colOff>285748</xdr:colOff>
      <xdr:row>2289</xdr:row>
      <xdr:rowOff>0</xdr:rowOff>
    </xdr:from>
    <xdr:to>
      <xdr:col>5</xdr:col>
      <xdr:colOff>768855</xdr:colOff>
      <xdr:row>2309</xdr:row>
      <xdr:rowOff>0</xdr:rowOff>
    </xdr:to>
    <xdr:graphicFrame macro="">
      <xdr:nvGraphicFramePr>
        <xdr:cNvPr id="96" name="9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5</xdr:col>
      <xdr:colOff>1129392</xdr:colOff>
      <xdr:row>2289</xdr:row>
      <xdr:rowOff>0</xdr:rowOff>
    </xdr:from>
    <xdr:to>
      <xdr:col>10</xdr:col>
      <xdr:colOff>1041000</xdr:colOff>
      <xdr:row>2309</xdr:row>
      <xdr:rowOff>0</xdr:rowOff>
    </xdr:to>
    <xdr:graphicFrame macro="">
      <xdr:nvGraphicFramePr>
        <xdr:cNvPr id="97" name="9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xdr:col>
      <xdr:colOff>285748</xdr:colOff>
      <xdr:row>2695</xdr:row>
      <xdr:rowOff>0</xdr:rowOff>
    </xdr:from>
    <xdr:to>
      <xdr:col>5</xdr:col>
      <xdr:colOff>768855</xdr:colOff>
      <xdr:row>2716</xdr:row>
      <xdr:rowOff>0</xdr:rowOff>
    </xdr:to>
    <xdr:graphicFrame macro="">
      <xdr:nvGraphicFramePr>
        <xdr:cNvPr id="98" name="9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5</xdr:col>
      <xdr:colOff>1129392</xdr:colOff>
      <xdr:row>2695</xdr:row>
      <xdr:rowOff>0</xdr:rowOff>
    </xdr:from>
    <xdr:to>
      <xdr:col>10</xdr:col>
      <xdr:colOff>1041000</xdr:colOff>
      <xdr:row>2716</xdr:row>
      <xdr:rowOff>0</xdr:rowOff>
    </xdr:to>
    <xdr:graphicFrame macro="">
      <xdr:nvGraphicFramePr>
        <xdr:cNvPr id="99" name="9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editAs="oneCell">
    <xdr:from>
      <xdr:col>15</xdr:col>
      <xdr:colOff>1292685</xdr:colOff>
      <xdr:row>0</xdr:row>
      <xdr:rowOff>2</xdr:rowOff>
    </xdr:from>
    <xdr:to>
      <xdr:col>17</xdr:col>
      <xdr:colOff>1738121</xdr:colOff>
      <xdr:row>0</xdr:row>
      <xdr:rowOff>1624536</xdr:rowOff>
    </xdr:to>
    <xdr:pic>
      <xdr:nvPicPr>
        <xdr:cNvPr id="100" name="99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8506971" y="2"/>
          <a:ext cx="4323471" cy="162453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O146"/>
  <sheetViews>
    <sheetView showGridLines="0" topLeftCell="A116" zoomScaleNormal="100" zoomScalePageLayoutView="69" workbookViewId="0">
      <selection activeCell="C123" sqref="C123:C131"/>
    </sheetView>
  </sheetViews>
  <sheetFormatPr baseColWidth="10" defaultRowHeight="18.75" x14ac:dyDescent="0.3"/>
  <cols>
    <col min="1" max="2" width="5.7109375" style="17" customWidth="1"/>
    <col min="3" max="3" width="23.140625" style="23" bestFit="1" customWidth="1"/>
    <col min="4" max="16384" width="11.42578125" style="17"/>
  </cols>
  <sheetData>
    <row r="1" spans="2:15" s="5" customFormat="1" ht="135" customHeight="1" x14ac:dyDescent="0.2">
      <c r="B1" s="322" t="s">
        <v>360</v>
      </c>
      <c r="C1" s="322"/>
      <c r="D1" s="322"/>
      <c r="E1" s="322"/>
      <c r="F1" s="322"/>
      <c r="G1" s="322"/>
      <c r="H1" s="322"/>
      <c r="I1" s="322"/>
      <c r="J1" s="322"/>
      <c r="K1" s="322"/>
      <c r="L1" s="322"/>
      <c r="M1" s="322"/>
      <c r="N1" s="322"/>
      <c r="O1" s="322"/>
    </row>
    <row r="2" spans="2:15" s="5" customFormat="1" ht="20.25" customHeight="1" x14ac:dyDescent="0.25">
      <c r="C2" s="16"/>
    </row>
    <row r="3" spans="2:15" ht="24" customHeight="1" x14ac:dyDescent="0.25">
      <c r="B3" s="324" t="s">
        <v>13</v>
      </c>
      <c r="C3" s="324"/>
      <c r="D3" s="324"/>
      <c r="E3" s="324"/>
      <c r="F3" s="324"/>
      <c r="G3" s="324"/>
      <c r="H3" s="324"/>
      <c r="I3" s="324"/>
      <c r="J3" s="324"/>
      <c r="K3" s="324"/>
      <c r="L3" s="324"/>
      <c r="M3" s="324"/>
      <c r="N3" s="324"/>
      <c r="O3" s="324"/>
    </row>
    <row r="4" spans="2:15" ht="24" customHeight="1" x14ac:dyDescent="0.25">
      <c r="B4" s="323" t="str">
        <f>+'Año 2018'!B6:P6</f>
        <v>Enero a Diciembre de 2018</v>
      </c>
      <c r="C4" s="323"/>
      <c r="D4" s="323"/>
      <c r="E4" s="323"/>
      <c r="F4" s="323"/>
      <c r="G4" s="323"/>
      <c r="H4" s="323"/>
      <c r="I4" s="323"/>
      <c r="J4" s="323"/>
      <c r="K4" s="323"/>
      <c r="L4" s="323"/>
      <c r="M4" s="323"/>
      <c r="N4" s="323"/>
      <c r="O4" s="323"/>
    </row>
    <row r="5" spans="2:15" ht="20.25" customHeight="1" x14ac:dyDescent="0.25">
      <c r="C5" s="18"/>
      <c r="D5" s="19"/>
      <c r="E5" s="19"/>
      <c r="F5" s="19"/>
      <c r="G5" s="19"/>
      <c r="H5" s="19"/>
      <c r="I5" s="19"/>
      <c r="J5" s="19"/>
      <c r="K5" s="19"/>
      <c r="L5" s="19"/>
      <c r="M5" s="19"/>
      <c r="N5" s="19"/>
      <c r="O5" s="19"/>
    </row>
    <row r="6" spans="2:15" ht="23.25" x14ac:dyDescent="0.35">
      <c r="C6" s="12" t="s">
        <v>2</v>
      </c>
    </row>
    <row r="7" spans="2:15" ht="20.25" customHeight="1" x14ac:dyDescent="0.3"/>
    <row r="8" spans="2:15" ht="20.25" x14ac:dyDescent="0.25">
      <c r="C8" s="259" t="s">
        <v>15</v>
      </c>
    </row>
    <row r="9" spans="2:15" ht="18" x14ac:dyDescent="0.25">
      <c r="C9" s="260" t="str">
        <f>+'Año 2018'!B12</f>
        <v>1.1 Evolución de número y saldos de tarjetas de crédito principales</v>
      </c>
    </row>
    <row r="10" spans="2:15" ht="20.25" customHeight="1" x14ac:dyDescent="0.25">
      <c r="C10" s="22"/>
    </row>
    <row r="11" spans="2:15" ht="20.25" x14ac:dyDescent="0.25">
      <c r="C11" s="259" t="str">
        <f>+'Año 2018'!B51</f>
        <v>SECCIÓN II: CIFRAS DE TARJETAS DE CRÉDITO POR ENTIDAD EMISORA</v>
      </c>
    </row>
    <row r="12" spans="2:15" ht="18" x14ac:dyDescent="0.25">
      <c r="C12" s="260" t="str">
        <f>+'Año 2018'!B53</f>
        <v>2.1 Número de tarjeta de crédito por emisor</v>
      </c>
    </row>
    <row r="13" spans="2:15" ht="18" x14ac:dyDescent="0.25">
      <c r="C13" s="260" t="str">
        <f>+'Año 2018'!B97</f>
        <v>2.2 Saldo corriente de tarjeta de crédito por emisor</v>
      </c>
    </row>
    <row r="14" spans="2:15" ht="18" x14ac:dyDescent="0.25">
      <c r="C14" s="260" t="str">
        <f>+'Año 2018'!B141</f>
        <v>2.3 Saldo rotativo de tarjeta de crédito por emisor</v>
      </c>
    </row>
    <row r="15" spans="2:15" ht="18" x14ac:dyDescent="0.25">
      <c r="C15" s="260" t="str">
        <f>+'Año 2018'!B186</f>
        <v>2.4 Saldo diferido de tarjeta de crédito por emisor</v>
      </c>
    </row>
    <row r="16" spans="2:15" ht="18" x14ac:dyDescent="0.25">
      <c r="C16" s="260" t="str">
        <f>+'Año 2018'!B231</f>
        <v>2.5 Saldo total de tarjeta de crédito por emisor</v>
      </c>
    </row>
    <row r="17" spans="3:3" ht="18" x14ac:dyDescent="0.25">
      <c r="C17" s="260" t="str">
        <f>+'Año 2018'!B277</f>
        <v>2.6 Saldo en mora de tarjeta de crédito por emisor</v>
      </c>
    </row>
    <row r="18" spans="3:3" ht="18" x14ac:dyDescent="0.25">
      <c r="C18" s="260" t="str">
        <f>+'Año 2018'!B322</f>
        <v>2.7 Promedio del cupo máximo de tarjeta de crédito por emisor</v>
      </c>
    </row>
    <row r="19" spans="3:3" ht="18" x14ac:dyDescent="0.25">
      <c r="C19" s="260" t="str">
        <f>+'Año 2018'!B343</f>
        <v>2.8 Cupo promedio de tarjeta de crédito por emisor</v>
      </c>
    </row>
    <row r="20" spans="3:3" ht="18" x14ac:dyDescent="0.25">
      <c r="C20" s="260" t="str">
        <f>+'Año 2018'!B364</f>
        <v>2.9 Promedio del cupo mínimo de tarjeta de crédito por emisor</v>
      </c>
    </row>
    <row r="21" spans="3:3" ht="18" x14ac:dyDescent="0.25">
      <c r="C21" s="260" t="str">
        <f>+'Año 2018'!B385</f>
        <v>2.10 Resumen de tarjeta de crédito principales por emisor</v>
      </c>
    </row>
    <row r="22" spans="3:3" ht="20.25" customHeight="1" x14ac:dyDescent="0.25">
      <c r="C22" s="22"/>
    </row>
    <row r="23" spans="3:3" ht="20.25" x14ac:dyDescent="0.25">
      <c r="C23" s="259" t="str">
        <f>+'Año 2018'!B430</f>
        <v>SECCIÓN III: CIFRAS DE TARJETAS DE CRÉDITO POR MARCA</v>
      </c>
    </row>
    <row r="24" spans="3:3" ht="18" x14ac:dyDescent="0.25">
      <c r="C24" s="260" t="str">
        <f>+'Año 2018'!B432</f>
        <v>3.1 Número de tarjetas de crédito principales por marca</v>
      </c>
    </row>
    <row r="25" spans="3:3" ht="18" x14ac:dyDescent="0.25">
      <c r="C25" s="260" t="str">
        <f>+'Año 2018'!B469</f>
        <v>3.2 Saldo corriente de tarjetas de crédito principales por marca</v>
      </c>
    </row>
    <row r="26" spans="3:3" ht="18" x14ac:dyDescent="0.25">
      <c r="C26" s="260" t="str">
        <f>+'Año 2018'!B506</f>
        <v>3.3 Saldo rotativo de tarjetas de crédito principales por marca</v>
      </c>
    </row>
    <row r="27" spans="3:3" ht="18" x14ac:dyDescent="0.25">
      <c r="C27" s="260" t="str">
        <f>+'Año 2018'!B543</f>
        <v>3.4 Saldo diferido de tarjetas de crédito principales por marca</v>
      </c>
    </row>
    <row r="28" spans="3:3" ht="18" x14ac:dyDescent="0.25">
      <c r="C28" s="260" t="str">
        <f>+'Año 2018'!B581</f>
        <v>3.5 Saldo total de tarjetas de crédito principales por marca</v>
      </c>
    </row>
    <row r="29" spans="3:3" ht="18" x14ac:dyDescent="0.25">
      <c r="C29" s="260" t="str">
        <f>+'Año 2018'!B618</f>
        <v>3.6 Saldo en mora de tarjetas de crédito principales por marca</v>
      </c>
    </row>
    <row r="30" spans="3:3" ht="18" x14ac:dyDescent="0.25">
      <c r="C30" s="260" t="str">
        <f>+'Año 2018'!B655</f>
        <v>3.7 Promedio de cupo máximo de tarjetas de crédito principales por marca</v>
      </c>
    </row>
    <row r="31" spans="3:3" ht="18" x14ac:dyDescent="0.25">
      <c r="C31" s="260" t="str">
        <f>+'Año 2018'!B669</f>
        <v>3.8 Cupo promedio de tarjetas de crédito principales por marca</v>
      </c>
    </row>
    <row r="32" spans="3:3" ht="18" x14ac:dyDescent="0.25">
      <c r="C32" s="260" t="str">
        <f>+'Año 2018'!B683</f>
        <v>3.9 Promedio de cupo mínimo de tarjetas de crédito principales por marca</v>
      </c>
    </row>
    <row r="33" spans="3:3" ht="18" x14ac:dyDescent="0.25">
      <c r="C33" s="260" t="str">
        <f>+'Año 2018'!B697</f>
        <v>3.10 Resumen de tarjetas de crédito principales por marca</v>
      </c>
    </row>
    <row r="34" spans="3:3" ht="20.25" customHeight="1" x14ac:dyDescent="0.25">
      <c r="C34" s="22"/>
    </row>
    <row r="35" spans="3:3" ht="20.25" x14ac:dyDescent="0.25">
      <c r="C35" s="259" t="str">
        <f>+'Año 2018'!B736</f>
        <v>SECCIÓN IV: CIFRAS DE TARJETAS DE CRÉDITO POR CLASIFICACIÓN</v>
      </c>
    </row>
    <row r="36" spans="3:3" ht="18" x14ac:dyDescent="0.25">
      <c r="C36" s="260" t="str">
        <f>+'Año 2018'!B738</f>
        <v>4.1 Número de tarjetas de crédito principales por clasificación</v>
      </c>
    </row>
    <row r="37" spans="3:3" ht="18" x14ac:dyDescent="0.25">
      <c r="C37" s="260" t="str">
        <f>+'Año 2018'!B775</f>
        <v>4.2 Saldo corriente de tarjetas de crédito principales por clasificación</v>
      </c>
    </row>
    <row r="38" spans="3:3" ht="18" x14ac:dyDescent="0.25">
      <c r="C38" s="260" t="str">
        <f>+'Año 2018'!B812</f>
        <v>4.3 Saldo rotativo de tarjetas de crédito principales por clasificación</v>
      </c>
    </row>
    <row r="39" spans="3:3" ht="18" x14ac:dyDescent="0.25">
      <c r="C39" s="260" t="str">
        <f>+'Año 2018'!B850</f>
        <v>4.4 Saldo diferido de tarjetas de crédito principales por clasificación</v>
      </c>
    </row>
    <row r="40" spans="3:3" ht="18" x14ac:dyDescent="0.25">
      <c r="C40" s="260" t="str">
        <f>+'Año 2018'!B888</f>
        <v>4.5 Saldo total de tarjetas de crédito principales por clasificación</v>
      </c>
    </row>
    <row r="41" spans="3:3" ht="18" x14ac:dyDescent="0.25">
      <c r="C41" s="260" t="str">
        <f>+'Año 2018'!B926</f>
        <v>4.6 Saldo en mora de tarjetas de crédito principales por clasificación</v>
      </c>
    </row>
    <row r="42" spans="3:3" ht="18" x14ac:dyDescent="0.25">
      <c r="C42" s="260" t="str">
        <f>+'Año 2018'!B965</f>
        <v>4.7 Promedio de cupo máximo de tarjetas de crédito principales por clasificación</v>
      </c>
    </row>
    <row r="43" spans="3:3" ht="18" x14ac:dyDescent="0.25">
      <c r="C43" s="260" t="str">
        <f>+'Año 2018'!B978</f>
        <v>4.8 Cupo promedio de tarjetas de crédito principales por clasificación</v>
      </c>
    </row>
    <row r="44" spans="3:3" ht="18" x14ac:dyDescent="0.25">
      <c r="C44" s="260" t="str">
        <f>+'Año 2018'!B991</f>
        <v>4.9 Promedio de cupo mínimo de tarjetas de crédito principales por clasificación</v>
      </c>
    </row>
    <row r="45" spans="3:3" ht="18" x14ac:dyDescent="0.25">
      <c r="C45" s="260" t="str">
        <f>+'Año 2018'!B1004</f>
        <v>4.10 Resumen de tarjetas de crédito principales por clasificación</v>
      </c>
    </row>
    <row r="46" spans="3:3" ht="20.25" customHeight="1" x14ac:dyDescent="0.25">
      <c r="C46" s="22"/>
    </row>
    <row r="47" spans="3:3" ht="20.25" x14ac:dyDescent="0.25">
      <c r="C47" s="259" t="str">
        <f>+'Año 2018'!B1041</f>
        <v>SECCIÓN V: CIFRAS DE TARJETAS DE CRÉDITO POR CALIFICACIÓN DE RIESGO</v>
      </c>
    </row>
    <row r="48" spans="3:3" ht="18" x14ac:dyDescent="0.25">
      <c r="C48" s="260" t="s">
        <v>69</v>
      </c>
    </row>
    <row r="49" spans="3:3" ht="18" x14ac:dyDescent="0.25">
      <c r="C49" s="260" t="s">
        <v>78</v>
      </c>
    </row>
    <row r="50" spans="3:3" ht="18" x14ac:dyDescent="0.25">
      <c r="C50" s="260" t="s">
        <v>79</v>
      </c>
    </row>
    <row r="51" spans="3:3" ht="18" x14ac:dyDescent="0.25">
      <c r="C51" s="260" t="s">
        <v>80</v>
      </c>
    </row>
    <row r="52" spans="3:3" ht="18" x14ac:dyDescent="0.25">
      <c r="C52" s="260" t="s">
        <v>81</v>
      </c>
    </row>
    <row r="53" spans="3:3" ht="18" x14ac:dyDescent="0.25">
      <c r="C53" s="260" t="s">
        <v>82</v>
      </c>
    </row>
    <row r="54" spans="3:3" ht="18" x14ac:dyDescent="0.25">
      <c r="C54" s="260" t="s">
        <v>83</v>
      </c>
    </row>
    <row r="55" spans="3:3" ht="18" x14ac:dyDescent="0.25">
      <c r="C55" s="260" t="s">
        <v>84</v>
      </c>
    </row>
    <row r="56" spans="3:3" ht="18" x14ac:dyDescent="0.25">
      <c r="C56" s="260" t="s">
        <v>85</v>
      </c>
    </row>
    <row r="57" spans="3:3" ht="18" x14ac:dyDescent="0.25">
      <c r="C57" s="260" t="str">
        <f>+'Año 2018'!B1355</f>
        <v>5.10 Resumen de tarjetas de crédito principales por calificación</v>
      </c>
    </row>
    <row r="58" spans="3:3" ht="20.25" customHeight="1" x14ac:dyDescent="0.25">
      <c r="C58" s="22"/>
    </row>
    <row r="59" spans="3:3" ht="20.25" x14ac:dyDescent="0.25">
      <c r="C59" s="259" t="str">
        <f>+'Año 2018'!B1397</f>
        <v>SECCIÓN VI: CIFRAS DE TARJETAS DE CRÉDITO POR PROVINCIA</v>
      </c>
    </row>
    <row r="60" spans="3:3" ht="18" x14ac:dyDescent="0.25">
      <c r="C60" s="260" t="s">
        <v>87</v>
      </c>
    </row>
    <row r="61" spans="3:3" ht="18" x14ac:dyDescent="0.25">
      <c r="C61" s="260" t="s">
        <v>89</v>
      </c>
    </row>
    <row r="62" spans="3:3" ht="18" x14ac:dyDescent="0.25">
      <c r="C62" s="260" t="s">
        <v>90</v>
      </c>
    </row>
    <row r="63" spans="3:3" ht="18" x14ac:dyDescent="0.25">
      <c r="C63" s="260" t="s">
        <v>91</v>
      </c>
    </row>
    <row r="64" spans="3:3" ht="18" x14ac:dyDescent="0.25">
      <c r="C64" s="260" t="s">
        <v>92</v>
      </c>
    </row>
    <row r="65" spans="3:3" ht="18" x14ac:dyDescent="0.25">
      <c r="C65" s="260" t="s">
        <v>93</v>
      </c>
    </row>
    <row r="66" spans="3:3" ht="18" x14ac:dyDescent="0.25">
      <c r="C66" s="260" t="s">
        <v>94</v>
      </c>
    </row>
    <row r="67" spans="3:3" ht="18" x14ac:dyDescent="0.25">
      <c r="C67" s="260" t="s">
        <v>95</v>
      </c>
    </row>
    <row r="68" spans="3:3" ht="18" x14ac:dyDescent="0.25">
      <c r="C68" s="260" t="s">
        <v>115</v>
      </c>
    </row>
    <row r="69" spans="3:3" ht="18" x14ac:dyDescent="0.25">
      <c r="C69" s="260" t="s">
        <v>96</v>
      </c>
    </row>
    <row r="70" spans="3:3" ht="20.25" customHeight="1" x14ac:dyDescent="0.25">
      <c r="C70" s="22"/>
    </row>
    <row r="71" spans="3:3" ht="20.25" x14ac:dyDescent="0.25">
      <c r="C71" s="259" t="str">
        <f>+'Año 2018'!B1875</f>
        <v>SECCIÓN VII: CIFRAS DE TARJETAS DE CRÉDITO POR SEGMENTACIÓN GENÉRICA (BASADA EN DENOMINACIÓN Y RESOLUCIÓN JB-2014-3084)</v>
      </c>
    </row>
    <row r="72" spans="3:3" ht="20.25" customHeight="1" x14ac:dyDescent="0.25">
      <c r="C72" s="22"/>
    </row>
    <row r="73" spans="3:3" ht="18" x14ac:dyDescent="0.25">
      <c r="C73" s="260" t="str">
        <f>+'Año 2018'!B1877</f>
        <v>7.1 Número de tarjetas de crédito principales por segmento genérico</v>
      </c>
    </row>
    <row r="74" spans="3:3" ht="15.75" x14ac:dyDescent="0.25">
      <c r="C74" s="261" t="str">
        <f>+'Año 2018'!B1879</f>
        <v>7.1.1 Número de tarjetas de crédito principales por segmento genérico</v>
      </c>
    </row>
    <row r="75" spans="3:3" ht="15.75" x14ac:dyDescent="0.25">
      <c r="C75" s="261" t="str">
        <f>+'Año 2018'!B1912</f>
        <v>7.1.2 Número de tarjetas de crédito principales por segmento genérico y emisor</v>
      </c>
    </row>
    <row r="76" spans="3:3" ht="15.75" x14ac:dyDescent="0.25">
      <c r="C76" s="261" t="str">
        <f>+'Año 2018'!B1989</f>
        <v>7.1.3 Número de tarjetas de crédito principales por segmento genérico y marca</v>
      </c>
    </row>
    <row r="77" spans="3:3" ht="15.75" x14ac:dyDescent="0.25">
      <c r="C77" s="261" t="str">
        <f>+'Año 2018'!B2023</f>
        <v>7.1.4 Número de tarjetas de crédito principales por segmento genérico y clasificación</v>
      </c>
    </row>
    <row r="78" spans="3:3" ht="15.75" x14ac:dyDescent="0.25">
      <c r="C78" s="261" t="str">
        <f>+'Año 2018'!B2050</f>
        <v>7.1.5 Número de tarjetas de crédito principales por segmento genérico y calificación</v>
      </c>
    </row>
    <row r="79" spans="3:3" ht="15.75" x14ac:dyDescent="0.25">
      <c r="C79" s="261" t="str">
        <f>+'Año 2018'!B2127</f>
        <v>7.1.6 Número de tarjetas de crédito principales por segmento genérico y provincia</v>
      </c>
    </row>
    <row r="80" spans="3:3" ht="20.25" customHeight="1" x14ac:dyDescent="0.25">
      <c r="C80" s="261"/>
    </row>
    <row r="81" spans="3:3" ht="18" x14ac:dyDescent="0.25">
      <c r="C81" s="260" t="str">
        <f>+'Año 2018'!B2276</f>
        <v>7.2 Saldo total de tarjetas de crédito principales por segmento genérico</v>
      </c>
    </row>
    <row r="82" spans="3:3" ht="15.75" x14ac:dyDescent="0.25">
      <c r="C82" s="261" t="str">
        <f>+'Año 2018'!B2278</f>
        <v>7.2.1 Saldo total de tarjetas de crédito principales por segmento genérico</v>
      </c>
    </row>
    <row r="83" spans="3:3" ht="15.75" x14ac:dyDescent="0.25">
      <c r="C83" s="261" t="str">
        <f>+'Año 2018'!B2311</f>
        <v>7.2.2 Saldo total de tarjetas de crédito principales por segmento genérico y emisor</v>
      </c>
    </row>
    <row r="84" spans="3:3" ht="15.75" x14ac:dyDescent="0.25">
      <c r="C84" s="261" t="str">
        <f>+'Año 2018'!B2391</f>
        <v>7.2.3 Saldo total de tarjetas de crédito principales por segmento genérico y marca</v>
      </c>
    </row>
    <row r="85" spans="3:3" ht="15.75" x14ac:dyDescent="0.25">
      <c r="C85" s="261" t="str">
        <f>+'Año 2018'!B2426</f>
        <v>7.2.4 Saldo total de tarjetas de crédito principales por segmento genérico y clasificación</v>
      </c>
    </row>
    <row r="86" spans="3:3" ht="15.75" x14ac:dyDescent="0.25">
      <c r="C86" s="261" t="str">
        <f>+'Año 2018'!B2454</f>
        <v>7.2.5 Saldo total de tarjetas de crédito principales por segmento genérico y calificación</v>
      </c>
    </row>
    <row r="87" spans="3:3" ht="15.75" x14ac:dyDescent="0.25">
      <c r="C87" s="261" t="str">
        <f>+'Año 2018'!B2532</f>
        <v>7.2.6 Saldo total de tarjetas de crédito principales por segmento genérico y provincia</v>
      </c>
    </row>
    <row r="88" spans="3:3" ht="20.25" customHeight="1" x14ac:dyDescent="0.25">
      <c r="C88" s="261"/>
    </row>
    <row r="89" spans="3:3" ht="18" x14ac:dyDescent="0.25">
      <c r="C89" s="260" t="str">
        <f>+'Año 2018'!B2682</f>
        <v>7.3 Saldo en mora de tarjetas de crédito principales por segmento genérico</v>
      </c>
    </row>
    <row r="90" spans="3:3" ht="15.75" x14ac:dyDescent="0.25">
      <c r="C90" s="261" t="str">
        <f>+'Año 2018'!B2684</f>
        <v>7.3.1 Saldo en mora de tarjetas de crédito principales por segmento genérico</v>
      </c>
    </row>
    <row r="91" spans="3:3" ht="15.75" x14ac:dyDescent="0.25">
      <c r="C91" s="261" t="str">
        <f>+'Año 2018'!B2718</f>
        <v>7.3.2 Saldo en mora de tarjetas de crédito principales por segmento genérico y emisor</v>
      </c>
    </row>
    <row r="92" spans="3:3" ht="15.75" x14ac:dyDescent="0.25">
      <c r="C92" s="261" t="str">
        <f>+'Año 2018'!B2796</f>
        <v>7.3.3 Saldo en mora de tarjetas de crédito principales por segmento genérico y marca</v>
      </c>
    </row>
    <row r="93" spans="3:3" ht="15.75" x14ac:dyDescent="0.25">
      <c r="C93" s="261" t="str">
        <f>+'Año 2018'!B2831</f>
        <v>7.3.4 Saldo en mora de tarjetas de crédito principales por segmento genérico y clasificación</v>
      </c>
    </row>
    <row r="94" spans="3:3" ht="15.75" x14ac:dyDescent="0.25">
      <c r="C94" s="261" t="str">
        <f>+'Año 2018'!B2859</f>
        <v>7.3.5 Saldo en mora de tarjetas de crédito principales por segmento genérico y calificación</v>
      </c>
    </row>
    <row r="95" spans="3:3" ht="15.75" x14ac:dyDescent="0.25">
      <c r="C95" s="261" t="str">
        <f>+'Año 2018'!B2937</f>
        <v>7.3.6 Saldo en mora de tarjetas de crédito principales por segmento genérico y provincia</v>
      </c>
    </row>
    <row r="96" spans="3:3" ht="20.25" customHeight="1" x14ac:dyDescent="0.25">
      <c r="C96" s="22"/>
    </row>
    <row r="97" spans="3:3" ht="20.25" x14ac:dyDescent="0.25">
      <c r="C97" s="259" t="str">
        <f>+'Año 2018'!B3087</f>
        <v>SECCIÓN VIII:  CIFRAS DE TRANSACCIONES DE CONSUMOS Y FACTURACIÓN CON TARJETAS DE CRÉDITO</v>
      </c>
    </row>
    <row r="98" spans="3:3" ht="20.25" customHeight="1" x14ac:dyDescent="0.25">
      <c r="C98" s="22"/>
    </row>
    <row r="99" spans="3:3" ht="18" x14ac:dyDescent="0.25">
      <c r="C99" s="260" t="str">
        <f>+'Año 2018'!B3089</f>
        <v>8.1 Evolución de transacciones de consumos y facturación pagados con tarjeta de crédito</v>
      </c>
    </row>
    <row r="100" spans="3:3" ht="18" x14ac:dyDescent="0.25">
      <c r="C100" s="260" t="str">
        <f>+'Año 2018'!B3173</f>
        <v>8.2 Transacciones de consumos totales pagados con tarjeta de crédito por emisor</v>
      </c>
    </row>
    <row r="101" spans="3:3" ht="18" x14ac:dyDescent="0.25">
      <c r="C101" s="260" t="str">
        <f>+'Año 2018'!B3215</f>
        <v>8.3 Facturación total pagada con tarjeta de crédito por emisor</v>
      </c>
    </row>
    <row r="102" spans="3:3" ht="18" x14ac:dyDescent="0.25">
      <c r="C102" s="260" t="str">
        <f>+'Año 2018'!B3258</f>
        <v>8.4 Facturación promedio por emisor</v>
      </c>
    </row>
    <row r="103" spans="3:3" ht="18" x14ac:dyDescent="0.25">
      <c r="C103" s="260" t="str">
        <f>+'Año 2018'!B3279</f>
        <v>8.5 Resumen de transacciones de consumo y facturación por emisor</v>
      </c>
    </row>
    <row r="104" spans="3:3" ht="18" x14ac:dyDescent="0.25">
      <c r="C104" s="260" t="str">
        <f>+'Año 2018'!B3324</f>
        <v>8.6 Transacciones de consumos en establecimientos del exterior pagados con tarjeta de crédito por emisor</v>
      </c>
    </row>
    <row r="105" spans="3:3" ht="18" x14ac:dyDescent="0.25">
      <c r="C105" s="260" t="str">
        <f>+'Año 2018'!B3366</f>
        <v>8.7 Facturación en establecimientos del exterior pagada con tarjeta de crédito por emisor</v>
      </c>
    </row>
    <row r="106" spans="3:3" ht="18" x14ac:dyDescent="0.25">
      <c r="C106" s="260" t="str">
        <f>+'Año 2018'!B3411</f>
        <v>8.8 Facturación promedio en establecimientos del exterior por emisor</v>
      </c>
    </row>
    <row r="107" spans="3:3" ht="18" x14ac:dyDescent="0.25">
      <c r="C107" s="260" t="str">
        <f>+'Año 2018'!B3432</f>
        <v>8.9 Resumen de transacciones de consumos y facturación en el exterior por emisor</v>
      </c>
    </row>
    <row r="108" spans="3:3" ht="18" x14ac:dyDescent="0.25">
      <c r="C108" s="260" t="str">
        <f>+'Año 2018'!B3477</f>
        <v>8.10 Transacciones de consumos en internet pagados con tarjeta de crédito por emisor</v>
      </c>
    </row>
    <row r="109" spans="3:3" ht="18" x14ac:dyDescent="0.25">
      <c r="C109" s="260" t="str">
        <f>+'Año 2018'!B3522</f>
        <v>8.11 Facturación en internet pagada con tarjeta de crédito por emisor</v>
      </c>
    </row>
    <row r="110" spans="3:3" ht="18" x14ac:dyDescent="0.25">
      <c r="C110" s="260" t="str">
        <f>+'Año 2018'!B3568</f>
        <v>8.12 Facturación promedio en internet pagada con tarjeta de crédito por emisor</v>
      </c>
    </row>
    <row r="111" spans="3:3" ht="18" x14ac:dyDescent="0.25">
      <c r="C111" s="260" t="str">
        <f>+'Año 2018'!B3589</f>
        <v>8.13 Resumen de transacciones de consumos y facturación en internet por emisor</v>
      </c>
    </row>
    <row r="112" spans="3:3" ht="18" x14ac:dyDescent="0.25">
      <c r="C112" s="260" t="str">
        <f>+'Año 2018'!B3634</f>
        <v>8.14 Transacciones de consumos en internet (Internacional) pagados con tarjeta de crédito por emisor</v>
      </c>
    </row>
    <row r="113" spans="3:3" ht="18" x14ac:dyDescent="0.25">
      <c r="C113" s="260" t="str">
        <f>+'Año 2018'!B3654</f>
        <v>8.15 Facturación en internet (Internacional) pagada con tarjeta de crédito por emisor</v>
      </c>
    </row>
    <row r="114" spans="3:3" ht="18" x14ac:dyDescent="0.25">
      <c r="C114" s="260" t="str">
        <f>+'Año 2018'!B3675</f>
        <v>8.16 Facturación promedio en internet (Internacional) pagada con tarjeta de crédito por emisor</v>
      </c>
    </row>
    <row r="115" spans="3:3" ht="18" x14ac:dyDescent="0.25">
      <c r="C115" s="260" t="str">
        <f>+'Año 2018'!B3696</f>
        <v>8.17 Resumen de transacciones de consumos y facturación en internet  (Internacional) por emisor</v>
      </c>
    </row>
    <row r="116" spans="3:3" ht="18" x14ac:dyDescent="0.25">
      <c r="C116" s="260" t="str">
        <f>+'Año 2018'!B3741</f>
        <v>8.18 Transacciones de consumos en internet (Nacional) pagados con tarjeta de crédito por emisor</v>
      </c>
    </row>
    <row r="117" spans="3:3" ht="18" x14ac:dyDescent="0.25">
      <c r="C117" s="260" t="str">
        <f>+'Año 2018'!B3761</f>
        <v>8.19 Facturación en internet (Nacional) pagada con tarjeta de crédito por emisor</v>
      </c>
    </row>
    <row r="118" spans="3:3" ht="18" x14ac:dyDescent="0.25">
      <c r="C118" s="260" t="str">
        <f>+'Año 2018'!B3782</f>
        <v>8.20 Facturación promedio en internet (Nacional) pagada con tarjeta de crédito por emisor</v>
      </c>
    </row>
    <row r="119" spans="3:3" ht="18" x14ac:dyDescent="0.25">
      <c r="C119" s="260" t="str">
        <f>+'Año 2018'!B3803</f>
        <v>8.21 Resumen de transacciones de consumos y facturación en internet  (Nacional) por emisor</v>
      </c>
    </row>
    <row r="120" spans="3:3" ht="20.25" customHeight="1" x14ac:dyDescent="0.25">
      <c r="C120" s="22"/>
    </row>
    <row r="121" spans="3:3" ht="20.25" x14ac:dyDescent="0.25">
      <c r="C121" s="259" t="str">
        <f>+'Año 2018'!B3848</f>
        <v>SECCIÓN IX:  ESTADÍSTICAS DE TARJETAS POR EMISOR, MARCA, SEGMENTO Y NOMBRE GENÉRICO DE LA TARJETA</v>
      </c>
    </row>
    <row r="122" spans="3:3" ht="20.25" customHeight="1" x14ac:dyDescent="0.3"/>
    <row r="123" spans="3:3" ht="18" x14ac:dyDescent="0.25">
      <c r="C123" s="260" t="str">
        <f>+'Año 2018'!B3850</f>
        <v>9.1 Estadísticas de número de tarjetas de crédito por emisor, marca, segmento genérico y nombre genérico</v>
      </c>
    </row>
    <row r="124" spans="3:3" ht="18" x14ac:dyDescent="0.25">
      <c r="C124" s="260" t="str">
        <f>+'Año 2018'!B4042</f>
        <v>9.2 Estadísticas de saldo total de las tarjetas de crédito por emisor, marca, segmento genérico y nombre genérico</v>
      </c>
    </row>
    <row r="125" spans="3:3" ht="18" x14ac:dyDescent="0.25">
      <c r="C125" s="260" t="str">
        <f>+'Año 2018'!B4235</f>
        <v>9.3 Estadísticas de saldo en mora de las tarjetas de crédito por emisor, marca, segmento genérico y nombre genérico</v>
      </c>
    </row>
    <row r="126" spans="3:3" ht="18" x14ac:dyDescent="0.25">
      <c r="C126" s="260" t="str">
        <f>+'Año 2018'!B4428</f>
        <v>9.4 Estadísticas de transacciones de consumos con tarjetas de crédito por emisor, marca, segmento genérico y nombre genérico</v>
      </c>
    </row>
    <row r="127" spans="3:3" ht="18" x14ac:dyDescent="0.25">
      <c r="C127" s="260" t="str">
        <f>+'Año 2018'!B4620</f>
        <v>9.5 Estadísticas de facturación con tarjetas de crédito por emisor, marca, segmento genérico y nombre genérico</v>
      </c>
    </row>
    <row r="128" spans="3:3" ht="18" x14ac:dyDescent="0.25">
      <c r="C128" s="260" t="str">
        <f>+'Año 2018'!B4813</f>
        <v>9.6 Estadísticas de transacciones de consumos en el exterior con tarjetas de crédito por emisor, marca, segmento genérico y nombre genérico</v>
      </c>
    </row>
    <row r="129" spans="3:3" ht="18" x14ac:dyDescent="0.25">
      <c r="C129" s="260" t="str">
        <f>+'Año 2018'!B5005</f>
        <v>9.7 Estadísticas de facturación en el exterior con tarjetas de crédito por emisor, marca, segmento genérico y nombre genérico</v>
      </c>
    </row>
    <row r="130" spans="3:3" ht="18" x14ac:dyDescent="0.25">
      <c r="C130" s="260" t="str">
        <f>+'Año 2018'!B5198</f>
        <v>9.8 Estadísticas de transacciones de consumos en internet con tarjetas de crédito por emisor, marca, segmento genérico y nombre genérico</v>
      </c>
    </row>
    <row r="131" spans="3:3" ht="18" x14ac:dyDescent="0.25">
      <c r="C131" s="260" t="str">
        <f>+'Año 2018'!B5390</f>
        <v>9.9 Estadísticas de facturación en internet con tarjetas de crédito por emisor, marca, segmento genérico y nombre genérico</v>
      </c>
    </row>
    <row r="132" spans="3:3" ht="20.25" customHeight="1" x14ac:dyDescent="0.25">
      <c r="C132" s="260"/>
    </row>
    <row r="133" spans="3:3" ht="20.25" x14ac:dyDescent="0.25">
      <c r="C133" s="259" t="str">
        <f>'Año 2018'!B5583</f>
        <v>SECCIÓN X: CONSIDERANDOS</v>
      </c>
    </row>
    <row r="134" spans="3:3" ht="20.25" customHeight="1" x14ac:dyDescent="0.25">
      <c r="C134" s="22"/>
    </row>
    <row r="135" spans="3:3" ht="20.25" x14ac:dyDescent="0.25">
      <c r="C135" s="259" t="str">
        <f>'Año 2018'!B5587</f>
        <v>SECCIÓN XI: CONTACTOS</v>
      </c>
    </row>
    <row r="136" spans="3:3" ht="18" x14ac:dyDescent="0.25">
      <c r="C136" s="21"/>
    </row>
    <row r="137" spans="3:3" ht="18" x14ac:dyDescent="0.25">
      <c r="C137" s="20"/>
    </row>
    <row r="138" spans="3:3" ht="18" x14ac:dyDescent="0.25">
      <c r="C138" s="21"/>
    </row>
    <row r="139" spans="3:3" ht="18" x14ac:dyDescent="0.25">
      <c r="C139" s="21"/>
    </row>
    <row r="140" spans="3:3" ht="18" x14ac:dyDescent="0.25">
      <c r="C140" s="21"/>
    </row>
    <row r="141" spans="3:3" ht="18" x14ac:dyDescent="0.25">
      <c r="C141" s="21"/>
    </row>
    <row r="142" spans="3:3" ht="18" x14ac:dyDescent="0.25">
      <c r="C142" s="20"/>
    </row>
    <row r="143" spans="3:3" ht="18" x14ac:dyDescent="0.25">
      <c r="C143" s="21"/>
    </row>
    <row r="144" spans="3:3" ht="18" x14ac:dyDescent="0.25">
      <c r="C144" s="21"/>
    </row>
    <row r="145" spans="3:3" ht="18" x14ac:dyDescent="0.25">
      <c r="C145" s="21"/>
    </row>
    <row r="146" spans="3:3" ht="18" x14ac:dyDescent="0.25">
      <c r="C146" s="21"/>
    </row>
  </sheetData>
  <mergeCells count="3">
    <mergeCell ref="B1:O1"/>
    <mergeCell ref="B4:O4"/>
    <mergeCell ref="B3:O3"/>
  </mergeCells>
  <pageMargins left="0.7" right="0.7" top="0.75" bottom="0.75" header="0.3" footer="0.3"/>
  <pageSetup scale="56" orientation="portrait" r:id="rId1"/>
  <headerFooter>
    <oddHeader>&amp;L
                                         &amp;G</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UJ5589"/>
  <sheetViews>
    <sheetView showGridLines="0" tabSelected="1" zoomScale="70" zoomScaleNormal="70" zoomScaleSheetLayoutView="14" zoomScalePageLayoutView="70" workbookViewId="0">
      <selection activeCell="B5585" sqref="B5585:I5585"/>
    </sheetView>
  </sheetViews>
  <sheetFormatPr baseColWidth="10" defaultRowHeight="14.25" x14ac:dyDescent="0.2"/>
  <cols>
    <col min="1" max="1" width="5.7109375" style="124" customWidth="1"/>
    <col min="2" max="2" width="39.85546875" style="1" customWidth="1"/>
    <col min="3" max="3" width="27" style="1" customWidth="1"/>
    <col min="4" max="4" width="38.7109375" style="1" customWidth="1"/>
    <col min="5" max="5" width="32.28515625" style="1" customWidth="1"/>
    <col min="6" max="6" width="24.85546875" style="1" customWidth="1"/>
    <col min="7" max="7" width="27.28515625" style="1" customWidth="1"/>
    <col min="8" max="8" width="24.85546875" style="1" customWidth="1"/>
    <col min="9" max="9" width="26.7109375" style="1" customWidth="1"/>
    <col min="10" max="11" width="24.85546875" style="1" customWidth="1"/>
    <col min="12" max="12" width="28.28515625" style="1" customWidth="1"/>
    <col min="13" max="14" width="24.85546875" style="1" customWidth="1"/>
    <col min="15" max="15" width="32.85546875" style="1" bestFit="1" customWidth="1"/>
    <col min="16" max="16" width="32.7109375" style="1" bestFit="1" customWidth="1"/>
    <col min="17" max="17" width="25.42578125" style="1" customWidth="1"/>
    <col min="18" max="18" width="26.140625" style="1" customWidth="1"/>
    <col min="19" max="19" width="19.28515625" style="1" customWidth="1"/>
    <col min="20" max="20" width="13.140625" style="1" bestFit="1" customWidth="1"/>
    <col min="21" max="21" width="12.42578125" style="1" bestFit="1" customWidth="1"/>
    <col min="22" max="23" width="11.42578125" style="1" customWidth="1"/>
    <col min="24" max="16384" width="11.42578125" style="1"/>
  </cols>
  <sheetData>
    <row r="1" spans="1:18" ht="179.25" customHeight="1" x14ac:dyDescent="0.6">
      <c r="B1" s="327" t="s">
        <v>360</v>
      </c>
      <c r="C1" s="327"/>
      <c r="D1" s="327"/>
      <c r="E1" s="327"/>
      <c r="F1" s="327"/>
      <c r="G1" s="327"/>
      <c r="H1" s="327"/>
      <c r="I1" s="327"/>
      <c r="J1" s="327"/>
      <c r="K1" s="327"/>
      <c r="L1" s="327"/>
      <c r="M1" s="327"/>
      <c r="N1" s="327"/>
      <c r="O1" s="327"/>
      <c r="P1" s="327"/>
      <c r="Q1" s="327"/>
      <c r="R1" s="327"/>
    </row>
    <row r="2" spans="1:18" s="2" customFormat="1" ht="20.25" x14ac:dyDescent="0.3">
      <c r="A2" s="125"/>
      <c r="B2" s="6"/>
      <c r="F2" s="3"/>
      <c r="G2" s="3"/>
      <c r="H2" s="3"/>
      <c r="I2" s="3"/>
      <c r="J2" s="3"/>
      <c r="K2" s="3"/>
      <c r="L2" s="3"/>
      <c r="M2" s="3"/>
      <c r="N2" s="3"/>
    </row>
    <row r="3" spans="1:18" s="2" customFormat="1" ht="20.25" x14ac:dyDescent="0.3">
      <c r="A3" s="125"/>
      <c r="B3" s="6"/>
      <c r="F3" s="3"/>
      <c r="G3" s="3"/>
      <c r="H3" s="3"/>
      <c r="I3" s="3"/>
      <c r="J3" s="3"/>
      <c r="K3" s="3"/>
      <c r="L3" s="3"/>
      <c r="M3" s="3"/>
      <c r="N3" s="3"/>
    </row>
    <row r="4" spans="1:18" s="2" customFormat="1" ht="20.25" x14ac:dyDescent="0.3">
      <c r="A4" s="125"/>
      <c r="B4" s="6"/>
      <c r="F4" s="3"/>
      <c r="G4" s="3"/>
      <c r="H4" s="3"/>
      <c r="I4" s="3"/>
      <c r="J4" s="3"/>
      <c r="K4" s="3"/>
      <c r="L4" s="3"/>
      <c r="M4" s="3"/>
      <c r="N4" s="3"/>
    </row>
    <row r="5" spans="1:18" s="7" customFormat="1" ht="42" customHeight="1" x14ac:dyDescent="0.3">
      <c r="A5" s="125"/>
      <c r="B5" s="328" t="s">
        <v>13</v>
      </c>
      <c r="C5" s="328"/>
      <c r="D5" s="328"/>
      <c r="E5" s="328"/>
      <c r="F5" s="328"/>
      <c r="G5" s="328"/>
      <c r="H5" s="328"/>
      <c r="I5" s="328"/>
      <c r="J5" s="328"/>
      <c r="K5" s="328"/>
      <c r="L5" s="328"/>
      <c r="M5" s="328"/>
      <c r="N5" s="328"/>
      <c r="O5" s="328"/>
      <c r="P5" s="328"/>
      <c r="Q5" s="328"/>
      <c r="R5" s="328"/>
    </row>
    <row r="6" spans="1:18" s="7" customFormat="1" ht="42" customHeight="1" x14ac:dyDescent="0.5">
      <c r="A6" s="125"/>
      <c r="B6" s="329" t="s">
        <v>473</v>
      </c>
      <c r="C6" s="330"/>
      <c r="D6" s="330"/>
      <c r="E6" s="330"/>
      <c r="F6" s="330"/>
      <c r="G6" s="330"/>
      <c r="H6" s="330"/>
      <c r="I6" s="330"/>
      <c r="J6" s="330"/>
      <c r="K6" s="330"/>
      <c r="L6" s="330"/>
      <c r="M6" s="330"/>
      <c r="N6" s="330"/>
      <c r="O6" s="330"/>
      <c r="P6" s="330"/>
      <c r="Q6" s="330"/>
      <c r="R6" s="330"/>
    </row>
    <row r="7" spans="1:18" s="17" customFormat="1" ht="20.25" x14ac:dyDescent="0.25">
      <c r="A7" s="126"/>
      <c r="B7" s="18" t="s">
        <v>376</v>
      </c>
      <c r="D7" s="19"/>
      <c r="E7" s="19"/>
      <c r="F7" s="19"/>
      <c r="G7" s="19"/>
      <c r="H7" s="19"/>
      <c r="I7" s="19"/>
      <c r="J7" s="19"/>
      <c r="K7" s="19"/>
      <c r="L7" s="19"/>
      <c r="M7" s="19"/>
      <c r="N7" s="19"/>
      <c r="O7" s="19"/>
    </row>
    <row r="8" spans="1:18" ht="18.75" customHeight="1" x14ac:dyDescent="0.2">
      <c r="B8" s="18" t="s">
        <v>474</v>
      </c>
      <c r="C8" s="15"/>
    </row>
    <row r="9" spans="1:18" ht="20.25" customHeight="1" x14ac:dyDescent="0.2">
      <c r="B9" s="18"/>
      <c r="C9" s="15"/>
    </row>
    <row r="10" spans="1:18" s="8" customFormat="1" ht="26.25" x14ac:dyDescent="0.4">
      <c r="A10" s="127"/>
      <c r="B10" s="39" t="s">
        <v>15</v>
      </c>
      <c r="C10" s="13"/>
      <c r="D10" s="13"/>
      <c r="E10" s="13"/>
      <c r="F10" s="14"/>
      <c r="G10" s="14"/>
      <c r="H10" s="11"/>
      <c r="I10" s="11"/>
      <c r="J10" s="9"/>
      <c r="K10" s="9"/>
      <c r="L10" s="9"/>
      <c r="M10" s="9"/>
      <c r="N10" s="9"/>
      <c r="O10" s="10"/>
    </row>
    <row r="11" spans="1:18" s="26" customFormat="1" ht="15.75" x14ac:dyDescent="0.25">
      <c r="A11" s="227"/>
      <c r="B11" s="226"/>
      <c r="C11" s="228"/>
      <c r="D11" s="228"/>
      <c r="E11" s="228"/>
      <c r="F11" s="229"/>
      <c r="G11" s="229"/>
      <c r="H11" s="229"/>
      <c r="I11" s="229"/>
      <c r="J11" s="230"/>
      <c r="K11" s="230"/>
      <c r="L11" s="230"/>
      <c r="M11" s="230"/>
      <c r="N11" s="230"/>
      <c r="O11" s="231"/>
    </row>
    <row r="12" spans="1:18" s="8" customFormat="1" ht="23.25" x14ac:dyDescent="0.35">
      <c r="A12" s="127"/>
      <c r="B12" s="12" t="s">
        <v>228</v>
      </c>
      <c r="C12" s="9"/>
      <c r="D12" s="281"/>
      <c r="E12" s="281"/>
      <c r="F12" s="281"/>
      <c r="G12" s="281"/>
      <c r="H12" s="281"/>
      <c r="I12" s="281"/>
      <c r="J12" s="281"/>
      <c r="K12" s="281"/>
      <c r="L12" s="281"/>
      <c r="M12" s="281"/>
      <c r="N12" s="281"/>
      <c r="O12" s="281"/>
    </row>
    <row r="13" spans="1:18" s="26" customFormat="1" ht="15.75" x14ac:dyDescent="0.25">
      <c r="A13" s="128"/>
      <c r="B13" s="27"/>
      <c r="C13" s="284"/>
      <c r="D13" s="284"/>
      <c r="E13" s="284"/>
      <c r="F13" s="284"/>
      <c r="G13" s="284"/>
      <c r="H13" s="284"/>
      <c r="I13" s="284"/>
      <c r="J13" s="284"/>
      <c r="K13" s="284"/>
      <c r="L13" s="284"/>
      <c r="M13" s="284"/>
      <c r="N13" s="284"/>
      <c r="O13" s="282"/>
      <c r="P13" s="283"/>
      <c r="Q13" s="280"/>
    </row>
    <row r="14" spans="1:18" s="26" customFormat="1" ht="16.5" thickBot="1" x14ac:dyDescent="0.25">
      <c r="A14" s="128"/>
      <c r="B14" s="28"/>
      <c r="C14" s="49" t="s">
        <v>364</v>
      </c>
      <c r="D14" s="49" t="s">
        <v>365</v>
      </c>
      <c r="E14" s="49" t="s">
        <v>366</v>
      </c>
      <c r="F14" s="49" t="s">
        <v>367</v>
      </c>
      <c r="G14" s="49" t="s">
        <v>368</v>
      </c>
      <c r="H14" s="49" t="s">
        <v>369</v>
      </c>
      <c r="I14" s="49" t="s">
        <v>370</v>
      </c>
      <c r="J14" s="49" t="s">
        <v>371</v>
      </c>
      <c r="K14" s="49" t="s">
        <v>372</v>
      </c>
      <c r="L14" s="49" t="s">
        <v>373</v>
      </c>
      <c r="M14" s="49" t="s">
        <v>374</v>
      </c>
      <c r="N14" s="49" t="s">
        <v>375</v>
      </c>
      <c r="O14" s="28" t="s">
        <v>1</v>
      </c>
    </row>
    <row r="15" spans="1:18" s="26" customFormat="1" ht="15.75" x14ac:dyDescent="0.25">
      <c r="A15" s="128"/>
      <c r="B15" s="36" t="s">
        <v>4</v>
      </c>
      <c r="C15" s="31">
        <v>2873433.9999999967</v>
      </c>
      <c r="D15" s="31">
        <v>2902797.0000000079</v>
      </c>
      <c r="E15" s="31">
        <v>2921640.0000000289</v>
      </c>
      <c r="F15" s="31">
        <v>2949916.9999999916</v>
      </c>
      <c r="G15" s="31">
        <v>2966130.9999999618</v>
      </c>
      <c r="H15" s="31">
        <v>2991974.9999999963</v>
      </c>
      <c r="I15" s="31">
        <v>3036882.0000000061</v>
      </c>
      <c r="J15" s="31">
        <v>3072123.9999999693</v>
      </c>
      <c r="K15" s="31">
        <v>3108785.999999987</v>
      </c>
      <c r="L15" s="31">
        <v>3108908.0000000065</v>
      </c>
      <c r="M15" s="31">
        <v>3133360.0000000261</v>
      </c>
      <c r="N15" s="31">
        <v>3149193.9999999665</v>
      </c>
      <c r="O15" s="32">
        <v>3017928.9999999958</v>
      </c>
      <c r="P15" s="47"/>
      <c r="Q15" s="32"/>
      <c r="R15" s="280"/>
    </row>
    <row r="16" spans="1:18" s="26" customFormat="1" ht="15.75" x14ac:dyDescent="0.25">
      <c r="A16" s="128"/>
      <c r="B16" s="36" t="s">
        <v>5</v>
      </c>
      <c r="C16" s="149">
        <v>288008593.95999771</v>
      </c>
      <c r="D16" s="149">
        <v>293387276.81999934</v>
      </c>
      <c r="E16" s="149">
        <v>311069477.91999996</v>
      </c>
      <c r="F16" s="149">
        <v>319749198.05000103</v>
      </c>
      <c r="G16" s="149">
        <v>308282568.59000021</v>
      </c>
      <c r="H16" s="149">
        <v>304365270.90000135</v>
      </c>
      <c r="I16" s="149">
        <v>242381019.91999981</v>
      </c>
      <c r="J16" s="149">
        <v>308642437.5400002</v>
      </c>
      <c r="K16" s="149">
        <v>300378919.9500019</v>
      </c>
      <c r="L16" s="149">
        <v>257180253.4094075</v>
      </c>
      <c r="M16" s="149">
        <v>268522158.75999939</v>
      </c>
      <c r="N16" s="149">
        <v>256418136.69218168</v>
      </c>
      <c r="O16" s="150">
        <v>288198776.04263252</v>
      </c>
      <c r="P16" s="25"/>
      <c r="Q16" s="25"/>
    </row>
    <row r="17" spans="1:17" s="26" customFormat="1" ht="15.75" x14ac:dyDescent="0.25">
      <c r="A17" s="128"/>
      <c r="B17" s="36" t="s">
        <v>229</v>
      </c>
      <c r="C17" s="149">
        <v>2462794019.9999976</v>
      </c>
      <c r="D17" s="149">
        <v>2504399852.9899688</v>
      </c>
      <c r="E17" s="149">
        <v>2544287018.3499837</v>
      </c>
      <c r="F17" s="149">
        <v>2549364656.9499841</v>
      </c>
      <c r="G17" s="149">
        <v>2611362899.4600205</v>
      </c>
      <c r="H17" s="149">
        <v>2608954792.9599762</v>
      </c>
      <c r="I17" s="149">
        <v>2642874559.8500051</v>
      </c>
      <c r="J17" s="149">
        <v>2720780526.0199728</v>
      </c>
      <c r="K17" s="149">
        <v>2769377647.2799897</v>
      </c>
      <c r="L17" s="149">
        <v>2801428050.4899931</v>
      </c>
      <c r="M17" s="149">
        <v>2900267246.7699881</v>
      </c>
      <c r="N17" s="149">
        <v>2903776167.8800139</v>
      </c>
      <c r="O17" s="150">
        <v>2668305619.9166579</v>
      </c>
      <c r="P17" s="25"/>
      <c r="Q17" s="25"/>
    </row>
    <row r="18" spans="1:17" s="26" customFormat="1" ht="15.75" x14ac:dyDescent="0.25">
      <c r="A18" s="128"/>
      <c r="B18" s="36" t="s">
        <v>6</v>
      </c>
      <c r="C18" s="149">
        <v>2524771223.6499867</v>
      </c>
      <c r="D18" s="149">
        <v>2510050879.5600071</v>
      </c>
      <c r="E18" s="149">
        <v>2557710563.8199787</v>
      </c>
      <c r="F18" s="149">
        <v>2604681675.6500087</v>
      </c>
      <c r="G18" s="149">
        <v>2692576546.2300148</v>
      </c>
      <c r="H18" s="149">
        <v>2751383855.880002</v>
      </c>
      <c r="I18" s="149">
        <v>2867386653.5000191</v>
      </c>
      <c r="J18" s="149">
        <v>2956959044.9499946</v>
      </c>
      <c r="K18" s="149">
        <v>3042499436.2299862</v>
      </c>
      <c r="L18" s="149">
        <v>3105698322.029995</v>
      </c>
      <c r="M18" s="149">
        <v>3184048314.2800074</v>
      </c>
      <c r="N18" s="149">
        <v>3252120806.7199841</v>
      </c>
      <c r="O18" s="150">
        <v>2837490610.2083316</v>
      </c>
      <c r="P18" s="25"/>
      <c r="Q18" s="25"/>
    </row>
    <row r="19" spans="1:17" s="26" customFormat="1" ht="15" customHeight="1" x14ac:dyDescent="0.25">
      <c r="A19" s="128"/>
      <c r="B19" s="36" t="s">
        <v>7</v>
      </c>
      <c r="C19" s="263">
        <v>5275573837.610074</v>
      </c>
      <c r="D19" s="263">
        <v>5307838009.3699398</v>
      </c>
      <c r="E19" s="263">
        <v>5413067060.0899897</v>
      </c>
      <c r="F19" s="263">
        <v>5473795530.650034</v>
      </c>
      <c r="G19" s="263">
        <v>5612222014.2800045</v>
      </c>
      <c r="H19" s="263">
        <v>5664703919.7400417</v>
      </c>
      <c r="I19" s="263">
        <v>5752642233.2699184</v>
      </c>
      <c r="J19" s="263">
        <v>5986382008.509944</v>
      </c>
      <c r="K19" s="263">
        <v>6112256003.4599791</v>
      </c>
      <c r="L19" s="263">
        <v>6164306625.9294739</v>
      </c>
      <c r="M19" s="263">
        <v>6352837719.8100061</v>
      </c>
      <c r="N19" s="263">
        <v>6412315111.2921762</v>
      </c>
      <c r="O19" s="150">
        <v>5793995006.1676321</v>
      </c>
      <c r="P19" s="47"/>
      <c r="Q19" s="237"/>
    </row>
    <row r="20" spans="1:17" s="26" customFormat="1" ht="15.75" x14ac:dyDescent="0.25">
      <c r="A20" s="128"/>
      <c r="B20" s="36" t="s">
        <v>12</v>
      </c>
      <c r="C20" s="149">
        <v>99008440.740000069</v>
      </c>
      <c r="D20" s="149">
        <v>102430195.68000101</v>
      </c>
      <c r="E20" s="149">
        <v>100302343.23999926</v>
      </c>
      <c r="F20" s="149">
        <v>94589106.970000818</v>
      </c>
      <c r="G20" s="149">
        <v>97441883.549999624</v>
      </c>
      <c r="H20" s="149">
        <v>92270365.250001088</v>
      </c>
      <c r="I20" s="149">
        <v>87428837.050000921</v>
      </c>
      <c r="J20" s="149">
        <v>98172736.420000672</v>
      </c>
      <c r="K20" s="149">
        <v>97165479.400001571</v>
      </c>
      <c r="L20" s="149">
        <v>100505482.50999944</v>
      </c>
      <c r="M20" s="149">
        <v>95064584.079999819</v>
      </c>
      <c r="N20" s="149">
        <v>89950978.610000432</v>
      </c>
      <c r="O20" s="150">
        <v>96194202.791667044</v>
      </c>
      <c r="P20" s="25"/>
      <c r="Q20" s="25"/>
    </row>
    <row r="21" spans="1:17" s="26" customFormat="1" ht="15.75" x14ac:dyDescent="0.25">
      <c r="A21" s="128"/>
      <c r="B21" s="36" t="s">
        <v>8</v>
      </c>
      <c r="C21" s="33">
        <v>5.4592846735791414E-2</v>
      </c>
      <c r="D21" s="33">
        <v>5.5274346410361816E-2</v>
      </c>
      <c r="E21" s="33">
        <v>5.746640018807167E-2</v>
      </c>
      <c r="F21" s="33">
        <v>5.8414530878910922E-2</v>
      </c>
      <c r="G21" s="33">
        <v>5.4930572562095971E-2</v>
      </c>
      <c r="H21" s="33">
        <v>5.3730128743245759E-2</v>
      </c>
      <c r="I21" s="33">
        <v>4.2133859553825502E-2</v>
      </c>
      <c r="J21" s="33">
        <v>5.1557424351010246E-2</v>
      </c>
      <c r="K21" s="33">
        <v>4.9143707295631223E-2</v>
      </c>
      <c r="L21" s="33">
        <v>4.1720872924719092E-2</v>
      </c>
      <c r="M21" s="33">
        <v>4.2268065170729729E-2</v>
      </c>
      <c r="N21" s="33">
        <v>3.9988386759194937E-2</v>
      </c>
      <c r="O21" s="239">
        <v>4.9740943120566844E-2</v>
      </c>
      <c r="P21" s="236"/>
      <c r="Q21" s="25"/>
    </row>
    <row r="22" spans="1:17" s="26" customFormat="1" ht="15.75" x14ac:dyDescent="0.25">
      <c r="A22" s="128"/>
      <c r="B22" s="36" t="s">
        <v>9</v>
      </c>
      <c r="C22" s="33">
        <v>0.4668295991693836</v>
      </c>
      <c r="D22" s="33">
        <v>0.47183049832510815</v>
      </c>
      <c r="E22" s="33">
        <v>0.47002687942086685</v>
      </c>
      <c r="F22" s="33">
        <v>0.46573984042243488</v>
      </c>
      <c r="G22" s="33">
        <v>0.46529928659549546</v>
      </c>
      <c r="H22" s="33">
        <v>0.46056331097348924</v>
      </c>
      <c r="I22" s="33">
        <v>0.45941924644038601</v>
      </c>
      <c r="J22" s="33">
        <v>0.45449497244784015</v>
      </c>
      <c r="K22" s="33">
        <v>0.4530860038768536</v>
      </c>
      <c r="L22" s="33">
        <v>0.45445955571160201</v>
      </c>
      <c r="M22" s="33">
        <v>0.45653098263884601</v>
      </c>
      <c r="N22" s="33">
        <v>0.45284364811804456</v>
      </c>
      <c r="O22" s="239">
        <v>0.46052949943454929</v>
      </c>
      <c r="P22" s="236"/>
      <c r="Q22" s="25"/>
    </row>
    <row r="23" spans="1:17" ht="15.75" x14ac:dyDescent="0.25">
      <c r="B23" s="36" t="s">
        <v>10</v>
      </c>
      <c r="C23" s="33">
        <v>0.47857755409480757</v>
      </c>
      <c r="D23" s="33">
        <v>0.47289515526453668</v>
      </c>
      <c r="E23" s="33">
        <v>0.47250672039105646</v>
      </c>
      <c r="F23" s="33">
        <v>0.47584562869864683</v>
      </c>
      <c r="G23" s="33">
        <v>0.47977014084241409</v>
      </c>
      <c r="H23" s="33">
        <v>0.48570656028325404</v>
      </c>
      <c r="I23" s="33">
        <v>0.49844689400580683</v>
      </c>
      <c r="J23" s="33">
        <v>0.49394760320115355</v>
      </c>
      <c r="K23" s="33">
        <v>0.49777028882751501</v>
      </c>
      <c r="L23" s="33">
        <v>0.50381957136366617</v>
      </c>
      <c r="M23" s="33">
        <v>0.50120095219042249</v>
      </c>
      <c r="N23" s="33">
        <v>0.50716796512276108</v>
      </c>
      <c r="O23" s="239">
        <v>0.48972955744488211</v>
      </c>
      <c r="P23" s="236"/>
      <c r="Q23" s="24"/>
    </row>
    <row r="24" spans="1:17" ht="15.75" x14ac:dyDescent="0.25">
      <c r="A24" s="129"/>
      <c r="B24" s="37" t="s">
        <v>11</v>
      </c>
      <c r="C24" s="34">
        <v>1.8767331059639306E-2</v>
      </c>
      <c r="D24" s="34">
        <v>1.929791291655486E-2</v>
      </c>
      <c r="E24" s="34">
        <v>1.8529669432606619E-2</v>
      </c>
      <c r="F24" s="34">
        <v>1.7280350798702195E-2</v>
      </c>
      <c r="G24" s="34">
        <v>1.7362442772588801E-2</v>
      </c>
      <c r="H24" s="34">
        <v>1.6288647484021628E-2</v>
      </c>
      <c r="I24" s="34">
        <v>1.5198031357549694E-2</v>
      </c>
      <c r="J24" s="34">
        <v>1.6399343757288323E-2</v>
      </c>
      <c r="K24" s="34">
        <v>1.5896827512623633E-2</v>
      </c>
      <c r="L24" s="34">
        <v>1.6304426208656502E-2</v>
      </c>
      <c r="M24" s="34">
        <v>1.4964113404559453E-2</v>
      </c>
      <c r="N24" s="34">
        <v>1.4027847516662976E-2</v>
      </c>
      <c r="O24" s="35">
        <v>1.660239656562865E-2</v>
      </c>
      <c r="P24" s="236"/>
    </row>
    <row r="25" spans="1:17" ht="15.75" x14ac:dyDescent="0.25">
      <c r="A25" s="129"/>
      <c r="B25" s="262"/>
      <c r="C25" s="31"/>
      <c r="D25" s="31"/>
      <c r="E25" s="31"/>
      <c r="F25" s="31"/>
      <c r="G25" s="31"/>
      <c r="H25" s="31"/>
      <c r="I25" s="31"/>
      <c r="J25" s="31"/>
      <c r="K25" s="31"/>
      <c r="L25" s="31"/>
      <c r="M25" s="31"/>
      <c r="N25" s="31"/>
      <c r="O25" s="32"/>
      <c r="P25" s="47">
        <v>0</v>
      </c>
    </row>
    <row r="26" spans="1:17" ht="15.75" x14ac:dyDescent="0.25">
      <c r="A26" s="129"/>
      <c r="B26" s="36"/>
    </row>
    <row r="27" spans="1:17" ht="15.75" x14ac:dyDescent="0.25">
      <c r="A27" s="129"/>
      <c r="B27" s="36"/>
    </row>
    <row r="28" spans="1:17" ht="15.75" x14ac:dyDescent="0.25">
      <c r="A28" s="129"/>
      <c r="B28" s="36"/>
    </row>
    <row r="29" spans="1:17" ht="15.75" x14ac:dyDescent="0.25">
      <c r="A29" s="129"/>
      <c r="B29" s="36"/>
    </row>
    <row r="30" spans="1:17" ht="15.75" x14ac:dyDescent="0.25">
      <c r="A30" s="129"/>
      <c r="B30" s="36"/>
    </row>
    <row r="31" spans="1:17" ht="15.75" x14ac:dyDescent="0.25">
      <c r="A31" s="129"/>
      <c r="B31" s="36"/>
    </row>
    <row r="32" spans="1:17" ht="15.75" x14ac:dyDescent="0.25">
      <c r="A32" s="129"/>
      <c r="B32" s="36"/>
    </row>
    <row r="33" spans="1:2" ht="15.75" x14ac:dyDescent="0.25">
      <c r="A33" s="129"/>
      <c r="B33" s="36"/>
    </row>
    <row r="34" spans="1:2" ht="15.75" x14ac:dyDescent="0.25">
      <c r="A34" s="129"/>
      <c r="B34" s="36"/>
    </row>
    <row r="35" spans="1:2" ht="15.75" x14ac:dyDescent="0.25">
      <c r="A35" s="129"/>
      <c r="B35" s="36"/>
    </row>
    <row r="36" spans="1:2" ht="15.75" x14ac:dyDescent="0.25">
      <c r="A36" s="129"/>
      <c r="B36" s="36"/>
    </row>
    <row r="37" spans="1:2" ht="15.75" x14ac:dyDescent="0.25">
      <c r="A37" s="129"/>
      <c r="B37" s="36"/>
    </row>
    <row r="38" spans="1:2" ht="15.75" x14ac:dyDescent="0.25">
      <c r="A38" s="129"/>
      <c r="B38" s="36"/>
    </row>
    <row r="39" spans="1:2" ht="15.75" x14ac:dyDescent="0.25">
      <c r="A39" s="129"/>
      <c r="B39" s="36"/>
    </row>
    <row r="40" spans="1:2" ht="15.75" x14ac:dyDescent="0.25">
      <c r="A40" s="129"/>
      <c r="B40" s="36"/>
    </row>
    <row r="41" spans="1:2" ht="15.75" x14ac:dyDescent="0.25">
      <c r="A41" s="129"/>
      <c r="B41" s="36"/>
    </row>
    <row r="42" spans="1:2" ht="15.75" x14ac:dyDescent="0.25">
      <c r="A42" s="129"/>
      <c r="B42" s="36"/>
    </row>
    <row r="43" spans="1:2" ht="15.75" x14ac:dyDescent="0.25">
      <c r="A43" s="129"/>
      <c r="B43" s="36"/>
    </row>
    <row r="44" spans="1:2" ht="15.75" x14ac:dyDescent="0.25">
      <c r="A44" s="129"/>
      <c r="B44" s="36"/>
    </row>
    <row r="45" spans="1:2" ht="15.75" x14ac:dyDescent="0.25">
      <c r="A45" s="129"/>
      <c r="B45" s="36"/>
    </row>
    <row r="46" spans="1:2" ht="15.75" x14ac:dyDescent="0.25">
      <c r="A46" s="129"/>
      <c r="B46" s="36"/>
    </row>
    <row r="47" spans="1:2" ht="15.75" x14ac:dyDescent="0.25">
      <c r="A47" s="129"/>
      <c r="B47" s="36"/>
    </row>
    <row r="48" spans="1:2" ht="15.75" x14ac:dyDescent="0.25">
      <c r="A48" s="129"/>
      <c r="B48" s="36"/>
    </row>
    <row r="49" spans="1:18" ht="15" x14ac:dyDescent="0.2">
      <c r="A49" s="129"/>
      <c r="B49" s="25"/>
    </row>
    <row r="50" spans="1:18" ht="15" x14ac:dyDescent="0.2">
      <c r="A50" s="129"/>
      <c r="B50" s="25"/>
    </row>
    <row r="51" spans="1:18" ht="26.25" x14ac:dyDescent="0.2">
      <c r="A51" s="129"/>
      <c r="B51" s="38" t="s">
        <v>230</v>
      </c>
    </row>
    <row r="52" spans="1:18" ht="15" x14ac:dyDescent="0.2">
      <c r="A52" s="129"/>
      <c r="B52" s="25"/>
    </row>
    <row r="53" spans="1:18" ht="23.25" x14ac:dyDescent="0.35">
      <c r="A53" s="129"/>
      <c r="B53" s="12" t="s">
        <v>106</v>
      </c>
    </row>
    <row r="54" spans="1:18" ht="15" x14ac:dyDescent="0.2">
      <c r="A54" s="129"/>
      <c r="B54" s="25"/>
      <c r="C54" s="44">
        <v>3</v>
      </c>
      <c r="D54" s="44">
        <v>4</v>
      </c>
      <c r="E54" s="44">
        <v>5</v>
      </c>
      <c r="F54" s="44">
        <v>6</v>
      </c>
      <c r="G54" s="44">
        <v>7</v>
      </c>
      <c r="H54" s="44">
        <v>8</v>
      </c>
      <c r="I54" s="44">
        <v>9</v>
      </c>
      <c r="J54" s="44">
        <v>10</v>
      </c>
      <c r="K54" s="44">
        <v>11</v>
      </c>
      <c r="L54" s="44">
        <v>12</v>
      </c>
      <c r="M54" s="44">
        <v>13</v>
      </c>
      <c r="N54" s="44">
        <v>14</v>
      </c>
      <c r="O54" s="44"/>
    </row>
    <row r="55" spans="1:18" s="209" customFormat="1" ht="32.25" thickBot="1" x14ac:dyDescent="0.25">
      <c r="A55" s="210"/>
      <c r="B55" s="46" t="s">
        <v>14</v>
      </c>
      <c r="C55" s="49" t="s">
        <v>364</v>
      </c>
      <c r="D55" s="49" t="s">
        <v>365</v>
      </c>
      <c r="E55" s="49" t="s">
        <v>366</v>
      </c>
      <c r="F55" s="49" t="s">
        <v>367</v>
      </c>
      <c r="G55" s="49" t="s">
        <v>368</v>
      </c>
      <c r="H55" s="49" t="s">
        <v>369</v>
      </c>
      <c r="I55" s="49" t="s">
        <v>370</v>
      </c>
      <c r="J55" s="49" t="s">
        <v>371</v>
      </c>
      <c r="K55" s="49" t="s">
        <v>372</v>
      </c>
      <c r="L55" s="49" t="s">
        <v>373</v>
      </c>
      <c r="M55" s="49" t="s">
        <v>374</v>
      </c>
      <c r="N55" s="49" t="s">
        <v>375</v>
      </c>
      <c r="O55" s="46" t="s">
        <v>125</v>
      </c>
      <c r="P55" s="46" t="s">
        <v>126</v>
      </c>
    </row>
    <row r="56" spans="1:18" ht="15.75" x14ac:dyDescent="0.25">
      <c r="A56" s="129"/>
      <c r="B56" s="40" t="s">
        <v>378</v>
      </c>
      <c r="C56" s="41">
        <v>711360.00000000093</v>
      </c>
      <c r="D56" s="41">
        <v>730619.00000000105</v>
      </c>
      <c r="E56" s="41">
        <v>749060.99999999802</v>
      </c>
      <c r="F56" s="41">
        <v>742570.9999999979</v>
      </c>
      <c r="G56" s="41">
        <v>754581.99999999837</v>
      </c>
      <c r="H56" s="41">
        <v>758582.99999999872</v>
      </c>
      <c r="I56" s="41">
        <v>763606.99999999942</v>
      </c>
      <c r="J56" s="41">
        <v>789964.99999999988</v>
      </c>
      <c r="K56" s="41">
        <v>792360.99999999814</v>
      </c>
      <c r="L56" s="41">
        <v>796959.99999999709</v>
      </c>
      <c r="M56" s="41">
        <v>801959.99999999907</v>
      </c>
      <c r="N56" s="41">
        <v>806505.00000000221</v>
      </c>
      <c r="O56" s="41">
        <v>766511.16666666593</v>
      </c>
      <c r="P56" s="246">
        <v>0.25398581831006167</v>
      </c>
      <c r="Q56" s="47"/>
      <c r="R56" s="41"/>
    </row>
    <row r="57" spans="1:18" ht="15.75" x14ac:dyDescent="0.25">
      <c r="A57" s="129"/>
      <c r="B57" s="40" t="s">
        <v>24</v>
      </c>
      <c r="C57" s="41">
        <v>551486.0000000007</v>
      </c>
      <c r="D57" s="41">
        <v>555429.00000000035</v>
      </c>
      <c r="E57" s="41">
        <v>547851.0000000014</v>
      </c>
      <c r="F57" s="41">
        <v>572887.99999999988</v>
      </c>
      <c r="G57" s="41">
        <v>566011.00000000035</v>
      </c>
      <c r="H57" s="41">
        <v>570711.9999999979</v>
      </c>
      <c r="I57" s="41">
        <v>592315.99999999814</v>
      </c>
      <c r="J57" s="41">
        <v>582277.99999999953</v>
      </c>
      <c r="K57" s="41">
        <v>597917.00000000116</v>
      </c>
      <c r="L57" s="41">
        <v>581009.99999999907</v>
      </c>
      <c r="M57" s="41">
        <v>581189.00000000047</v>
      </c>
      <c r="N57" s="41">
        <v>583284.00000000012</v>
      </c>
      <c r="O57" s="41">
        <v>573530.91666666651</v>
      </c>
      <c r="P57" s="246">
        <v>0.19004122252931288</v>
      </c>
      <c r="Q57" s="47"/>
      <c r="R57" s="41"/>
    </row>
    <row r="58" spans="1:18" ht="15.75" x14ac:dyDescent="0.25">
      <c r="A58" s="129"/>
      <c r="B58" s="40" t="s">
        <v>380</v>
      </c>
      <c r="C58" s="41">
        <v>461161.00000000052</v>
      </c>
      <c r="D58" s="41">
        <v>462425.00000000175</v>
      </c>
      <c r="E58" s="41">
        <v>466350.00000000058</v>
      </c>
      <c r="F58" s="41">
        <v>470704.99999999889</v>
      </c>
      <c r="G58" s="41">
        <v>476976.99999999942</v>
      </c>
      <c r="H58" s="41">
        <v>485231.00000000233</v>
      </c>
      <c r="I58" s="41">
        <v>496415.00000000204</v>
      </c>
      <c r="J58" s="41">
        <v>508679.00000000099</v>
      </c>
      <c r="K58" s="41">
        <v>518604.00000000151</v>
      </c>
      <c r="L58" s="41">
        <v>525221.99999999802</v>
      </c>
      <c r="M58" s="41">
        <v>534102.00000000105</v>
      </c>
      <c r="N58" s="41">
        <v>541754.99999999919</v>
      </c>
      <c r="O58" s="41">
        <v>495635.50000000047</v>
      </c>
      <c r="P58" s="246">
        <v>0.16423033808946486</v>
      </c>
      <c r="Q58" s="47"/>
      <c r="R58" s="41"/>
    </row>
    <row r="59" spans="1:18" ht="15.75" x14ac:dyDescent="0.25">
      <c r="A59" s="129"/>
      <c r="B59" s="40" t="s">
        <v>377</v>
      </c>
      <c r="C59" s="41">
        <v>291521.00000000064</v>
      </c>
      <c r="D59" s="41">
        <v>293524.99999999983</v>
      </c>
      <c r="E59" s="41">
        <v>294499.00000000041</v>
      </c>
      <c r="F59" s="41">
        <v>299101.99999999953</v>
      </c>
      <c r="G59" s="41">
        <v>301531.00000000064</v>
      </c>
      <c r="H59" s="41">
        <v>304489.99999999953</v>
      </c>
      <c r="I59" s="41">
        <v>307581.00000000029</v>
      </c>
      <c r="J59" s="41">
        <v>310924.00000000017</v>
      </c>
      <c r="K59" s="41">
        <v>314594.99999999907</v>
      </c>
      <c r="L59" s="41">
        <v>316328.99999999942</v>
      </c>
      <c r="M59" s="41">
        <v>321248.00000000035</v>
      </c>
      <c r="N59" s="41">
        <v>321452</v>
      </c>
      <c r="O59" s="41">
        <v>306399.75</v>
      </c>
      <c r="P59" s="246">
        <v>0.10152649383070314</v>
      </c>
      <c r="Q59" s="47"/>
      <c r="R59" s="41"/>
    </row>
    <row r="60" spans="1:18" ht="15.75" x14ac:dyDescent="0.25">
      <c r="A60" s="129"/>
      <c r="B60" s="40" t="s">
        <v>17</v>
      </c>
      <c r="C60" s="41">
        <v>242658.00000000029</v>
      </c>
      <c r="D60" s="41">
        <v>243577.00000000012</v>
      </c>
      <c r="E60" s="41">
        <v>243391.00000000026</v>
      </c>
      <c r="F60" s="41">
        <v>241827.99999999924</v>
      </c>
      <c r="G60" s="41">
        <v>240099.00000000038</v>
      </c>
      <c r="H60" s="41">
        <v>238689.99999999985</v>
      </c>
      <c r="I60" s="41">
        <v>235774.99999999956</v>
      </c>
      <c r="J60" s="41">
        <v>232239.99999999988</v>
      </c>
      <c r="K60" s="41">
        <v>231423.99999999983</v>
      </c>
      <c r="L60" s="41">
        <v>230842.99999999942</v>
      </c>
      <c r="M60" s="41">
        <v>229776.00000000026</v>
      </c>
      <c r="N60" s="41">
        <v>228662.99999999974</v>
      </c>
      <c r="O60" s="41">
        <v>236580.33333333326</v>
      </c>
      <c r="P60" s="246">
        <v>7.8391616679296741E-2</v>
      </c>
      <c r="Q60" s="47"/>
      <c r="R60" s="41"/>
    </row>
    <row r="61" spans="1:18" ht="15.75" x14ac:dyDescent="0.25">
      <c r="A61" s="129"/>
      <c r="B61" s="40" t="s">
        <v>379</v>
      </c>
      <c r="C61" s="41">
        <v>136394</v>
      </c>
      <c r="D61" s="41">
        <v>137379.00000000003</v>
      </c>
      <c r="E61" s="41">
        <v>138810.00000000023</v>
      </c>
      <c r="F61" s="41">
        <v>141489.99999999994</v>
      </c>
      <c r="G61" s="41">
        <v>144586.99999999974</v>
      </c>
      <c r="H61" s="41">
        <v>149034.00000000006</v>
      </c>
      <c r="I61" s="41">
        <v>153330.99999999988</v>
      </c>
      <c r="J61" s="41">
        <v>157324.00000000032</v>
      </c>
      <c r="K61" s="41">
        <v>159973.00000000029</v>
      </c>
      <c r="L61" s="41">
        <v>161601.0000000002</v>
      </c>
      <c r="M61" s="41">
        <v>164768.99999999988</v>
      </c>
      <c r="N61" s="41">
        <v>167913.99999999983</v>
      </c>
      <c r="O61" s="41">
        <v>151050.50000000003</v>
      </c>
      <c r="P61" s="246">
        <v>5.0051044938432973E-2</v>
      </c>
      <c r="Q61" s="47"/>
      <c r="R61" s="41"/>
    </row>
    <row r="62" spans="1:18" ht="15.75" x14ac:dyDescent="0.25">
      <c r="A62" s="129"/>
      <c r="B62" s="40" t="s">
        <v>18</v>
      </c>
      <c r="C62" s="41">
        <v>132550.0000000002</v>
      </c>
      <c r="D62" s="41">
        <v>133027.99999999971</v>
      </c>
      <c r="E62" s="41">
        <v>134013.99999999983</v>
      </c>
      <c r="F62" s="41">
        <v>135229.99999999985</v>
      </c>
      <c r="G62" s="41">
        <v>136051.99999999985</v>
      </c>
      <c r="H62" s="41">
        <v>137811.00000000041</v>
      </c>
      <c r="I62" s="41">
        <v>138704.99999999991</v>
      </c>
      <c r="J62" s="41">
        <v>139399.00000000023</v>
      </c>
      <c r="K62" s="41">
        <v>141151.00000000006</v>
      </c>
      <c r="L62" s="41">
        <v>141312.00000000029</v>
      </c>
      <c r="M62" s="41">
        <v>144146</v>
      </c>
      <c r="N62" s="41">
        <v>145176.99999999974</v>
      </c>
      <c r="O62" s="41">
        <v>138214.58333333334</v>
      </c>
      <c r="P62" s="246">
        <v>4.5797824711361131E-2</v>
      </c>
      <c r="Q62" s="47"/>
      <c r="R62" s="41"/>
    </row>
    <row r="63" spans="1:18" ht="15.75" x14ac:dyDescent="0.25">
      <c r="A63" s="129"/>
      <c r="B63" s="40" t="s">
        <v>25</v>
      </c>
      <c r="C63" s="41">
        <v>133273.00000000006</v>
      </c>
      <c r="D63" s="41">
        <v>133327.00000000012</v>
      </c>
      <c r="E63" s="41">
        <v>132828.99999999997</v>
      </c>
      <c r="F63" s="41">
        <v>132750.00000000006</v>
      </c>
      <c r="G63" s="41">
        <v>133306.00000000006</v>
      </c>
      <c r="H63" s="41">
        <v>133699.00000000009</v>
      </c>
      <c r="I63" s="41">
        <v>134515.00000000012</v>
      </c>
      <c r="J63" s="41">
        <v>135111.99999999994</v>
      </c>
      <c r="K63" s="41">
        <v>135911.99999999983</v>
      </c>
      <c r="L63" s="41">
        <v>136710.9999999998</v>
      </c>
      <c r="M63" s="41">
        <v>137403.99999999994</v>
      </c>
      <c r="N63" s="41">
        <v>137395</v>
      </c>
      <c r="O63" s="41">
        <v>134686.08333333334</v>
      </c>
      <c r="P63" s="246">
        <v>4.4628645449688642E-2</v>
      </c>
      <c r="Q63" s="47"/>
      <c r="R63" s="41"/>
    </row>
    <row r="64" spans="1:18" ht="15.75" x14ac:dyDescent="0.25">
      <c r="A64" s="129"/>
      <c r="B64" s="40" t="s">
        <v>21</v>
      </c>
      <c r="C64" s="41">
        <v>134970.00000000003</v>
      </c>
      <c r="D64" s="41">
        <v>136974.99999999994</v>
      </c>
      <c r="E64" s="41">
        <v>137626.99999999988</v>
      </c>
      <c r="F64" s="41">
        <v>136252.99999999991</v>
      </c>
      <c r="G64" s="41">
        <v>135733.00000000012</v>
      </c>
      <c r="H64" s="41">
        <v>135668.00000000017</v>
      </c>
      <c r="I64" s="41">
        <v>135131.00000000006</v>
      </c>
      <c r="J64" s="41">
        <v>135535.00000000009</v>
      </c>
      <c r="K64" s="41">
        <v>135347.99999999977</v>
      </c>
      <c r="L64" s="41">
        <v>136519.00000000029</v>
      </c>
      <c r="M64" s="41">
        <v>135653.99999999985</v>
      </c>
      <c r="N64" s="41">
        <v>133628.00000000006</v>
      </c>
      <c r="O64" s="41">
        <v>135753.41666666666</v>
      </c>
      <c r="P64" s="246">
        <v>4.4982309612541148E-2</v>
      </c>
      <c r="Q64" s="47"/>
      <c r="R64" s="41"/>
    </row>
    <row r="65" spans="1:18" ht="15.75" x14ac:dyDescent="0.25">
      <c r="A65" s="129"/>
      <c r="B65" s="40" t="s">
        <v>20</v>
      </c>
      <c r="C65" s="41">
        <v>38342.999999999978</v>
      </c>
      <c r="D65" s="41">
        <v>38443.999999999964</v>
      </c>
      <c r="E65" s="41">
        <v>39086.999999999913</v>
      </c>
      <c r="F65" s="41">
        <v>38763.999999999964</v>
      </c>
      <c r="G65" s="41">
        <v>38661.999999999964</v>
      </c>
      <c r="H65" s="41">
        <v>39252.999999999964</v>
      </c>
      <c r="I65" s="41">
        <v>39986.999999999964</v>
      </c>
      <c r="J65" s="41">
        <v>40618.999999999993</v>
      </c>
      <c r="K65" s="41">
        <v>41029.999999999964</v>
      </c>
      <c r="L65" s="41">
        <v>41662.000000000029</v>
      </c>
      <c r="M65" s="41">
        <v>42329.999999999905</v>
      </c>
      <c r="N65" s="41">
        <v>42679.000000000029</v>
      </c>
      <c r="O65" s="41">
        <v>40071.666666666628</v>
      </c>
      <c r="P65" s="246">
        <v>1.3277869249630007E-2</v>
      </c>
      <c r="Q65" s="47"/>
      <c r="R65" s="41"/>
    </row>
    <row r="66" spans="1:18" ht="15.75" x14ac:dyDescent="0.25">
      <c r="A66" s="129"/>
      <c r="B66" s="40" t="s">
        <v>23</v>
      </c>
      <c r="C66" s="41">
        <v>24583.999999999953</v>
      </c>
      <c r="D66" s="41">
        <v>23695.999999999985</v>
      </c>
      <c r="E66" s="41">
        <v>23765.000000000004</v>
      </c>
      <c r="F66" s="41">
        <v>23382.999999999993</v>
      </c>
      <c r="G66" s="41">
        <v>23351.999999999993</v>
      </c>
      <c r="H66" s="41">
        <v>23282.000000000004</v>
      </c>
      <c r="I66" s="41">
        <v>23609.999999999989</v>
      </c>
      <c r="J66" s="41">
        <v>23498.999999999971</v>
      </c>
      <c r="K66" s="41">
        <v>23338.999999999982</v>
      </c>
      <c r="L66" s="41">
        <v>23381.999999999996</v>
      </c>
      <c r="M66" s="41">
        <v>23147.000000000029</v>
      </c>
      <c r="N66" s="41">
        <v>23088.999999999993</v>
      </c>
      <c r="O66" s="41">
        <v>23510.666666666657</v>
      </c>
      <c r="P66" s="246">
        <v>7.7903312724277689E-3</v>
      </c>
      <c r="Q66" s="47"/>
      <c r="R66" s="41"/>
    </row>
    <row r="67" spans="1:18" ht="15.75" x14ac:dyDescent="0.25">
      <c r="A67" s="129"/>
      <c r="B67" s="40" t="s">
        <v>22</v>
      </c>
      <c r="C67" s="41">
        <v>5911.0000000000018</v>
      </c>
      <c r="D67" s="41">
        <v>5948.0000000000018</v>
      </c>
      <c r="E67" s="41">
        <v>5692</v>
      </c>
      <c r="F67" s="41">
        <v>5930.0000000000009</v>
      </c>
      <c r="G67" s="41">
        <v>6075</v>
      </c>
      <c r="H67" s="41">
        <v>6121.0000000000009</v>
      </c>
      <c r="I67" s="41">
        <v>6196</v>
      </c>
      <c r="J67" s="41">
        <v>6209.9999999999973</v>
      </c>
      <c r="K67" s="41">
        <v>6197.9999999999991</v>
      </c>
      <c r="L67" s="41">
        <v>6184.9999999999973</v>
      </c>
      <c r="M67" s="41">
        <v>6192.0000000000027</v>
      </c>
      <c r="N67" s="41">
        <v>6238</v>
      </c>
      <c r="O67" s="41">
        <v>6074.6666666666679</v>
      </c>
      <c r="P67" s="246">
        <v>2.0128593703386227E-3</v>
      </c>
      <c r="Q67" s="47"/>
      <c r="R67" s="41"/>
    </row>
    <row r="68" spans="1:18" ht="15.75" x14ac:dyDescent="0.25">
      <c r="A68" s="129"/>
      <c r="B68" s="40" t="s">
        <v>16</v>
      </c>
      <c r="C68" s="41">
        <v>6932.0000000000018</v>
      </c>
      <c r="D68" s="41">
        <v>6149.0000000000018</v>
      </c>
      <c r="E68" s="41">
        <v>6368.0000000000009</v>
      </c>
      <c r="F68" s="41">
        <v>6733.0000000000009</v>
      </c>
      <c r="G68" s="41">
        <v>6825.0000000000018</v>
      </c>
      <c r="H68" s="41">
        <v>7151.9999999999991</v>
      </c>
      <c r="I68" s="41">
        <v>7435.9999999999955</v>
      </c>
      <c r="J68" s="41">
        <v>8207.0000000000055</v>
      </c>
      <c r="K68" s="41">
        <v>8684.9999999999982</v>
      </c>
      <c r="L68" s="41">
        <v>8922.0000000000018</v>
      </c>
      <c r="M68" s="41">
        <v>9134.9999999999945</v>
      </c>
      <c r="N68" s="41">
        <v>9161</v>
      </c>
      <c r="O68" s="41">
        <v>7642.0833333333348</v>
      </c>
      <c r="P68" s="246">
        <v>2.5322276744526918E-3</v>
      </c>
      <c r="Q68" s="47"/>
      <c r="R68" s="41"/>
    </row>
    <row r="69" spans="1:18" ht="15.75" x14ac:dyDescent="0.25">
      <c r="A69" s="129"/>
      <c r="B69" s="40" t="s">
        <v>19</v>
      </c>
      <c r="C69" s="41">
        <v>2291.0000000000005</v>
      </c>
      <c r="D69" s="41">
        <v>2275.9999999999995</v>
      </c>
      <c r="E69" s="41">
        <v>2296</v>
      </c>
      <c r="F69" s="41">
        <v>2290.0000000000005</v>
      </c>
      <c r="G69" s="41">
        <v>2339.0000000000009</v>
      </c>
      <c r="H69" s="41">
        <v>2248.9999999999995</v>
      </c>
      <c r="I69" s="41">
        <v>2276.9999999999995</v>
      </c>
      <c r="J69" s="41">
        <v>2133</v>
      </c>
      <c r="K69" s="41">
        <v>2249</v>
      </c>
      <c r="L69" s="41">
        <v>2250.0000000000005</v>
      </c>
      <c r="M69" s="41">
        <v>2307.9999999999995</v>
      </c>
      <c r="N69" s="41">
        <v>2254.0000000000005</v>
      </c>
      <c r="O69" s="41">
        <v>2267.6666666666665</v>
      </c>
      <c r="P69" s="246">
        <v>7.5139828228784286E-4</v>
      </c>
      <c r="Q69" s="47"/>
      <c r="R69" s="41"/>
    </row>
    <row r="70" spans="1:18" ht="15.75" x14ac:dyDescent="0.25">
      <c r="A70" s="129"/>
      <c r="B70" s="40" t="s">
        <v>26</v>
      </c>
      <c r="C70" s="41">
        <v>0</v>
      </c>
      <c r="D70" s="41">
        <v>0</v>
      </c>
      <c r="E70" s="41">
        <v>0</v>
      </c>
      <c r="F70" s="41">
        <v>0</v>
      </c>
      <c r="G70" s="41">
        <v>0</v>
      </c>
      <c r="H70" s="41">
        <v>0</v>
      </c>
      <c r="I70" s="41">
        <v>0</v>
      </c>
      <c r="J70" s="41">
        <v>0</v>
      </c>
      <c r="K70" s="41">
        <v>0</v>
      </c>
      <c r="L70" s="41">
        <v>0</v>
      </c>
      <c r="M70" s="41">
        <v>0</v>
      </c>
      <c r="N70" s="41">
        <v>0</v>
      </c>
      <c r="O70" s="41">
        <v>0</v>
      </c>
      <c r="P70" s="246">
        <v>0</v>
      </c>
      <c r="Q70" s="47"/>
      <c r="R70" s="41"/>
    </row>
    <row r="71" spans="1:18" ht="16.5" thickBot="1" x14ac:dyDescent="0.3">
      <c r="A71" s="129"/>
      <c r="B71" s="42" t="s">
        <v>0</v>
      </c>
      <c r="C71" s="43">
        <v>2873434.0000000033</v>
      </c>
      <c r="D71" s="43">
        <v>2902797.0000000028</v>
      </c>
      <c r="E71" s="43">
        <v>2921640.0000000009</v>
      </c>
      <c r="F71" s="43">
        <v>2949916.9999999953</v>
      </c>
      <c r="G71" s="43">
        <v>2966130.9999999986</v>
      </c>
      <c r="H71" s="43">
        <v>2991974.9999999991</v>
      </c>
      <c r="I71" s="43">
        <v>3036881.9999999995</v>
      </c>
      <c r="J71" s="43">
        <v>3072124.0000000009</v>
      </c>
      <c r="K71" s="43">
        <v>3108786</v>
      </c>
      <c r="L71" s="43">
        <v>3108907.9999999944</v>
      </c>
      <c r="M71" s="43">
        <v>3133360.0000000014</v>
      </c>
      <c r="N71" s="43">
        <v>3149194.0000000005</v>
      </c>
      <c r="O71" s="43">
        <v>3017928.9999999991</v>
      </c>
      <c r="P71" s="65">
        <v>1.0000000000000002</v>
      </c>
      <c r="Q71" s="47"/>
      <c r="R71" s="41"/>
    </row>
    <row r="72" spans="1:18" ht="15" x14ac:dyDescent="0.2">
      <c r="A72" s="129"/>
      <c r="B72" s="25"/>
      <c r="C72" s="84"/>
      <c r="D72" s="84"/>
      <c r="E72" s="84"/>
      <c r="F72" s="84"/>
      <c r="G72" s="84"/>
      <c r="H72" s="84"/>
      <c r="I72" s="84"/>
    </row>
    <row r="73" spans="1:18" ht="15" x14ac:dyDescent="0.2">
      <c r="A73" s="129"/>
      <c r="B73" s="25"/>
    </row>
    <row r="74" spans="1:18" ht="15" x14ac:dyDescent="0.2">
      <c r="A74" s="129"/>
      <c r="B74" s="25"/>
    </row>
    <row r="75" spans="1:18" ht="15" x14ac:dyDescent="0.2">
      <c r="A75" s="129"/>
      <c r="B75" s="25"/>
    </row>
    <row r="76" spans="1:18" ht="15" x14ac:dyDescent="0.2">
      <c r="A76" s="129"/>
      <c r="B76" s="25"/>
    </row>
    <row r="77" spans="1:18" ht="15" x14ac:dyDescent="0.2">
      <c r="A77" s="129"/>
      <c r="B77" s="25"/>
    </row>
    <row r="78" spans="1:18" ht="15" x14ac:dyDescent="0.2">
      <c r="A78" s="129"/>
      <c r="B78" s="25"/>
    </row>
    <row r="79" spans="1:18" ht="15" x14ac:dyDescent="0.2">
      <c r="A79" s="129"/>
      <c r="B79" s="25"/>
    </row>
    <row r="80" spans="1:18" ht="15" x14ac:dyDescent="0.2">
      <c r="A80" s="129"/>
      <c r="B80" s="25"/>
    </row>
    <row r="81" spans="1:2" ht="15" x14ac:dyDescent="0.2">
      <c r="A81" s="129"/>
      <c r="B81" s="25"/>
    </row>
    <row r="82" spans="1:2" ht="15" x14ac:dyDescent="0.2">
      <c r="A82" s="129"/>
      <c r="B82" s="25"/>
    </row>
    <row r="83" spans="1:2" ht="15" x14ac:dyDescent="0.2">
      <c r="A83" s="129"/>
      <c r="B83" s="25"/>
    </row>
    <row r="84" spans="1:2" ht="15" x14ac:dyDescent="0.2">
      <c r="A84" s="129"/>
      <c r="B84" s="25"/>
    </row>
    <row r="85" spans="1:2" ht="15" x14ac:dyDescent="0.2">
      <c r="A85" s="129"/>
      <c r="B85" s="25"/>
    </row>
    <row r="86" spans="1:2" ht="15" x14ac:dyDescent="0.2">
      <c r="A86" s="129"/>
      <c r="B86" s="25"/>
    </row>
    <row r="87" spans="1:2" ht="15" x14ac:dyDescent="0.2">
      <c r="A87" s="129"/>
      <c r="B87" s="25"/>
    </row>
    <row r="88" spans="1:2" ht="15" x14ac:dyDescent="0.2">
      <c r="A88" s="129"/>
      <c r="B88" s="25"/>
    </row>
    <row r="89" spans="1:2" ht="15" x14ac:dyDescent="0.2">
      <c r="A89" s="129"/>
      <c r="B89" s="25"/>
    </row>
    <row r="90" spans="1:2" ht="15" x14ac:dyDescent="0.2">
      <c r="A90" s="129"/>
      <c r="B90" s="25"/>
    </row>
    <row r="91" spans="1:2" ht="15" x14ac:dyDescent="0.2">
      <c r="A91" s="129"/>
      <c r="B91" s="25"/>
    </row>
    <row r="92" spans="1:2" ht="15" x14ac:dyDescent="0.2">
      <c r="A92" s="129"/>
      <c r="B92" s="25"/>
    </row>
    <row r="93" spans="1:2" ht="15" x14ac:dyDescent="0.2">
      <c r="A93" s="129"/>
      <c r="B93" s="25"/>
    </row>
    <row r="94" spans="1:2" ht="15" x14ac:dyDescent="0.2">
      <c r="A94" s="129"/>
      <c r="B94" s="25"/>
    </row>
    <row r="95" spans="1:2" ht="15" x14ac:dyDescent="0.2">
      <c r="A95" s="129"/>
      <c r="B95" s="25"/>
    </row>
    <row r="96" spans="1:2" ht="15" x14ac:dyDescent="0.2">
      <c r="A96" s="129"/>
      <c r="B96" s="25"/>
    </row>
    <row r="97" spans="1:16" ht="23.25" x14ac:dyDescent="0.35">
      <c r="A97" s="129"/>
      <c r="B97" s="12" t="s">
        <v>107</v>
      </c>
    </row>
    <row r="98" spans="1:16" ht="23.25" x14ac:dyDescent="0.35">
      <c r="A98" s="129"/>
      <c r="B98" s="12"/>
    </row>
    <row r="99" spans="1:16" ht="15" x14ac:dyDescent="0.2">
      <c r="A99" s="129"/>
      <c r="B99" s="25" t="s">
        <v>457</v>
      </c>
      <c r="C99" s="44">
        <v>3</v>
      </c>
      <c r="D99" s="44">
        <v>4</v>
      </c>
      <c r="E99" s="44">
        <v>5</v>
      </c>
      <c r="F99" s="44">
        <v>6</v>
      </c>
      <c r="G99" s="44">
        <v>7</v>
      </c>
      <c r="H99" s="44">
        <v>8</v>
      </c>
      <c r="I99" s="44">
        <v>9</v>
      </c>
      <c r="J99" s="44">
        <v>10</v>
      </c>
      <c r="K99" s="44">
        <v>11</v>
      </c>
      <c r="L99" s="44">
        <v>12</v>
      </c>
      <c r="M99" s="44">
        <v>13</v>
      </c>
      <c r="N99" s="44">
        <v>14</v>
      </c>
      <c r="O99" s="44"/>
    </row>
    <row r="100" spans="1:16" ht="32.25" thickBot="1" x14ac:dyDescent="0.25">
      <c r="A100" s="129"/>
      <c r="B100" s="28" t="s">
        <v>14</v>
      </c>
      <c r="C100" s="49" t="s">
        <v>364</v>
      </c>
      <c r="D100" s="49" t="s">
        <v>365</v>
      </c>
      <c r="E100" s="49" t="s">
        <v>366</v>
      </c>
      <c r="F100" s="49" t="s">
        <v>367</v>
      </c>
      <c r="G100" s="49" t="s">
        <v>368</v>
      </c>
      <c r="H100" s="49" t="s">
        <v>369</v>
      </c>
      <c r="I100" s="49" t="s">
        <v>370</v>
      </c>
      <c r="J100" s="49" t="s">
        <v>371</v>
      </c>
      <c r="K100" s="49" t="s">
        <v>372</v>
      </c>
      <c r="L100" s="49" t="s">
        <v>373</v>
      </c>
      <c r="M100" s="49" t="s">
        <v>374</v>
      </c>
      <c r="N100" s="49" t="s">
        <v>375</v>
      </c>
      <c r="O100" s="46" t="s">
        <v>127</v>
      </c>
      <c r="P100" s="46" t="s">
        <v>128</v>
      </c>
    </row>
    <row r="101" spans="1:16" ht="15.75" x14ac:dyDescent="0.25">
      <c r="A101" s="129"/>
      <c r="B101" s="40" t="s">
        <v>381</v>
      </c>
      <c r="C101" s="151">
        <v>245178981.7800014</v>
      </c>
      <c r="D101" s="151">
        <v>250453363.17000139</v>
      </c>
      <c r="E101" s="151">
        <v>267968932.42000023</v>
      </c>
      <c r="F101" s="151">
        <v>275937021.93000251</v>
      </c>
      <c r="G101" s="151">
        <v>264523969.10999906</v>
      </c>
      <c r="H101" s="151">
        <v>261182310.60000002</v>
      </c>
      <c r="I101" s="151">
        <v>200461662.46999905</v>
      </c>
      <c r="J101" s="151">
        <v>265828984.10999972</v>
      </c>
      <c r="K101" s="151">
        <v>256505469.10000011</v>
      </c>
      <c r="L101" s="151">
        <v>214795719.43061921</v>
      </c>
      <c r="M101" s="151">
        <v>223020351.14999986</v>
      </c>
      <c r="N101" s="151">
        <v>210857897.2276158</v>
      </c>
      <c r="O101" s="150">
        <v>244726221.87485316</v>
      </c>
      <c r="P101" s="115">
        <v>0.84915774187275339</v>
      </c>
    </row>
    <row r="102" spans="1:16" ht="15.75" x14ac:dyDescent="0.25">
      <c r="A102" s="129"/>
      <c r="B102" s="40" t="s">
        <v>377</v>
      </c>
      <c r="C102" s="151">
        <v>40511952.379999876</v>
      </c>
      <c r="D102" s="151">
        <v>40655847.589999974</v>
      </c>
      <c r="E102" s="151">
        <v>40560479.120000072</v>
      </c>
      <c r="F102" s="151">
        <v>41414743.009999938</v>
      </c>
      <c r="G102" s="151">
        <v>40903145.11999996</v>
      </c>
      <c r="H102" s="151">
        <v>40574882.519999951</v>
      </c>
      <c r="I102" s="151">
        <v>39135704.66999995</v>
      </c>
      <c r="J102" s="151">
        <v>40227289.370000049</v>
      </c>
      <c r="K102" s="151">
        <v>41339222.36999996</v>
      </c>
      <c r="L102" s="151">
        <v>39568191.54061456</v>
      </c>
      <c r="M102" s="151">
        <v>42303907.060000025</v>
      </c>
      <c r="N102" s="151">
        <v>42589168.314245798</v>
      </c>
      <c r="O102" s="150">
        <v>40815377.755405001</v>
      </c>
      <c r="P102" s="115">
        <v>0.14162231469493575</v>
      </c>
    </row>
    <row r="103" spans="1:16" ht="15.75" x14ac:dyDescent="0.25">
      <c r="A103" s="129"/>
      <c r="B103" s="40" t="s">
        <v>25</v>
      </c>
      <c r="C103" s="151">
        <v>2038837.7400000026</v>
      </c>
      <c r="D103" s="151">
        <v>2034229.1899999997</v>
      </c>
      <c r="E103" s="151">
        <v>2280601.3299999996</v>
      </c>
      <c r="F103" s="151">
        <v>2069223.5699999998</v>
      </c>
      <c r="G103" s="151">
        <v>2481685.8499999996</v>
      </c>
      <c r="H103" s="151">
        <v>2327195.2299999986</v>
      </c>
      <c r="I103" s="151">
        <v>2492922.9700000021</v>
      </c>
      <c r="J103" s="151">
        <v>2315306.3399999994</v>
      </c>
      <c r="K103" s="151">
        <v>2266325.8600000008</v>
      </c>
      <c r="L103" s="151">
        <v>2462211.281565954</v>
      </c>
      <c r="M103" s="151">
        <v>2844081.8599999994</v>
      </c>
      <c r="N103" s="151">
        <v>2659664.6920913663</v>
      </c>
      <c r="O103" s="150">
        <v>2356023.8261381104</v>
      </c>
      <c r="P103" s="115">
        <v>8.1749959472055163E-3</v>
      </c>
    </row>
    <row r="104" spans="1:16" ht="15.75" x14ac:dyDescent="0.25">
      <c r="A104" s="129"/>
      <c r="B104" s="40" t="s">
        <v>379</v>
      </c>
      <c r="C104" s="151">
        <v>123907.16000000013</v>
      </c>
      <c r="D104" s="151">
        <v>106492.49000000012</v>
      </c>
      <c r="E104" s="151">
        <v>115497.51000000013</v>
      </c>
      <c r="F104" s="151">
        <v>156981.12999999971</v>
      </c>
      <c r="G104" s="151">
        <v>187541.60000000033</v>
      </c>
      <c r="H104" s="151">
        <v>144985.10999999984</v>
      </c>
      <c r="I104" s="151">
        <v>118807.12999999992</v>
      </c>
      <c r="J104" s="151">
        <v>129434.59999999982</v>
      </c>
      <c r="K104" s="151">
        <v>109667.84999999973</v>
      </c>
      <c r="L104" s="151">
        <v>159477.84898687984</v>
      </c>
      <c r="M104" s="151">
        <v>170364.75999999978</v>
      </c>
      <c r="N104" s="151">
        <v>150488.73943135704</v>
      </c>
      <c r="O104" s="150">
        <v>139470.49403485304</v>
      </c>
      <c r="P104" s="115">
        <v>4.8393853697082165E-4</v>
      </c>
    </row>
    <row r="105" spans="1:16" ht="15.75" x14ac:dyDescent="0.25">
      <c r="A105" s="129"/>
      <c r="B105" s="40" t="s">
        <v>18</v>
      </c>
      <c r="C105" s="151">
        <v>117842.24999999975</v>
      </c>
      <c r="D105" s="151">
        <v>97413.779999999737</v>
      </c>
      <c r="E105" s="151">
        <v>91694.730000000171</v>
      </c>
      <c r="F105" s="151">
        <v>118722.71000000008</v>
      </c>
      <c r="G105" s="151">
        <v>138280.65000000043</v>
      </c>
      <c r="H105" s="151">
        <v>100771.83000000013</v>
      </c>
      <c r="I105" s="151">
        <v>119770.67000000001</v>
      </c>
      <c r="J105" s="151">
        <v>105073.08000000003</v>
      </c>
      <c r="K105" s="151">
        <v>104170.90999999984</v>
      </c>
      <c r="L105" s="151">
        <v>120830.60919746984</v>
      </c>
      <c r="M105" s="151">
        <v>136624.02000000002</v>
      </c>
      <c r="N105" s="151">
        <v>116513.74931832899</v>
      </c>
      <c r="O105" s="150">
        <v>113975.74904298324</v>
      </c>
      <c r="P105" s="115">
        <v>3.9547617310534003E-4</v>
      </c>
    </row>
    <row r="106" spans="1:16" ht="15.75" x14ac:dyDescent="0.25">
      <c r="A106" s="129"/>
      <c r="B106" s="40" t="s">
        <v>23</v>
      </c>
      <c r="C106" s="151">
        <v>37072.650000000045</v>
      </c>
      <c r="D106" s="151">
        <v>39930.599999999984</v>
      </c>
      <c r="E106" s="151">
        <v>52272.810000000034</v>
      </c>
      <c r="F106" s="151">
        <v>52505.700000000004</v>
      </c>
      <c r="G106" s="151">
        <v>47946.26</v>
      </c>
      <c r="H106" s="151">
        <v>35125.609999999993</v>
      </c>
      <c r="I106" s="151">
        <v>51169.479999999967</v>
      </c>
      <c r="J106" s="151">
        <v>36282.669999999991</v>
      </c>
      <c r="K106" s="151">
        <v>54063.86</v>
      </c>
      <c r="L106" s="151">
        <v>73822.698422899979</v>
      </c>
      <c r="M106" s="151">
        <v>46829.909999999989</v>
      </c>
      <c r="N106" s="151">
        <v>44403.969477720006</v>
      </c>
      <c r="O106" s="150">
        <v>47618.851491718327</v>
      </c>
      <c r="P106" s="115">
        <v>1.6522919404999208E-4</v>
      </c>
    </row>
    <row r="107" spans="1:16" ht="15.75" x14ac:dyDescent="0.25">
      <c r="A107" s="129"/>
      <c r="B107" s="40" t="s">
        <v>21</v>
      </c>
      <c r="C107" s="151">
        <v>0</v>
      </c>
      <c r="D107" s="151">
        <v>0</v>
      </c>
      <c r="E107" s="151">
        <v>0</v>
      </c>
      <c r="F107" s="151">
        <v>0</v>
      </c>
      <c r="G107" s="151">
        <v>0</v>
      </c>
      <c r="H107" s="151">
        <v>0</v>
      </c>
      <c r="I107" s="151">
        <v>982.52999999999838</v>
      </c>
      <c r="J107" s="151">
        <v>67.37000000000009</v>
      </c>
      <c r="K107" s="151">
        <v>0</v>
      </c>
      <c r="L107" s="151">
        <v>0</v>
      </c>
      <c r="M107" s="151">
        <v>0</v>
      </c>
      <c r="N107" s="151">
        <v>0</v>
      </c>
      <c r="O107" s="150">
        <v>87.491666666666546</v>
      </c>
      <c r="P107" s="115">
        <v>3.0358097930896191E-7</v>
      </c>
    </row>
    <row r="108" spans="1:16" ht="15.75" x14ac:dyDescent="0.25">
      <c r="A108" s="129"/>
      <c r="B108" s="40" t="s">
        <v>16</v>
      </c>
      <c r="C108" s="151">
        <v>0</v>
      </c>
      <c r="D108" s="151">
        <v>0</v>
      </c>
      <c r="E108" s="151">
        <v>0</v>
      </c>
      <c r="F108" s="151">
        <v>0</v>
      </c>
      <c r="G108" s="151">
        <v>0</v>
      </c>
      <c r="H108" s="151">
        <v>0</v>
      </c>
      <c r="I108" s="151">
        <v>0</v>
      </c>
      <c r="J108" s="151">
        <v>0</v>
      </c>
      <c r="K108" s="151">
        <v>0</v>
      </c>
      <c r="L108" s="151">
        <v>0</v>
      </c>
      <c r="M108" s="151">
        <v>0</v>
      </c>
      <c r="N108" s="151">
        <v>0</v>
      </c>
      <c r="O108" s="150">
        <v>0</v>
      </c>
      <c r="P108" s="115">
        <v>0</v>
      </c>
    </row>
    <row r="109" spans="1:16" ht="15.75" x14ac:dyDescent="0.25">
      <c r="A109" s="129"/>
      <c r="B109" s="40" t="s">
        <v>24</v>
      </c>
      <c r="C109" s="151">
        <v>0</v>
      </c>
      <c r="D109" s="151">
        <v>0</v>
      </c>
      <c r="E109" s="151">
        <v>0</v>
      </c>
      <c r="F109" s="151">
        <v>0</v>
      </c>
      <c r="G109" s="151">
        <v>0</v>
      </c>
      <c r="H109" s="151">
        <v>0</v>
      </c>
      <c r="I109" s="151">
        <v>0</v>
      </c>
      <c r="J109" s="151">
        <v>0</v>
      </c>
      <c r="K109" s="151">
        <v>0</v>
      </c>
      <c r="L109" s="151">
        <v>0</v>
      </c>
      <c r="M109" s="151">
        <v>0</v>
      </c>
      <c r="N109" s="151">
        <v>0</v>
      </c>
      <c r="O109" s="150">
        <v>0</v>
      </c>
      <c r="P109" s="115">
        <v>0</v>
      </c>
    </row>
    <row r="110" spans="1:16" ht="15.75" x14ac:dyDescent="0.25">
      <c r="A110" s="129"/>
      <c r="B110" s="40" t="s">
        <v>378</v>
      </c>
      <c r="C110" s="151">
        <v>0</v>
      </c>
      <c r="D110" s="151">
        <v>0</v>
      </c>
      <c r="E110" s="151">
        <v>0</v>
      </c>
      <c r="F110" s="151">
        <v>0</v>
      </c>
      <c r="G110" s="151">
        <v>0</v>
      </c>
      <c r="H110" s="151">
        <v>0</v>
      </c>
      <c r="I110" s="151">
        <v>0</v>
      </c>
      <c r="J110" s="151">
        <v>0</v>
      </c>
      <c r="K110" s="151">
        <v>0</v>
      </c>
      <c r="L110" s="151">
        <v>0</v>
      </c>
      <c r="M110" s="151">
        <v>0</v>
      </c>
      <c r="N110" s="151">
        <v>0</v>
      </c>
      <c r="O110" s="150">
        <v>0</v>
      </c>
      <c r="P110" s="115">
        <v>0</v>
      </c>
    </row>
    <row r="111" spans="1:16" ht="15.75" x14ac:dyDescent="0.25">
      <c r="A111" s="129"/>
      <c r="B111" s="40" t="s">
        <v>17</v>
      </c>
      <c r="C111" s="151">
        <v>0</v>
      </c>
      <c r="D111" s="151">
        <v>0</v>
      </c>
      <c r="E111" s="151">
        <v>0</v>
      </c>
      <c r="F111" s="151">
        <v>0</v>
      </c>
      <c r="G111" s="151">
        <v>0</v>
      </c>
      <c r="H111" s="151">
        <v>0</v>
      </c>
      <c r="I111" s="151">
        <v>0</v>
      </c>
      <c r="J111" s="151">
        <v>0</v>
      </c>
      <c r="K111" s="151">
        <v>0</v>
      </c>
      <c r="L111" s="151">
        <v>0</v>
      </c>
      <c r="M111" s="151">
        <v>0</v>
      </c>
      <c r="N111" s="151">
        <v>0</v>
      </c>
      <c r="O111" s="150">
        <v>0</v>
      </c>
      <c r="P111" s="115">
        <v>0</v>
      </c>
    </row>
    <row r="112" spans="1:16" ht="15.75" x14ac:dyDescent="0.25">
      <c r="A112" s="129"/>
      <c r="B112" s="40" t="s">
        <v>20</v>
      </c>
      <c r="C112" s="151">
        <v>0</v>
      </c>
      <c r="D112" s="151">
        <v>0</v>
      </c>
      <c r="E112" s="151">
        <v>0</v>
      </c>
      <c r="F112" s="151">
        <v>0</v>
      </c>
      <c r="G112" s="151">
        <v>0</v>
      </c>
      <c r="H112" s="151">
        <v>0</v>
      </c>
      <c r="I112" s="151">
        <v>0</v>
      </c>
      <c r="J112" s="151">
        <v>0</v>
      </c>
      <c r="K112" s="151">
        <v>0</v>
      </c>
      <c r="L112" s="151">
        <v>0</v>
      </c>
      <c r="M112" s="151">
        <v>0</v>
      </c>
      <c r="N112" s="151">
        <v>0</v>
      </c>
      <c r="O112" s="150">
        <v>0</v>
      </c>
      <c r="P112" s="115">
        <v>0</v>
      </c>
    </row>
    <row r="113" spans="1:16" ht="15.75" x14ac:dyDescent="0.25">
      <c r="A113" s="129"/>
      <c r="B113" s="40" t="s">
        <v>22</v>
      </c>
      <c r="C113" s="151">
        <v>0</v>
      </c>
      <c r="D113" s="151">
        <v>0</v>
      </c>
      <c r="E113" s="151">
        <v>0</v>
      </c>
      <c r="F113" s="151">
        <v>0</v>
      </c>
      <c r="G113" s="151">
        <v>0</v>
      </c>
      <c r="H113" s="151">
        <v>0</v>
      </c>
      <c r="I113" s="151">
        <v>0</v>
      </c>
      <c r="J113" s="151">
        <v>0</v>
      </c>
      <c r="K113" s="151">
        <v>0</v>
      </c>
      <c r="L113" s="151">
        <v>0</v>
      </c>
      <c r="M113" s="151">
        <v>0</v>
      </c>
      <c r="N113" s="151">
        <v>0</v>
      </c>
      <c r="O113" s="150">
        <v>0</v>
      </c>
      <c r="P113" s="115">
        <v>0</v>
      </c>
    </row>
    <row r="114" spans="1:16" ht="15.75" x14ac:dyDescent="0.25">
      <c r="A114" s="129"/>
      <c r="B114" s="40" t="s">
        <v>19</v>
      </c>
      <c r="C114" s="151">
        <v>0</v>
      </c>
      <c r="D114" s="151">
        <v>0</v>
      </c>
      <c r="E114" s="151">
        <v>0</v>
      </c>
      <c r="F114" s="151">
        <v>0</v>
      </c>
      <c r="G114" s="151">
        <v>0</v>
      </c>
      <c r="H114" s="151">
        <v>0</v>
      </c>
      <c r="I114" s="151">
        <v>0</v>
      </c>
      <c r="J114" s="151">
        <v>0</v>
      </c>
      <c r="K114" s="151">
        <v>0</v>
      </c>
      <c r="L114" s="151">
        <v>0</v>
      </c>
      <c r="M114" s="151">
        <v>0</v>
      </c>
      <c r="N114" s="151">
        <v>0</v>
      </c>
      <c r="O114" s="150">
        <v>0</v>
      </c>
      <c r="P114" s="115">
        <v>0</v>
      </c>
    </row>
    <row r="115" spans="1:16" ht="15.75" x14ac:dyDescent="0.25">
      <c r="A115" s="129"/>
      <c r="B115" s="40" t="s">
        <v>26</v>
      </c>
      <c r="C115" s="151">
        <v>0</v>
      </c>
      <c r="D115" s="151">
        <v>0</v>
      </c>
      <c r="E115" s="151">
        <v>0</v>
      </c>
      <c r="F115" s="151">
        <v>0</v>
      </c>
      <c r="G115" s="151">
        <v>0</v>
      </c>
      <c r="H115" s="151">
        <v>0</v>
      </c>
      <c r="I115" s="151">
        <v>0</v>
      </c>
      <c r="J115" s="151">
        <v>0</v>
      </c>
      <c r="K115" s="151">
        <v>0</v>
      </c>
      <c r="L115" s="151">
        <v>0</v>
      </c>
      <c r="M115" s="151">
        <v>0</v>
      </c>
      <c r="N115" s="151">
        <v>0</v>
      </c>
      <c r="O115" s="150">
        <v>0</v>
      </c>
      <c r="P115" s="115">
        <v>0</v>
      </c>
    </row>
    <row r="116" spans="1:16" ht="16.5" thickBot="1" x14ac:dyDescent="0.3">
      <c r="A116" s="129"/>
      <c r="B116" s="42" t="s">
        <v>0</v>
      </c>
      <c r="C116" s="152">
        <v>288008593.96000129</v>
      </c>
      <c r="D116" s="152">
        <v>293387276.82000136</v>
      </c>
      <c r="E116" s="152">
        <v>311069477.92000031</v>
      </c>
      <c r="F116" s="152">
        <v>319749198.0500024</v>
      </c>
      <c r="G116" s="152">
        <v>308282568.58999902</v>
      </c>
      <c r="H116" s="152">
        <v>304365270.90000004</v>
      </c>
      <c r="I116" s="152">
        <v>242381019.91999897</v>
      </c>
      <c r="J116" s="152">
        <v>308642437.53999978</v>
      </c>
      <c r="K116" s="152">
        <v>300378919.95000017</v>
      </c>
      <c r="L116" s="152">
        <v>257180253.40940702</v>
      </c>
      <c r="M116" s="152">
        <v>268522158.75999987</v>
      </c>
      <c r="N116" s="152">
        <v>256418136.69218037</v>
      </c>
      <c r="O116" s="240">
        <v>288198776.04263246</v>
      </c>
      <c r="P116" s="242">
        <v>1.0000000000000002</v>
      </c>
    </row>
    <row r="117" spans="1:16" ht="15" x14ac:dyDescent="0.2">
      <c r="A117" s="129"/>
      <c r="B117" s="25"/>
    </row>
    <row r="118" spans="1:16" ht="15" x14ac:dyDescent="0.2">
      <c r="A118" s="129"/>
      <c r="B118" s="25"/>
    </row>
    <row r="119" spans="1:16" ht="15" x14ac:dyDescent="0.2">
      <c r="A119" s="129"/>
      <c r="B119" s="25"/>
    </row>
    <row r="120" spans="1:16" ht="15" x14ac:dyDescent="0.2">
      <c r="A120" s="129"/>
      <c r="B120" s="25"/>
    </row>
    <row r="121" spans="1:16" ht="15" x14ac:dyDescent="0.2">
      <c r="A121" s="129"/>
      <c r="B121" s="25"/>
    </row>
    <row r="122" spans="1:16" ht="15" x14ac:dyDescent="0.2">
      <c r="A122" s="129"/>
      <c r="B122" s="25"/>
    </row>
    <row r="123" spans="1:16" ht="15" x14ac:dyDescent="0.2">
      <c r="A123" s="129"/>
      <c r="B123" s="25"/>
    </row>
    <row r="124" spans="1:16" ht="15" x14ac:dyDescent="0.2">
      <c r="A124" s="129"/>
      <c r="B124" s="25"/>
    </row>
    <row r="125" spans="1:16" ht="15" x14ac:dyDescent="0.2">
      <c r="A125" s="129"/>
      <c r="B125" s="25"/>
    </row>
    <row r="126" spans="1:16" ht="15" x14ac:dyDescent="0.2">
      <c r="A126" s="129"/>
      <c r="B126" s="25"/>
    </row>
    <row r="127" spans="1:16" ht="15" x14ac:dyDescent="0.2">
      <c r="A127" s="129"/>
      <c r="B127" s="25"/>
    </row>
    <row r="128" spans="1:16" ht="15" x14ac:dyDescent="0.2">
      <c r="A128" s="129"/>
      <c r="B128" s="25"/>
    </row>
    <row r="129" spans="1:16" ht="15" x14ac:dyDescent="0.2">
      <c r="A129" s="129"/>
      <c r="B129" s="25"/>
    </row>
    <row r="130" spans="1:16" ht="15" x14ac:dyDescent="0.2">
      <c r="A130" s="129"/>
      <c r="B130" s="25"/>
    </row>
    <row r="131" spans="1:16" ht="15" x14ac:dyDescent="0.2">
      <c r="A131" s="129"/>
      <c r="B131" s="25"/>
    </row>
    <row r="132" spans="1:16" ht="15" x14ac:dyDescent="0.2">
      <c r="A132" s="129"/>
      <c r="B132" s="25"/>
    </row>
    <row r="133" spans="1:16" ht="15" x14ac:dyDescent="0.2">
      <c r="A133" s="129"/>
      <c r="B133" s="25"/>
    </row>
    <row r="134" spans="1:16" ht="15" x14ac:dyDescent="0.2">
      <c r="A134" s="129"/>
      <c r="B134" s="25"/>
    </row>
    <row r="135" spans="1:16" ht="15" x14ac:dyDescent="0.2">
      <c r="A135" s="129"/>
      <c r="B135" s="25"/>
    </row>
    <row r="136" spans="1:16" ht="15" x14ac:dyDescent="0.2">
      <c r="A136" s="129"/>
      <c r="B136" s="25"/>
    </row>
    <row r="137" spans="1:16" ht="15" x14ac:dyDescent="0.2">
      <c r="A137" s="129"/>
      <c r="B137" s="25"/>
    </row>
    <row r="138" spans="1:16" ht="15" x14ac:dyDescent="0.2">
      <c r="A138" s="129"/>
      <c r="B138" s="25"/>
    </row>
    <row r="139" spans="1:16" ht="15" x14ac:dyDescent="0.2">
      <c r="A139" s="129"/>
      <c r="B139" s="25"/>
    </row>
    <row r="140" spans="1:16" ht="15" x14ac:dyDescent="0.2">
      <c r="A140" s="129"/>
      <c r="B140" s="25"/>
    </row>
    <row r="141" spans="1:16" ht="23.25" x14ac:dyDescent="0.35">
      <c r="A141" s="129"/>
      <c r="B141" s="12" t="s">
        <v>108</v>
      </c>
    </row>
    <row r="142" spans="1:16" ht="23.25" x14ac:dyDescent="0.35">
      <c r="A142" s="129"/>
      <c r="B142" s="12"/>
    </row>
    <row r="143" spans="1:16" ht="15" x14ac:dyDescent="0.2">
      <c r="A143" s="129"/>
      <c r="B143" s="25" t="s">
        <v>457</v>
      </c>
      <c r="C143" s="44">
        <v>3</v>
      </c>
      <c r="D143" s="44">
        <v>4</v>
      </c>
      <c r="E143" s="44">
        <v>5</v>
      </c>
      <c r="F143" s="44">
        <v>6</v>
      </c>
      <c r="G143" s="44">
        <v>7</v>
      </c>
      <c r="H143" s="44">
        <v>8</v>
      </c>
      <c r="I143" s="44">
        <v>9</v>
      </c>
      <c r="J143" s="44">
        <v>10</v>
      </c>
      <c r="K143" s="44">
        <v>11</v>
      </c>
      <c r="L143" s="44">
        <v>12</v>
      </c>
      <c r="M143" s="44">
        <v>13</v>
      </c>
      <c r="N143" s="44">
        <v>14</v>
      </c>
      <c r="O143" s="44"/>
    </row>
    <row r="144" spans="1:16" ht="32.25" thickBot="1" x14ac:dyDescent="0.25">
      <c r="A144" s="129"/>
      <c r="B144" s="28" t="s">
        <v>14</v>
      </c>
      <c r="C144" s="49" t="s">
        <v>364</v>
      </c>
      <c r="D144" s="49" t="s">
        <v>365</v>
      </c>
      <c r="E144" s="49" t="s">
        <v>366</v>
      </c>
      <c r="F144" s="49" t="s">
        <v>367</v>
      </c>
      <c r="G144" s="49" t="s">
        <v>368</v>
      </c>
      <c r="H144" s="49" t="s">
        <v>369</v>
      </c>
      <c r="I144" s="49" t="s">
        <v>370</v>
      </c>
      <c r="J144" s="49" t="s">
        <v>371</v>
      </c>
      <c r="K144" s="49" t="s">
        <v>372</v>
      </c>
      <c r="L144" s="49" t="s">
        <v>373</v>
      </c>
      <c r="M144" s="49" t="s">
        <v>374</v>
      </c>
      <c r="N144" s="49" t="s">
        <v>375</v>
      </c>
      <c r="O144" s="46" t="s">
        <v>129</v>
      </c>
      <c r="P144" s="46" t="s">
        <v>130</v>
      </c>
    </row>
    <row r="145" spans="1:16" ht="15.75" x14ac:dyDescent="0.25">
      <c r="A145" s="129"/>
      <c r="B145" s="40" t="s">
        <v>378</v>
      </c>
      <c r="C145" s="151">
        <v>802978209.84999752</v>
      </c>
      <c r="D145" s="151">
        <v>824234645.62000155</v>
      </c>
      <c r="E145" s="151">
        <v>832144213.41999686</v>
      </c>
      <c r="F145" s="151">
        <v>817640083.00000107</v>
      </c>
      <c r="G145" s="151">
        <v>830991463.82000279</v>
      </c>
      <c r="H145" s="151">
        <v>816067535.63999879</v>
      </c>
      <c r="I145" s="151">
        <v>806737247.42000115</v>
      </c>
      <c r="J145" s="151">
        <v>821282554.02000344</v>
      </c>
      <c r="K145" s="151">
        <v>823739051.83999777</v>
      </c>
      <c r="L145" s="151">
        <v>821353963.67999744</v>
      </c>
      <c r="M145" s="151">
        <v>848016638.28000104</v>
      </c>
      <c r="N145" s="151">
        <v>858775537.27999794</v>
      </c>
      <c r="O145" s="150">
        <v>825330095.32249987</v>
      </c>
      <c r="P145" s="115">
        <v>0.30930868231963465</v>
      </c>
    </row>
    <row r="146" spans="1:16" ht="15.75" x14ac:dyDescent="0.25">
      <c r="A146" s="129"/>
      <c r="B146" s="40" t="s">
        <v>24</v>
      </c>
      <c r="C146" s="151">
        <v>410722543.6299988</v>
      </c>
      <c r="D146" s="151">
        <v>412753348.17999858</v>
      </c>
      <c r="E146" s="151">
        <v>421952716.94000065</v>
      </c>
      <c r="F146" s="151">
        <v>422377367.01999992</v>
      </c>
      <c r="G146" s="151">
        <v>431960297.62000173</v>
      </c>
      <c r="H146" s="151">
        <v>426404209.19999832</v>
      </c>
      <c r="I146" s="151">
        <v>438514947.42999941</v>
      </c>
      <c r="J146" s="151">
        <v>449598993.27999955</v>
      </c>
      <c r="K146" s="151">
        <v>456983050.03999877</v>
      </c>
      <c r="L146" s="151">
        <v>463837939.13000089</v>
      </c>
      <c r="M146" s="151">
        <v>475015269.32999933</v>
      </c>
      <c r="N146" s="151">
        <v>470769367.36000091</v>
      </c>
      <c r="O146" s="150">
        <v>440074170.76333308</v>
      </c>
      <c r="P146" s="115">
        <v>0.16492644900889467</v>
      </c>
    </row>
    <row r="147" spans="1:16" ht="15.75" x14ac:dyDescent="0.25">
      <c r="A147" s="129"/>
      <c r="B147" s="40" t="s">
        <v>381</v>
      </c>
      <c r="C147" s="151">
        <v>273299667.8700003</v>
      </c>
      <c r="D147" s="151">
        <v>281793590.26000053</v>
      </c>
      <c r="E147" s="151">
        <v>297873137.76000011</v>
      </c>
      <c r="F147" s="151">
        <v>307678025.26999956</v>
      </c>
      <c r="G147" s="151">
        <v>321450806.80000007</v>
      </c>
      <c r="H147" s="151">
        <v>333077989.5799998</v>
      </c>
      <c r="I147" s="151">
        <v>348425548.20999974</v>
      </c>
      <c r="J147" s="151">
        <v>380335868.98000103</v>
      </c>
      <c r="K147" s="151">
        <v>400691792.13999909</v>
      </c>
      <c r="L147" s="151">
        <v>414398100.8700012</v>
      </c>
      <c r="M147" s="151">
        <v>441708213.8300001</v>
      </c>
      <c r="N147" s="151">
        <v>449111895.79000062</v>
      </c>
      <c r="O147" s="150">
        <v>354153719.78000015</v>
      </c>
      <c r="P147" s="115">
        <v>0.13272607048328322</v>
      </c>
    </row>
    <row r="148" spans="1:16" ht="15.75" x14ac:dyDescent="0.25">
      <c r="A148" s="129"/>
      <c r="B148" s="40" t="s">
        <v>377</v>
      </c>
      <c r="C148" s="151">
        <v>294177918.22999948</v>
      </c>
      <c r="D148" s="151">
        <v>294202181.43999964</v>
      </c>
      <c r="E148" s="151">
        <v>290114604.89999986</v>
      </c>
      <c r="F148" s="151">
        <v>295058660.2900002</v>
      </c>
      <c r="G148" s="151">
        <v>298779561.19999975</v>
      </c>
      <c r="H148" s="151">
        <v>301474435.22000027</v>
      </c>
      <c r="I148" s="151">
        <v>301179301.22999984</v>
      </c>
      <c r="J148" s="151">
        <v>306858088.44999957</v>
      </c>
      <c r="K148" s="151">
        <v>313093631.27999961</v>
      </c>
      <c r="L148" s="151">
        <v>310893270.39000028</v>
      </c>
      <c r="M148" s="151">
        <v>321518377.66000009</v>
      </c>
      <c r="N148" s="151">
        <v>313162453.90999991</v>
      </c>
      <c r="O148" s="150">
        <v>303376040.3499999</v>
      </c>
      <c r="P148" s="115">
        <v>0.11369613663650517</v>
      </c>
    </row>
    <row r="149" spans="1:16" ht="15.75" x14ac:dyDescent="0.25">
      <c r="A149" s="129"/>
      <c r="B149" s="40" t="s">
        <v>18</v>
      </c>
      <c r="C149" s="151">
        <v>192614000.39999998</v>
      </c>
      <c r="D149" s="151">
        <v>194270673.85999963</v>
      </c>
      <c r="E149" s="151">
        <v>196621914.62000021</v>
      </c>
      <c r="F149" s="151">
        <v>197617017.69999981</v>
      </c>
      <c r="G149" s="151">
        <v>206010170.89999986</v>
      </c>
      <c r="H149" s="151">
        <v>209271729.85000011</v>
      </c>
      <c r="I149" s="151">
        <v>213928084.24000043</v>
      </c>
      <c r="J149" s="151">
        <v>216764822.94000068</v>
      </c>
      <c r="K149" s="151">
        <v>221025578.03999972</v>
      </c>
      <c r="L149" s="151">
        <v>224488711.28999993</v>
      </c>
      <c r="M149" s="151">
        <v>232120097.04999995</v>
      </c>
      <c r="N149" s="151">
        <v>233437843.93000013</v>
      </c>
      <c r="O149" s="150">
        <v>211514220.40166673</v>
      </c>
      <c r="P149" s="115">
        <v>7.9269113261573293E-2</v>
      </c>
    </row>
    <row r="150" spans="1:16" ht="15.75" x14ac:dyDescent="0.25">
      <c r="A150" s="129"/>
      <c r="B150" s="40" t="s">
        <v>379</v>
      </c>
      <c r="C150" s="151">
        <v>176614741.41000021</v>
      </c>
      <c r="D150" s="151">
        <v>180601487.57999989</v>
      </c>
      <c r="E150" s="151">
        <v>185317994.64999983</v>
      </c>
      <c r="F150" s="151">
        <v>188775424.85000023</v>
      </c>
      <c r="G150" s="151">
        <v>198599510.32999957</v>
      </c>
      <c r="H150" s="151">
        <v>201584635.51999995</v>
      </c>
      <c r="I150" s="151">
        <v>209674740.09999982</v>
      </c>
      <c r="J150" s="151">
        <v>219508697.08000007</v>
      </c>
      <c r="K150" s="151">
        <v>225607167.04999954</v>
      </c>
      <c r="L150" s="151">
        <v>235185802.33000022</v>
      </c>
      <c r="M150" s="151">
        <v>245957322.5999999</v>
      </c>
      <c r="N150" s="151">
        <v>247167227.50000006</v>
      </c>
      <c r="O150" s="150">
        <v>209549562.58333325</v>
      </c>
      <c r="P150" s="115">
        <v>7.8532819111582011E-2</v>
      </c>
    </row>
    <row r="151" spans="1:16" ht="15.75" x14ac:dyDescent="0.25">
      <c r="A151" s="129"/>
      <c r="B151" s="40" t="s">
        <v>17</v>
      </c>
      <c r="C151" s="151">
        <v>122693402.87000018</v>
      </c>
      <c r="D151" s="151">
        <v>125137535.0800001</v>
      </c>
      <c r="E151" s="151">
        <v>127500821.74000037</v>
      </c>
      <c r="F151" s="151">
        <v>128459975.92999987</v>
      </c>
      <c r="G151" s="151">
        <v>129401936.87000009</v>
      </c>
      <c r="H151" s="151">
        <v>128470083.74999994</v>
      </c>
      <c r="I151" s="151">
        <v>129002816.4499999</v>
      </c>
      <c r="J151" s="151">
        <v>130006141.02000014</v>
      </c>
      <c r="K151" s="151">
        <v>130573310.20000046</v>
      </c>
      <c r="L151" s="151">
        <v>130326758.59999979</v>
      </c>
      <c r="M151" s="151">
        <v>130500504.30000025</v>
      </c>
      <c r="N151" s="151">
        <v>128543081.06999987</v>
      </c>
      <c r="O151" s="150">
        <v>128384697.3233334</v>
      </c>
      <c r="P151" s="115">
        <v>4.8114689848512547E-2</v>
      </c>
    </row>
    <row r="152" spans="1:16" ht="15.75" x14ac:dyDescent="0.25">
      <c r="A152" s="129"/>
      <c r="B152" s="40" t="s">
        <v>21</v>
      </c>
      <c r="C152" s="151">
        <v>108445494.88999991</v>
      </c>
      <c r="D152" s="151">
        <v>109979889.86999983</v>
      </c>
      <c r="E152" s="151">
        <v>108613508.47999953</v>
      </c>
      <c r="F152" s="151">
        <v>109172255.85999984</v>
      </c>
      <c r="G152" s="151">
        <v>111002628.77000017</v>
      </c>
      <c r="H152" s="151">
        <v>109176176.87000018</v>
      </c>
      <c r="I152" s="151">
        <v>110709711.76999998</v>
      </c>
      <c r="J152" s="151">
        <v>111784697.14000021</v>
      </c>
      <c r="K152" s="151">
        <v>111148100.36000004</v>
      </c>
      <c r="L152" s="151">
        <v>113515644.67000012</v>
      </c>
      <c r="M152" s="151">
        <v>115300923.57999998</v>
      </c>
      <c r="N152" s="151">
        <v>113202494.15000021</v>
      </c>
      <c r="O152" s="150">
        <v>111004293.86749999</v>
      </c>
      <c r="P152" s="115">
        <v>4.1601041889259588E-2</v>
      </c>
    </row>
    <row r="153" spans="1:16" ht="15.75" x14ac:dyDescent="0.25">
      <c r="A153" s="129"/>
      <c r="B153" s="40" t="s">
        <v>20</v>
      </c>
      <c r="C153" s="151">
        <v>37843801.440000005</v>
      </c>
      <c r="D153" s="151">
        <v>38521905.810000055</v>
      </c>
      <c r="E153" s="151">
        <v>42864181.64000003</v>
      </c>
      <c r="F153" s="151">
        <v>40483385.18</v>
      </c>
      <c r="G153" s="151">
        <v>40634223.039999969</v>
      </c>
      <c r="H153" s="151">
        <v>41465821.259999916</v>
      </c>
      <c r="I153" s="151">
        <v>42021854.810000114</v>
      </c>
      <c r="J153" s="151">
        <v>42136924.930000007</v>
      </c>
      <c r="K153" s="151">
        <v>43040563.410000011</v>
      </c>
      <c r="L153" s="151">
        <v>43850964.539999947</v>
      </c>
      <c r="M153" s="151">
        <v>45562472.459999986</v>
      </c>
      <c r="N153" s="151">
        <v>45223506.229999974</v>
      </c>
      <c r="O153" s="150">
        <v>41970800.395833336</v>
      </c>
      <c r="P153" s="115">
        <v>1.5729382752319103E-2</v>
      </c>
    </row>
    <row r="154" spans="1:16" ht="15.75" x14ac:dyDescent="0.25">
      <c r="A154" s="129"/>
      <c r="B154" s="40" t="s">
        <v>23</v>
      </c>
      <c r="C154" s="151">
        <v>19873163.639999997</v>
      </c>
      <c r="D154" s="151">
        <v>18782273.690000009</v>
      </c>
      <c r="E154" s="151">
        <v>18631382.77</v>
      </c>
      <c r="F154" s="151">
        <v>18472213.810000006</v>
      </c>
      <c r="G154" s="151">
        <v>18567373.52999999</v>
      </c>
      <c r="H154" s="151">
        <v>18252701.150000006</v>
      </c>
      <c r="I154" s="151">
        <v>18480159.669999991</v>
      </c>
      <c r="J154" s="151">
        <v>18380970.730000023</v>
      </c>
      <c r="K154" s="151">
        <v>18248461.580000009</v>
      </c>
      <c r="L154" s="151">
        <v>18473558.74000001</v>
      </c>
      <c r="M154" s="151">
        <v>18280971.409999985</v>
      </c>
      <c r="N154" s="151">
        <v>18190194.24999997</v>
      </c>
      <c r="O154" s="150">
        <v>18552785.414166667</v>
      </c>
      <c r="P154" s="115">
        <v>6.9530211515823623E-3</v>
      </c>
    </row>
    <row r="155" spans="1:16" ht="15.75" x14ac:dyDescent="0.25">
      <c r="A155" s="129"/>
      <c r="B155" s="40" t="s">
        <v>25</v>
      </c>
      <c r="C155" s="151">
        <v>14627420.34999999</v>
      </c>
      <c r="D155" s="151">
        <v>15027844.999999996</v>
      </c>
      <c r="E155" s="151">
        <v>13863090.699999994</v>
      </c>
      <c r="F155" s="151">
        <v>13960104.050000006</v>
      </c>
      <c r="G155" s="151">
        <v>13962956.510000033</v>
      </c>
      <c r="H155" s="151">
        <v>13719230.960000003</v>
      </c>
      <c r="I155" s="151">
        <v>13828099.049999999</v>
      </c>
      <c r="J155" s="151">
        <v>13729480.900000017</v>
      </c>
      <c r="K155" s="151">
        <v>14339312.629999993</v>
      </c>
      <c r="L155" s="151">
        <v>13585058.209999999</v>
      </c>
      <c r="M155" s="151">
        <v>14528978.200000005</v>
      </c>
      <c r="N155" s="151">
        <v>14263669.100000005</v>
      </c>
      <c r="O155" s="150">
        <v>14119603.805000005</v>
      </c>
      <c r="P155" s="115">
        <v>5.2915991705031803E-3</v>
      </c>
    </row>
    <row r="156" spans="1:16" ht="15.75" x14ac:dyDescent="0.25">
      <c r="A156" s="129"/>
      <c r="B156" s="40" t="s">
        <v>16</v>
      </c>
      <c r="C156" s="151">
        <v>3777102.9400000018</v>
      </c>
      <c r="D156" s="151">
        <v>3945955.0999999987</v>
      </c>
      <c r="E156" s="151">
        <v>4253371.0100000007</v>
      </c>
      <c r="F156" s="151">
        <v>4494531.5100000007</v>
      </c>
      <c r="G156" s="151">
        <v>4839062.6399999987</v>
      </c>
      <c r="H156" s="151">
        <v>4911362.9799999986</v>
      </c>
      <c r="I156" s="151">
        <v>5209332.7399999993</v>
      </c>
      <c r="J156" s="151">
        <v>5430442.6099999975</v>
      </c>
      <c r="K156" s="151">
        <v>5757485.5199999986</v>
      </c>
      <c r="L156" s="151">
        <v>6302667.5200000014</v>
      </c>
      <c r="M156" s="151">
        <v>6592135.2900000019</v>
      </c>
      <c r="N156" s="151">
        <v>6757460.7300000004</v>
      </c>
      <c r="O156" s="150">
        <v>5189242.5491666654</v>
      </c>
      <c r="P156" s="115">
        <v>1.9447706853492784E-3</v>
      </c>
    </row>
    <row r="157" spans="1:16" ht="15.75" x14ac:dyDescent="0.25">
      <c r="A157" s="129"/>
      <c r="B157" s="40" t="s">
        <v>22</v>
      </c>
      <c r="C157" s="151">
        <v>4076082.350000002</v>
      </c>
      <c r="D157" s="151">
        <v>4121802.3900000006</v>
      </c>
      <c r="E157" s="151">
        <v>3407115.5000000009</v>
      </c>
      <c r="F157" s="151">
        <v>4103832.5800000005</v>
      </c>
      <c r="G157" s="151">
        <v>4070086.3899999983</v>
      </c>
      <c r="H157" s="151">
        <v>4005318.5700000012</v>
      </c>
      <c r="I157" s="151">
        <v>4093474.7299999991</v>
      </c>
      <c r="J157" s="151">
        <v>4108065.8599999994</v>
      </c>
      <c r="K157" s="151">
        <v>4059298.5700000012</v>
      </c>
      <c r="L157" s="151">
        <v>4212599.629999999</v>
      </c>
      <c r="M157" s="151">
        <v>4149500.8700000006</v>
      </c>
      <c r="N157" s="151">
        <v>4174782.81</v>
      </c>
      <c r="O157" s="150">
        <v>4048496.6875000005</v>
      </c>
      <c r="P157" s="115">
        <v>1.5172537423304754E-3</v>
      </c>
    </row>
    <row r="158" spans="1:16" ht="15.75" x14ac:dyDescent="0.25">
      <c r="A158" s="129"/>
      <c r="B158" s="40" t="s">
        <v>19</v>
      </c>
      <c r="C158" s="151">
        <v>1050470.1299999994</v>
      </c>
      <c r="D158" s="151">
        <v>1026719.1099999998</v>
      </c>
      <c r="E158" s="151">
        <v>1128964.2200000002</v>
      </c>
      <c r="F158" s="151">
        <v>1071779.8999999999</v>
      </c>
      <c r="G158" s="151">
        <v>1092821.0400000003</v>
      </c>
      <c r="H158" s="151">
        <v>1073562.4099999999</v>
      </c>
      <c r="I158" s="151">
        <v>1069242</v>
      </c>
      <c r="J158" s="151">
        <v>854778.07999999984</v>
      </c>
      <c r="K158" s="151">
        <v>1070844.6199999999</v>
      </c>
      <c r="L158" s="151">
        <v>1003010.8899999999</v>
      </c>
      <c r="M158" s="151">
        <v>1015841.9099999998</v>
      </c>
      <c r="N158" s="151">
        <v>996653.77</v>
      </c>
      <c r="O158" s="150">
        <v>1037890.6733333333</v>
      </c>
      <c r="P158" s="115">
        <v>3.8896993867057391E-4</v>
      </c>
    </row>
    <row r="159" spans="1:16" ht="15.75" x14ac:dyDescent="0.25">
      <c r="A159" s="129"/>
      <c r="B159" s="40" t="s">
        <v>26</v>
      </c>
      <c r="C159" s="151">
        <v>0</v>
      </c>
      <c r="D159" s="151">
        <v>0</v>
      </c>
      <c r="E159" s="151">
        <v>0</v>
      </c>
      <c r="F159" s="151">
        <v>0</v>
      </c>
      <c r="G159" s="151">
        <v>0</v>
      </c>
      <c r="H159" s="151">
        <v>0</v>
      </c>
      <c r="I159" s="151">
        <v>0</v>
      </c>
      <c r="J159" s="151">
        <v>0</v>
      </c>
      <c r="K159" s="151">
        <v>0</v>
      </c>
      <c r="L159" s="151">
        <v>0</v>
      </c>
      <c r="M159" s="151">
        <v>0</v>
      </c>
      <c r="N159" s="151">
        <v>0</v>
      </c>
      <c r="O159" s="150">
        <v>0</v>
      </c>
      <c r="P159" s="115">
        <v>0</v>
      </c>
    </row>
    <row r="160" spans="1:16" ht="16.5" thickBot="1" x14ac:dyDescent="0.3">
      <c r="A160" s="129"/>
      <c r="B160" s="42" t="s">
        <v>0</v>
      </c>
      <c r="C160" s="152">
        <v>2462794019.9999967</v>
      </c>
      <c r="D160" s="152">
        <v>2504399852.9899993</v>
      </c>
      <c r="E160" s="152">
        <v>2544287018.3499966</v>
      </c>
      <c r="F160" s="152">
        <v>2549364656.9500003</v>
      </c>
      <c r="G160" s="152">
        <v>2611362899.4600039</v>
      </c>
      <c r="H160" s="152">
        <v>2608954792.9599972</v>
      </c>
      <c r="I160" s="152">
        <v>2642874559.8500004</v>
      </c>
      <c r="J160" s="152">
        <v>2720780526.0200047</v>
      </c>
      <c r="K160" s="152">
        <v>2769377647.2799954</v>
      </c>
      <c r="L160" s="152">
        <v>2801428050.4899998</v>
      </c>
      <c r="M160" s="152">
        <v>2900267246.77</v>
      </c>
      <c r="N160" s="152">
        <v>2903776167.8799992</v>
      </c>
      <c r="O160" s="152">
        <v>2668305619.916666</v>
      </c>
      <c r="P160" s="242">
        <v>1</v>
      </c>
    </row>
    <row r="161" spans="1:2" ht="15" x14ac:dyDescent="0.2">
      <c r="A161" s="129"/>
      <c r="B161" s="25"/>
    </row>
    <row r="162" spans="1:2" ht="15" x14ac:dyDescent="0.2">
      <c r="A162" s="129"/>
      <c r="B162" s="25"/>
    </row>
    <row r="163" spans="1:2" ht="15" x14ac:dyDescent="0.2">
      <c r="A163" s="129"/>
      <c r="B163" s="25"/>
    </row>
    <row r="164" spans="1:2" ht="15" x14ac:dyDescent="0.2">
      <c r="A164" s="129"/>
      <c r="B164" s="25"/>
    </row>
    <row r="165" spans="1:2" ht="15" x14ac:dyDescent="0.2">
      <c r="A165" s="129"/>
      <c r="B165" s="25"/>
    </row>
    <row r="166" spans="1:2" ht="15" x14ac:dyDescent="0.2">
      <c r="A166" s="129"/>
      <c r="B166" s="25"/>
    </row>
    <row r="167" spans="1:2" ht="15" x14ac:dyDescent="0.2">
      <c r="A167" s="129"/>
      <c r="B167" s="25"/>
    </row>
    <row r="168" spans="1:2" ht="15" x14ac:dyDescent="0.2">
      <c r="A168" s="129"/>
      <c r="B168" s="25"/>
    </row>
    <row r="169" spans="1:2" ht="15" x14ac:dyDescent="0.2">
      <c r="A169" s="129"/>
      <c r="B169" s="25"/>
    </row>
    <row r="170" spans="1:2" ht="15" x14ac:dyDescent="0.2">
      <c r="A170" s="129"/>
      <c r="B170" s="25"/>
    </row>
    <row r="171" spans="1:2" ht="15" x14ac:dyDescent="0.2">
      <c r="A171" s="129"/>
      <c r="B171" s="25"/>
    </row>
    <row r="172" spans="1:2" ht="15" x14ac:dyDescent="0.2">
      <c r="A172" s="129"/>
      <c r="B172" s="25"/>
    </row>
    <row r="173" spans="1:2" ht="15" x14ac:dyDescent="0.2">
      <c r="A173" s="129"/>
      <c r="B173" s="25"/>
    </row>
    <row r="174" spans="1:2" ht="15" x14ac:dyDescent="0.2">
      <c r="A174" s="129"/>
      <c r="B174" s="25"/>
    </row>
    <row r="175" spans="1:2" ht="15" x14ac:dyDescent="0.2">
      <c r="A175" s="129"/>
      <c r="B175" s="25"/>
    </row>
    <row r="176" spans="1:2" ht="15" x14ac:dyDescent="0.2">
      <c r="A176" s="129"/>
      <c r="B176" s="25"/>
    </row>
    <row r="177" spans="1:16" ht="15" x14ac:dyDescent="0.2">
      <c r="A177" s="129"/>
      <c r="B177" s="25"/>
    </row>
    <row r="178" spans="1:16" ht="15" x14ac:dyDescent="0.2">
      <c r="A178" s="129"/>
      <c r="B178" s="25"/>
    </row>
    <row r="179" spans="1:16" ht="15" x14ac:dyDescent="0.2">
      <c r="A179" s="129"/>
      <c r="B179" s="25"/>
    </row>
    <row r="180" spans="1:16" ht="15" x14ac:dyDescent="0.2">
      <c r="A180" s="129"/>
      <c r="B180" s="25"/>
    </row>
    <row r="181" spans="1:16" ht="15" x14ac:dyDescent="0.2">
      <c r="A181" s="129"/>
      <c r="B181" s="25"/>
    </row>
    <row r="182" spans="1:16" ht="15" x14ac:dyDescent="0.2">
      <c r="A182" s="129"/>
      <c r="B182" s="25"/>
    </row>
    <row r="183" spans="1:16" ht="15" x14ac:dyDescent="0.2">
      <c r="A183" s="129"/>
      <c r="B183" s="25"/>
    </row>
    <row r="184" spans="1:16" ht="15" x14ac:dyDescent="0.2">
      <c r="A184" s="129"/>
      <c r="B184" s="25"/>
    </row>
    <row r="185" spans="1:16" ht="15" x14ac:dyDescent="0.2">
      <c r="A185" s="129"/>
      <c r="B185" s="25"/>
    </row>
    <row r="186" spans="1:16" ht="23.25" x14ac:dyDescent="0.35">
      <c r="A186" s="129"/>
      <c r="B186" s="12" t="s">
        <v>109</v>
      </c>
    </row>
    <row r="187" spans="1:16" ht="15" x14ac:dyDescent="0.2">
      <c r="A187" s="129"/>
      <c r="B187" s="25"/>
      <c r="C187" s="44">
        <v>3</v>
      </c>
      <c r="D187" s="44">
        <v>4</v>
      </c>
      <c r="E187" s="44">
        <v>5</v>
      </c>
      <c r="F187" s="44">
        <v>6</v>
      </c>
      <c r="G187" s="44">
        <v>7</v>
      </c>
      <c r="H187" s="44">
        <v>8</v>
      </c>
      <c r="I187" s="44">
        <v>9</v>
      </c>
      <c r="J187" s="44">
        <v>10</v>
      </c>
      <c r="K187" s="44">
        <v>11</v>
      </c>
      <c r="L187" s="44">
        <v>12</v>
      </c>
      <c r="M187" s="44">
        <v>13</v>
      </c>
      <c r="N187" s="44">
        <v>14</v>
      </c>
      <c r="O187" s="44"/>
    </row>
    <row r="188" spans="1:16" ht="15" x14ac:dyDescent="0.2">
      <c r="A188" s="129"/>
      <c r="B188" s="25" t="s">
        <v>457</v>
      </c>
      <c r="C188" s="44"/>
      <c r="D188" s="44"/>
      <c r="E188" s="44"/>
      <c r="F188" s="44"/>
      <c r="G188" s="44"/>
      <c r="H188" s="44"/>
      <c r="I188" s="44"/>
      <c r="J188" s="44"/>
      <c r="K188" s="44"/>
      <c r="L188" s="44"/>
      <c r="M188" s="44"/>
      <c r="N188" s="44"/>
      <c r="O188" s="44"/>
    </row>
    <row r="189" spans="1:16" ht="32.25" thickBot="1" x14ac:dyDescent="0.25">
      <c r="A189" s="129"/>
      <c r="B189" s="28" t="s">
        <v>14</v>
      </c>
      <c r="C189" s="49" t="s">
        <v>364</v>
      </c>
      <c r="D189" s="49" t="s">
        <v>365</v>
      </c>
      <c r="E189" s="49" t="s">
        <v>366</v>
      </c>
      <c r="F189" s="49" t="s">
        <v>367</v>
      </c>
      <c r="G189" s="49" t="s">
        <v>368</v>
      </c>
      <c r="H189" s="49" t="s">
        <v>369</v>
      </c>
      <c r="I189" s="49" t="s">
        <v>370</v>
      </c>
      <c r="J189" s="49" t="s">
        <v>371</v>
      </c>
      <c r="K189" s="49" t="s">
        <v>372</v>
      </c>
      <c r="L189" s="49" t="s">
        <v>373</v>
      </c>
      <c r="M189" s="49" t="s">
        <v>374</v>
      </c>
      <c r="N189" s="49" t="s">
        <v>375</v>
      </c>
      <c r="O189" s="46" t="s">
        <v>131</v>
      </c>
      <c r="P189" s="46" t="s">
        <v>132</v>
      </c>
    </row>
    <row r="190" spans="1:16" ht="15.75" x14ac:dyDescent="0.25">
      <c r="A190" s="129"/>
      <c r="B190" s="40" t="s">
        <v>381</v>
      </c>
      <c r="C190" s="151">
        <v>917114778.35999942</v>
      </c>
      <c r="D190" s="151">
        <v>906380069.58000231</v>
      </c>
      <c r="E190" s="151">
        <v>944540041.8700068</v>
      </c>
      <c r="F190" s="151">
        <v>974285862.13999546</v>
      </c>
      <c r="G190" s="151">
        <v>1012077742.3699993</v>
      </c>
      <c r="H190" s="151">
        <v>1036393251.9499947</v>
      </c>
      <c r="I190" s="151">
        <v>1130176945.2500041</v>
      </c>
      <c r="J190" s="151">
        <v>1166522381.8199973</v>
      </c>
      <c r="K190" s="151">
        <v>1226076778.8900113</v>
      </c>
      <c r="L190" s="151">
        <v>1265172761.5500045</v>
      </c>
      <c r="M190" s="151">
        <v>1294595845.5100038</v>
      </c>
      <c r="N190" s="151">
        <v>1324748151.1699924</v>
      </c>
      <c r="O190" s="150">
        <v>1099840384.2050011</v>
      </c>
      <c r="P190" s="115">
        <v>0.38761022864644773</v>
      </c>
    </row>
    <row r="191" spans="1:16" ht="15.75" x14ac:dyDescent="0.25">
      <c r="A191" s="129"/>
      <c r="B191" s="40" t="s">
        <v>378</v>
      </c>
      <c r="C191" s="151">
        <v>556079528.22999918</v>
      </c>
      <c r="D191" s="151">
        <v>551519169.49000108</v>
      </c>
      <c r="E191" s="151">
        <v>555474436.74000072</v>
      </c>
      <c r="F191" s="151">
        <v>553777753.99999785</v>
      </c>
      <c r="G191" s="151">
        <v>571235638.04999959</v>
      </c>
      <c r="H191" s="151">
        <v>577614642.21999884</v>
      </c>
      <c r="I191" s="151">
        <v>577381537.33999968</v>
      </c>
      <c r="J191" s="151">
        <v>581830089.40999949</v>
      </c>
      <c r="K191" s="151">
        <v>572593755.88999987</v>
      </c>
      <c r="L191" s="151">
        <v>575264233.74999845</v>
      </c>
      <c r="M191" s="151">
        <v>585044257.4399997</v>
      </c>
      <c r="N191" s="151">
        <v>595121484.40999877</v>
      </c>
      <c r="O191" s="150">
        <v>571078043.91416609</v>
      </c>
      <c r="P191" s="115">
        <v>0.20126165064991572</v>
      </c>
    </row>
    <row r="192" spans="1:16" ht="15.75" x14ac:dyDescent="0.25">
      <c r="A192" s="129"/>
      <c r="B192" s="40" t="s">
        <v>24</v>
      </c>
      <c r="C192" s="151">
        <v>274753982.59000039</v>
      </c>
      <c r="D192" s="151">
        <v>277232600.74999958</v>
      </c>
      <c r="E192" s="151">
        <v>276520786.3900004</v>
      </c>
      <c r="F192" s="151">
        <v>285291959.92999917</v>
      </c>
      <c r="G192" s="151">
        <v>285303119.67000026</v>
      </c>
      <c r="H192" s="151">
        <v>297972594.38000101</v>
      </c>
      <c r="I192" s="151">
        <v>302701730.13000083</v>
      </c>
      <c r="J192" s="151">
        <v>325037565.47000027</v>
      </c>
      <c r="K192" s="151">
        <v>342676389.92999941</v>
      </c>
      <c r="L192" s="151">
        <v>346324457.33000016</v>
      </c>
      <c r="M192" s="151">
        <v>362704472.15000111</v>
      </c>
      <c r="N192" s="151">
        <v>373172921.99000007</v>
      </c>
      <c r="O192" s="150">
        <v>312474381.72583359</v>
      </c>
      <c r="P192" s="115">
        <v>0.1101234945418519</v>
      </c>
    </row>
    <row r="193" spans="1:16" ht="15.75" x14ac:dyDescent="0.25">
      <c r="A193" s="129"/>
      <c r="B193" s="40" t="s">
        <v>377</v>
      </c>
      <c r="C193" s="151">
        <v>171743367.74000022</v>
      </c>
      <c r="D193" s="151">
        <v>171361563.55999923</v>
      </c>
      <c r="E193" s="151">
        <v>172863640.46000007</v>
      </c>
      <c r="F193" s="151">
        <v>177946605.46999961</v>
      </c>
      <c r="G193" s="151">
        <v>190856012.60000029</v>
      </c>
      <c r="H193" s="151">
        <v>194615505.75999987</v>
      </c>
      <c r="I193" s="151">
        <v>198337525.11000007</v>
      </c>
      <c r="J193" s="151">
        <v>204114385.46999973</v>
      </c>
      <c r="K193" s="151">
        <v>209292990.43999997</v>
      </c>
      <c r="L193" s="151">
        <v>214032675.72000015</v>
      </c>
      <c r="M193" s="151">
        <v>218921272.03999931</v>
      </c>
      <c r="N193" s="151">
        <v>224463911.34000036</v>
      </c>
      <c r="O193" s="150">
        <v>195712454.64249992</v>
      </c>
      <c r="P193" s="115">
        <v>6.89737805434113E-2</v>
      </c>
    </row>
    <row r="194" spans="1:16" ht="15.75" x14ac:dyDescent="0.25">
      <c r="A194" s="129"/>
      <c r="B194" s="40" t="s">
        <v>25</v>
      </c>
      <c r="C194" s="151">
        <v>187321112.94999981</v>
      </c>
      <c r="D194" s="151">
        <v>182963319.97999987</v>
      </c>
      <c r="E194" s="151">
        <v>181930520.54999995</v>
      </c>
      <c r="F194" s="151">
        <v>181669918.76000011</v>
      </c>
      <c r="G194" s="151">
        <v>189324868.37000009</v>
      </c>
      <c r="H194" s="151">
        <v>193674619.69000015</v>
      </c>
      <c r="I194" s="151">
        <v>195877292.05999991</v>
      </c>
      <c r="J194" s="151">
        <v>195965130.59000012</v>
      </c>
      <c r="K194" s="151">
        <v>195388226.77999985</v>
      </c>
      <c r="L194" s="151">
        <v>196298509.73999986</v>
      </c>
      <c r="M194" s="151">
        <v>199216335.06</v>
      </c>
      <c r="N194" s="151">
        <v>202708327.22999975</v>
      </c>
      <c r="O194" s="150">
        <v>191861515.14666662</v>
      </c>
      <c r="P194" s="115">
        <v>6.7616616758629455E-2</v>
      </c>
    </row>
    <row r="195" spans="1:16" ht="15.75" x14ac:dyDescent="0.25">
      <c r="A195" s="129"/>
      <c r="B195" s="40" t="s">
        <v>379</v>
      </c>
      <c r="C195" s="151">
        <v>113510727.81999978</v>
      </c>
      <c r="D195" s="151">
        <v>115319893.68000007</v>
      </c>
      <c r="E195" s="151">
        <v>121221367.46000016</v>
      </c>
      <c r="F195" s="151">
        <v>126908393.43999989</v>
      </c>
      <c r="G195" s="151">
        <v>133430746.2</v>
      </c>
      <c r="H195" s="151">
        <v>139146960.84999987</v>
      </c>
      <c r="I195" s="151">
        <v>148339803.24999997</v>
      </c>
      <c r="J195" s="151">
        <v>162824355.99999994</v>
      </c>
      <c r="K195" s="151">
        <v>172072849.02999985</v>
      </c>
      <c r="L195" s="151">
        <v>177843725.64000025</v>
      </c>
      <c r="M195" s="151">
        <v>187708996.64999968</v>
      </c>
      <c r="N195" s="151">
        <v>194408075.49999991</v>
      </c>
      <c r="O195" s="150">
        <v>149394657.95999995</v>
      </c>
      <c r="P195" s="115">
        <v>5.2650273950697254E-2</v>
      </c>
    </row>
    <row r="196" spans="1:16" ht="15.75" x14ac:dyDescent="0.25">
      <c r="A196" s="129"/>
      <c r="B196" s="40" t="s">
        <v>17</v>
      </c>
      <c r="C196" s="151">
        <v>117753417.18999983</v>
      </c>
      <c r="D196" s="151">
        <v>118184166.77000023</v>
      </c>
      <c r="E196" s="151">
        <v>119950258.99999988</v>
      </c>
      <c r="F196" s="151">
        <v>118907577.90000024</v>
      </c>
      <c r="G196" s="151">
        <v>117862905.81000011</v>
      </c>
      <c r="H196" s="151">
        <v>117688986.88999978</v>
      </c>
      <c r="I196" s="151">
        <v>117860107.46999964</v>
      </c>
      <c r="J196" s="151">
        <v>118882417.9900004</v>
      </c>
      <c r="K196" s="151">
        <v>120354548.12000078</v>
      </c>
      <c r="L196" s="151">
        <v>118796960.2099999</v>
      </c>
      <c r="M196" s="151">
        <v>117294492.04000008</v>
      </c>
      <c r="N196" s="151">
        <v>117777039.30999999</v>
      </c>
      <c r="O196" s="150">
        <v>118442739.89166673</v>
      </c>
      <c r="P196" s="115">
        <v>4.17420728955189E-2</v>
      </c>
    </row>
    <row r="197" spans="1:16" ht="15.75" x14ac:dyDescent="0.25">
      <c r="A197" s="129"/>
      <c r="B197" s="40" t="s">
        <v>21</v>
      </c>
      <c r="C197" s="151">
        <v>107473226.63000025</v>
      </c>
      <c r="D197" s="151">
        <v>108857181.88999993</v>
      </c>
      <c r="E197" s="151">
        <v>106973803.13000001</v>
      </c>
      <c r="F197" s="151">
        <v>105418363.5099999</v>
      </c>
      <c r="G197" s="151">
        <v>106033319.73999982</v>
      </c>
      <c r="H197" s="151">
        <v>103718955.36999963</v>
      </c>
      <c r="I197" s="151">
        <v>103098899.37999973</v>
      </c>
      <c r="J197" s="151">
        <v>104631945.51999989</v>
      </c>
      <c r="K197" s="151">
        <v>103056164.29000002</v>
      </c>
      <c r="L197" s="151">
        <v>107305062.46999975</v>
      </c>
      <c r="M197" s="151">
        <v>107695332.78000019</v>
      </c>
      <c r="N197" s="151">
        <v>105086576.32000023</v>
      </c>
      <c r="O197" s="150">
        <v>105779069.25249994</v>
      </c>
      <c r="P197" s="115">
        <v>3.72790905005791E-2</v>
      </c>
    </row>
    <row r="198" spans="1:16" ht="15.75" x14ac:dyDescent="0.25">
      <c r="A198" s="129"/>
      <c r="B198" s="40" t="s">
        <v>18</v>
      </c>
      <c r="C198" s="151">
        <v>44167672.800000057</v>
      </c>
      <c r="D198" s="151">
        <v>42802138.859999947</v>
      </c>
      <c r="E198" s="151">
        <v>43384802.219999991</v>
      </c>
      <c r="F198" s="151">
        <v>43540520.779999875</v>
      </c>
      <c r="G198" s="151">
        <v>48851049.280000076</v>
      </c>
      <c r="H198" s="151">
        <v>51475706.530000031</v>
      </c>
      <c r="I198" s="151">
        <v>53309470.850000024</v>
      </c>
      <c r="J198" s="151">
        <v>55192117.690000042</v>
      </c>
      <c r="K198" s="151">
        <v>56287090.730000004</v>
      </c>
      <c r="L198" s="151">
        <v>58403746.450000048</v>
      </c>
      <c r="M198" s="151">
        <v>62413961.050000004</v>
      </c>
      <c r="N198" s="151">
        <v>64414904.799999997</v>
      </c>
      <c r="O198" s="150">
        <v>52020265.170000009</v>
      </c>
      <c r="P198" s="115">
        <v>1.833319376735508E-2</v>
      </c>
    </row>
    <row r="199" spans="1:16" ht="15.75" x14ac:dyDescent="0.25">
      <c r="A199" s="129"/>
      <c r="B199" s="40" t="s">
        <v>20</v>
      </c>
      <c r="C199" s="151">
        <v>18149821.560000006</v>
      </c>
      <c r="D199" s="151">
        <v>19093296.590000007</v>
      </c>
      <c r="E199" s="151">
        <v>17937357.799999971</v>
      </c>
      <c r="F199" s="151">
        <v>20095811.24000001</v>
      </c>
      <c r="G199" s="151">
        <v>20356296.410000011</v>
      </c>
      <c r="H199" s="151">
        <v>21617584.980000027</v>
      </c>
      <c r="I199" s="151">
        <v>22400083.819999997</v>
      </c>
      <c r="J199" s="151">
        <v>23755818.519999988</v>
      </c>
      <c r="K199" s="151">
        <v>25779725.570000011</v>
      </c>
      <c r="L199" s="151">
        <v>26858031.610000025</v>
      </c>
      <c r="M199" s="151">
        <v>28671094.919999998</v>
      </c>
      <c r="N199" s="151">
        <v>30002099.799999975</v>
      </c>
      <c r="O199" s="150">
        <v>22893085.234999999</v>
      </c>
      <c r="P199" s="115">
        <v>8.0680743586034765E-3</v>
      </c>
    </row>
    <row r="200" spans="1:16" ht="15.75" x14ac:dyDescent="0.25">
      <c r="A200" s="129"/>
      <c r="B200" s="40" t="s">
        <v>23</v>
      </c>
      <c r="C200" s="151">
        <v>7984865.0599999912</v>
      </c>
      <c r="D200" s="151">
        <v>7569821.1000000034</v>
      </c>
      <c r="E200" s="151">
        <v>7706213.5100000044</v>
      </c>
      <c r="F200" s="151">
        <v>7578992.1299999999</v>
      </c>
      <c r="G200" s="151">
        <v>7811355.6499999957</v>
      </c>
      <c r="H200" s="151">
        <v>7915030.0899999915</v>
      </c>
      <c r="I200" s="151">
        <v>8155292.3799999943</v>
      </c>
      <c r="J200" s="151">
        <v>8112115.1299999943</v>
      </c>
      <c r="K200" s="151">
        <v>8273479.7999999942</v>
      </c>
      <c r="L200" s="151">
        <v>8503028.7300000023</v>
      </c>
      <c r="M200" s="151">
        <v>8573918.3900000025</v>
      </c>
      <c r="N200" s="151">
        <v>8719357.0999999996</v>
      </c>
      <c r="O200" s="150">
        <v>8075289.0891666636</v>
      </c>
      <c r="P200" s="115">
        <v>2.8459262772939213E-3</v>
      </c>
    </row>
    <row r="201" spans="1:16" ht="15.75" x14ac:dyDescent="0.25">
      <c r="A201" s="129"/>
      <c r="B201" s="40" t="s">
        <v>22</v>
      </c>
      <c r="C201" s="151">
        <v>4034976.1500000004</v>
      </c>
      <c r="D201" s="151">
        <v>4110059.7100000004</v>
      </c>
      <c r="E201" s="151">
        <v>4458956.8500000006</v>
      </c>
      <c r="F201" s="151">
        <v>4223732.5900000008</v>
      </c>
      <c r="G201" s="151">
        <v>4217225.3999999994</v>
      </c>
      <c r="H201" s="151">
        <v>4285642.5099999979</v>
      </c>
      <c r="I201" s="151">
        <v>4404609.1000000006</v>
      </c>
      <c r="J201" s="151">
        <v>4448761.8600000003</v>
      </c>
      <c r="K201" s="151">
        <v>4717260.6000000006</v>
      </c>
      <c r="L201" s="151">
        <v>4576442.0999999996</v>
      </c>
      <c r="M201" s="151">
        <v>4642680.53</v>
      </c>
      <c r="N201" s="151">
        <v>4673393.879999999</v>
      </c>
      <c r="O201" s="150">
        <v>4399478.4400000004</v>
      </c>
      <c r="P201" s="115">
        <v>1.5504821140807162E-3</v>
      </c>
    </row>
    <row r="202" spans="1:16" ht="15.75" x14ac:dyDescent="0.25">
      <c r="A202" s="129"/>
      <c r="B202" s="40" t="s">
        <v>16</v>
      </c>
      <c r="C202" s="151">
        <v>2147717.0100000007</v>
      </c>
      <c r="D202" s="151">
        <v>2231294.2600000016</v>
      </c>
      <c r="E202" s="151">
        <v>2411133.7499999991</v>
      </c>
      <c r="F202" s="151">
        <v>2670412.81</v>
      </c>
      <c r="G202" s="151">
        <v>2864778.4800000004</v>
      </c>
      <c r="H202" s="151">
        <v>3027823.2399999984</v>
      </c>
      <c r="I202" s="151">
        <v>3166958.4499999974</v>
      </c>
      <c r="J202" s="151">
        <v>3486043.7899999986</v>
      </c>
      <c r="K202" s="151">
        <v>3650697.38</v>
      </c>
      <c r="L202" s="151">
        <v>4025360.8699999987</v>
      </c>
      <c r="M202" s="151">
        <v>4125306.350000001</v>
      </c>
      <c r="N202" s="151">
        <v>4176599.7600000012</v>
      </c>
      <c r="O202" s="150">
        <v>3165343.8458333327</v>
      </c>
      <c r="P202" s="115">
        <v>1.1155433728821842E-3</v>
      </c>
    </row>
    <row r="203" spans="1:16" ht="15.75" x14ac:dyDescent="0.25">
      <c r="A203" s="129"/>
      <c r="B203" s="40" t="s">
        <v>19</v>
      </c>
      <c r="C203" s="151">
        <v>2536029.5599999991</v>
      </c>
      <c r="D203" s="151">
        <v>2426303.34</v>
      </c>
      <c r="E203" s="151">
        <v>2337244.09</v>
      </c>
      <c r="F203" s="151">
        <v>2365770.9500000007</v>
      </c>
      <c r="G203" s="151">
        <v>2351488.1999999997</v>
      </c>
      <c r="H203" s="151">
        <v>2236551.4200000004</v>
      </c>
      <c r="I203" s="151">
        <v>2176398.9099999992</v>
      </c>
      <c r="J203" s="151">
        <v>2155915.6899999995</v>
      </c>
      <c r="K203" s="151">
        <v>2279478.7800000003</v>
      </c>
      <c r="L203" s="151">
        <v>2293325.86</v>
      </c>
      <c r="M203" s="151">
        <v>2440349.3699999996</v>
      </c>
      <c r="N203" s="151">
        <v>2647964.1099999994</v>
      </c>
      <c r="O203" s="150">
        <v>2353901.69</v>
      </c>
      <c r="P203" s="115">
        <v>8.2957162273293702E-4</v>
      </c>
    </row>
    <row r="204" spans="1:16" ht="15.75" x14ac:dyDescent="0.25">
      <c r="A204" s="129"/>
      <c r="B204" s="40" t="s">
        <v>26</v>
      </c>
      <c r="C204" s="151">
        <v>0</v>
      </c>
      <c r="D204" s="151">
        <v>0</v>
      </c>
      <c r="E204" s="151">
        <v>0</v>
      </c>
      <c r="F204" s="151">
        <v>0</v>
      </c>
      <c r="G204" s="151">
        <v>0</v>
      </c>
      <c r="H204" s="151">
        <v>0</v>
      </c>
      <c r="I204" s="151">
        <v>0</v>
      </c>
      <c r="J204" s="151">
        <v>0</v>
      </c>
      <c r="K204" s="151">
        <v>0</v>
      </c>
      <c r="L204" s="151">
        <v>0</v>
      </c>
      <c r="M204" s="151">
        <v>0</v>
      </c>
      <c r="N204" s="151">
        <v>0</v>
      </c>
      <c r="O204" s="150">
        <v>0</v>
      </c>
      <c r="P204" s="115">
        <v>0</v>
      </c>
    </row>
    <row r="205" spans="1:16" ht="16.5" thickBot="1" x14ac:dyDescent="0.3">
      <c r="A205" s="129"/>
      <c r="B205" s="42" t="s">
        <v>0</v>
      </c>
      <c r="C205" s="152">
        <v>2524771223.6499996</v>
      </c>
      <c r="D205" s="152">
        <v>2510050879.5600028</v>
      </c>
      <c r="E205" s="152">
        <v>2557710563.8200083</v>
      </c>
      <c r="F205" s="152">
        <v>2604681675.6499915</v>
      </c>
      <c r="G205" s="152">
        <v>2692576546.2299991</v>
      </c>
      <c r="H205" s="152">
        <v>2751383855.8799939</v>
      </c>
      <c r="I205" s="152">
        <v>2867386653.5000038</v>
      </c>
      <c r="J205" s="152">
        <v>2956959044.9499974</v>
      </c>
      <c r="K205" s="152">
        <v>3042499436.2300115</v>
      </c>
      <c r="L205" s="152">
        <v>3105698322.0300035</v>
      </c>
      <c r="M205" s="152">
        <v>3184048314.280004</v>
      </c>
      <c r="N205" s="152">
        <v>3252120806.7199922</v>
      </c>
      <c r="O205" s="152">
        <v>2837490610.2083349</v>
      </c>
      <c r="P205" s="242">
        <v>0.99999999999999967</v>
      </c>
    </row>
    <row r="206" spans="1:16" ht="15" x14ac:dyDescent="0.2">
      <c r="A206" s="129"/>
      <c r="B206" s="25"/>
      <c r="C206" s="168"/>
      <c r="D206" s="168"/>
      <c r="E206" s="168"/>
      <c r="F206" s="168"/>
      <c r="G206" s="168"/>
      <c r="H206" s="168"/>
      <c r="I206" s="168"/>
      <c r="J206" s="168"/>
    </row>
    <row r="207" spans="1:16" ht="15" x14ac:dyDescent="0.2">
      <c r="A207" s="129"/>
      <c r="B207" s="25"/>
    </row>
    <row r="208" spans="1:16" ht="15" x14ac:dyDescent="0.2">
      <c r="A208" s="129"/>
      <c r="B208" s="25"/>
    </row>
    <row r="209" spans="1:2" ht="15" x14ac:dyDescent="0.2">
      <c r="A209" s="129"/>
      <c r="B209" s="25"/>
    </row>
    <row r="210" spans="1:2" ht="15" x14ac:dyDescent="0.2">
      <c r="A210" s="129"/>
      <c r="B210" s="25"/>
    </row>
    <row r="211" spans="1:2" ht="15" x14ac:dyDescent="0.2">
      <c r="A211" s="129"/>
      <c r="B211" s="25"/>
    </row>
    <row r="212" spans="1:2" ht="15" x14ac:dyDescent="0.2">
      <c r="A212" s="129"/>
      <c r="B212" s="25"/>
    </row>
    <row r="213" spans="1:2" ht="15" x14ac:dyDescent="0.2">
      <c r="A213" s="129"/>
      <c r="B213" s="25"/>
    </row>
    <row r="214" spans="1:2" ht="15" x14ac:dyDescent="0.2">
      <c r="A214" s="129"/>
      <c r="B214" s="25"/>
    </row>
    <row r="215" spans="1:2" ht="15" x14ac:dyDescent="0.2">
      <c r="A215" s="129"/>
      <c r="B215" s="25"/>
    </row>
    <row r="216" spans="1:2" ht="15" x14ac:dyDescent="0.2">
      <c r="A216" s="129"/>
      <c r="B216" s="25"/>
    </row>
    <row r="217" spans="1:2" ht="15" x14ac:dyDescent="0.2">
      <c r="A217" s="129"/>
      <c r="B217" s="25"/>
    </row>
    <row r="218" spans="1:2" ht="15" x14ac:dyDescent="0.2">
      <c r="A218" s="129"/>
      <c r="B218" s="25"/>
    </row>
    <row r="219" spans="1:2" ht="15" x14ac:dyDescent="0.2">
      <c r="A219" s="129"/>
      <c r="B219" s="25"/>
    </row>
    <row r="220" spans="1:2" ht="15" x14ac:dyDescent="0.2">
      <c r="A220" s="129"/>
      <c r="B220" s="25"/>
    </row>
    <row r="221" spans="1:2" ht="15" x14ac:dyDescent="0.2">
      <c r="A221" s="129"/>
      <c r="B221" s="25"/>
    </row>
    <row r="222" spans="1:2" ht="15" x14ac:dyDescent="0.2">
      <c r="A222" s="129"/>
      <c r="B222" s="25"/>
    </row>
    <row r="223" spans="1:2" ht="15" x14ac:dyDescent="0.2">
      <c r="A223" s="129"/>
      <c r="B223" s="25"/>
    </row>
    <row r="224" spans="1:2" ht="15" x14ac:dyDescent="0.2">
      <c r="A224" s="129"/>
      <c r="B224" s="25"/>
    </row>
    <row r="225" spans="1:16" ht="15" x14ac:dyDescent="0.2">
      <c r="A225" s="129"/>
      <c r="B225" s="25"/>
    </row>
    <row r="226" spans="1:16" ht="15" x14ac:dyDescent="0.2">
      <c r="A226" s="129"/>
      <c r="B226" s="25"/>
    </row>
    <row r="227" spans="1:16" ht="15" x14ac:dyDescent="0.2">
      <c r="A227" s="129"/>
      <c r="B227" s="25"/>
    </row>
    <row r="228" spans="1:16" ht="15" x14ac:dyDescent="0.2">
      <c r="A228" s="129"/>
      <c r="B228" s="25"/>
    </row>
    <row r="229" spans="1:16" ht="15" x14ac:dyDescent="0.2">
      <c r="A229" s="129"/>
      <c r="B229" s="25"/>
    </row>
    <row r="230" spans="1:16" ht="15" x14ac:dyDescent="0.2">
      <c r="A230" s="129"/>
      <c r="B230" s="25"/>
    </row>
    <row r="231" spans="1:16" ht="23.25" x14ac:dyDescent="0.35">
      <c r="A231" s="129"/>
      <c r="B231" s="12" t="s">
        <v>110</v>
      </c>
    </row>
    <row r="232" spans="1:16" ht="15" x14ac:dyDescent="0.2">
      <c r="A232" s="129"/>
      <c r="B232" s="25"/>
      <c r="C232" s="44">
        <v>2</v>
      </c>
      <c r="D232" s="44">
        <v>3</v>
      </c>
      <c r="E232" s="44">
        <v>4</v>
      </c>
      <c r="F232" s="44">
        <v>5</v>
      </c>
      <c r="G232" s="44">
        <v>6</v>
      </c>
      <c r="H232" s="44">
        <v>7</v>
      </c>
      <c r="I232" s="44">
        <v>8</v>
      </c>
      <c r="J232" s="44">
        <v>9</v>
      </c>
      <c r="K232" s="44">
        <v>10</v>
      </c>
      <c r="L232" s="44">
        <v>11</v>
      </c>
      <c r="M232" s="44">
        <v>12</v>
      </c>
      <c r="N232" s="44">
        <v>13</v>
      </c>
      <c r="O232" s="44"/>
    </row>
    <row r="233" spans="1:16" ht="15" x14ac:dyDescent="0.2">
      <c r="A233" s="129"/>
      <c r="B233" s="25" t="s">
        <v>457</v>
      </c>
      <c r="C233" s="44"/>
      <c r="D233" s="44"/>
      <c r="E233" s="44"/>
      <c r="F233" s="44"/>
      <c r="G233" s="44"/>
      <c r="H233" s="44"/>
      <c r="I233" s="44"/>
      <c r="J233" s="44"/>
      <c r="K233" s="44"/>
      <c r="L233" s="44"/>
      <c r="M233" s="44"/>
      <c r="N233" s="44"/>
      <c r="O233" s="44"/>
    </row>
    <row r="234" spans="1:16" ht="32.25" thickBot="1" x14ac:dyDescent="0.25">
      <c r="A234" s="129"/>
      <c r="B234" s="28" t="s">
        <v>14</v>
      </c>
      <c r="C234" s="49" t="s">
        <v>364</v>
      </c>
      <c r="D234" s="49" t="s">
        <v>365</v>
      </c>
      <c r="E234" s="49" t="s">
        <v>366</v>
      </c>
      <c r="F234" s="49" t="s">
        <v>367</v>
      </c>
      <c r="G234" s="49" t="s">
        <v>368</v>
      </c>
      <c r="H234" s="49" t="s">
        <v>369</v>
      </c>
      <c r="I234" s="49" t="s">
        <v>370</v>
      </c>
      <c r="J234" s="49" t="s">
        <v>371</v>
      </c>
      <c r="K234" s="49" t="s">
        <v>372</v>
      </c>
      <c r="L234" s="49" t="s">
        <v>373</v>
      </c>
      <c r="M234" s="49" t="s">
        <v>374</v>
      </c>
      <c r="N234" s="49" t="s">
        <v>375</v>
      </c>
      <c r="O234" s="46" t="s">
        <v>133</v>
      </c>
      <c r="P234" s="46" t="s">
        <v>134</v>
      </c>
    </row>
    <row r="235" spans="1:16" ht="15.75" x14ac:dyDescent="0.25">
      <c r="A235" s="129"/>
      <c r="B235" s="40" t="s">
        <v>381</v>
      </c>
      <c r="C235" s="151">
        <v>1435593428.0100012</v>
      </c>
      <c r="D235" s="151">
        <v>1438627023.0100043</v>
      </c>
      <c r="E235" s="151">
        <v>1510382112.0500071</v>
      </c>
      <c r="F235" s="151">
        <v>1557900909.3399975</v>
      </c>
      <c r="G235" s="151">
        <v>1598052518.2799983</v>
      </c>
      <c r="H235" s="151">
        <v>1630653552.1299944</v>
      </c>
      <c r="I235" s="151">
        <v>1679064155.9300027</v>
      </c>
      <c r="J235" s="151">
        <v>1812687234.9099979</v>
      </c>
      <c r="K235" s="151">
        <v>1883274040.1300106</v>
      </c>
      <c r="L235" s="151">
        <v>1894366581.850625</v>
      </c>
      <c r="M235" s="151">
        <v>1959324410.4900038</v>
      </c>
      <c r="N235" s="151">
        <v>1984717944.1876087</v>
      </c>
      <c r="O235" s="150">
        <v>1698720325.8598545</v>
      </c>
      <c r="P235" s="115">
        <v>0.29318636347659749</v>
      </c>
    </row>
    <row r="236" spans="1:16" ht="15.75" x14ac:dyDescent="0.25">
      <c r="A236" s="129"/>
      <c r="B236" s="40" t="s">
        <v>378</v>
      </c>
      <c r="C236" s="151">
        <v>1359057738.0799966</v>
      </c>
      <c r="D236" s="151">
        <v>1375753815.1100025</v>
      </c>
      <c r="E236" s="151">
        <v>1387618650.1599975</v>
      </c>
      <c r="F236" s="151">
        <v>1371417836.999999</v>
      </c>
      <c r="G236" s="151">
        <v>1402227101.8700023</v>
      </c>
      <c r="H236" s="151">
        <v>1393682177.8599977</v>
      </c>
      <c r="I236" s="151">
        <v>1384118784.7600007</v>
      </c>
      <c r="J236" s="151">
        <v>1403112643.4300029</v>
      </c>
      <c r="K236" s="151">
        <v>1396332807.7299976</v>
      </c>
      <c r="L236" s="151">
        <v>1396618197.429996</v>
      </c>
      <c r="M236" s="151">
        <v>1433060895.7200007</v>
      </c>
      <c r="N236" s="151">
        <v>1453897021.6899967</v>
      </c>
      <c r="O236" s="150">
        <v>1396408139.236666</v>
      </c>
      <c r="P236" s="115">
        <v>0.24100955174283159</v>
      </c>
    </row>
    <row r="237" spans="1:16" ht="15.75" x14ac:dyDescent="0.25">
      <c r="A237" s="129"/>
      <c r="B237" s="40" t="s">
        <v>24</v>
      </c>
      <c r="C237" s="151">
        <v>685476526.21999919</v>
      </c>
      <c r="D237" s="151">
        <v>689985948.92999816</v>
      </c>
      <c r="E237" s="151">
        <v>698473503.33000112</v>
      </c>
      <c r="F237" s="151">
        <v>707669326.94999909</v>
      </c>
      <c r="G237" s="151">
        <v>717263417.29000199</v>
      </c>
      <c r="H237" s="151">
        <v>724376803.57999933</v>
      </c>
      <c r="I237" s="151">
        <v>741216677.56000018</v>
      </c>
      <c r="J237" s="151">
        <v>774636558.74999976</v>
      </c>
      <c r="K237" s="151">
        <v>799659439.96999812</v>
      </c>
      <c r="L237" s="151">
        <v>810162396.46000099</v>
      </c>
      <c r="M237" s="151">
        <v>837719741.4800005</v>
      </c>
      <c r="N237" s="151">
        <v>843942289.35000098</v>
      </c>
      <c r="O237" s="150">
        <v>752548552.48916662</v>
      </c>
      <c r="P237" s="115">
        <v>0.12988422525184926</v>
      </c>
    </row>
    <row r="238" spans="1:16" ht="15.75" x14ac:dyDescent="0.25">
      <c r="A238" s="129"/>
      <c r="B238" s="40" t="s">
        <v>377</v>
      </c>
      <c r="C238" s="151">
        <v>506433238.34999955</v>
      </c>
      <c r="D238" s="151">
        <v>506219592.58999884</v>
      </c>
      <c r="E238" s="151">
        <v>503538724.48000002</v>
      </c>
      <c r="F238" s="151">
        <v>514420008.76999974</v>
      </c>
      <c r="G238" s="151">
        <v>530538718.91999996</v>
      </c>
      <c r="H238" s="151">
        <v>536664823.50000012</v>
      </c>
      <c r="I238" s="151">
        <v>538652531.00999987</v>
      </c>
      <c r="J238" s="151">
        <v>551199763.28999937</v>
      </c>
      <c r="K238" s="151">
        <v>563725844.08999956</v>
      </c>
      <c r="L238" s="151">
        <v>564494137.65061498</v>
      </c>
      <c r="M238" s="151">
        <v>582743556.75999939</v>
      </c>
      <c r="N238" s="151">
        <v>580215533.56424606</v>
      </c>
      <c r="O238" s="150">
        <v>539903872.74790478</v>
      </c>
      <c r="P238" s="115">
        <v>9.3183351413521076E-2</v>
      </c>
    </row>
    <row r="239" spans="1:16" ht="15.75" x14ac:dyDescent="0.25">
      <c r="A239" s="129"/>
      <c r="B239" s="40" t="s">
        <v>379</v>
      </c>
      <c r="C239" s="151">
        <v>290249376.38999999</v>
      </c>
      <c r="D239" s="151">
        <v>296027873.75</v>
      </c>
      <c r="E239" s="151">
        <v>306654859.62</v>
      </c>
      <c r="F239" s="151">
        <v>315840799.42000014</v>
      </c>
      <c r="G239" s="151">
        <v>332217798.12999958</v>
      </c>
      <c r="H239" s="151">
        <v>340876581.47999984</v>
      </c>
      <c r="I239" s="151">
        <v>358133350.47999978</v>
      </c>
      <c r="J239" s="151">
        <v>382462487.68000001</v>
      </c>
      <c r="K239" s="151">
        <v>397789683.92999935</v>
      </c>
      <c r="L239" s="151">
        <v>413189005.81898737</v>
      </c>
      <c r="M239" s="151">
        <v>433836684.00999957</v>
      </c>
      <c r="N239" s="151">
        <v>441725791.73943132</v>
      </c>
      <c r="O239" s="150">
        <v>359083691.03736806</v>
      </c>
      <c r="P239" s="115">
        <v>6.1975146795109091E-2</v>
      </c>
    </row>
    <row r="240" spans="1:16" ht="15.75" x14ac:dyDescent="0.25">
      <c r="A240" s="129"/>
      <c r="B240" s="40" t="s">
        <v>18</v>
      </c>
      <c r="C240" s="151">
        <v>236899515.45000005</v>
      </c>
      <c r="D240" s="151">
        <v>237170226.49999958</v>
      </c>
      <c r="E240" s="151">
        <v>240098411.5700002</v>
      </c>
      <c r="F240" s="151">
        <v>241276261.1899997</v>
      </c>
      <c r="G240" s="151">
        <v>254999500.82999992</v>
      </c>
      <c r="H240" s="151">
        <v>260848208.21000016</v>
      </c>
      <c r="I240" s="151">
        <v>267357325.76000044</v>
      </c>
      <c r="J240" s="151">
        <v>272062013.71000075</v>
      </c>
      <c r="K240" s="151">
        <v>277416839.67999971</v>
      </c>
      <c r="L240" s="151">
        <v>283013288.34919745</v>
      </c>
      <c r="M240" s="151">
        <v>294670682.11999995</v>
      </c>
      <c r="N240" s="151">
        <v>297969262.47931844</v>
      </c>
      <c r="O240" s="150">
        <v>263648461.32070971</v>
      </c>
      <c r="P240" s="115">
        <v>4.55037432790431E-2</v>
      </c>
    </row>
    <row r="241" spans="1:31" ht="15.75" x14ac:dyDescent="0.25">
      <c r="A241" s="129"/>
      <c r="B241" s="40" t="s">
        <v>17</v>
      </c>
      <c r="C241" s="151">
        <v>240446820.06</v>
      </c>
      <c r="D241" s="151">
        <v>243321701.85000032</v>
      </c>
      <c r="E241" s="151">
        <v>247451080.74000025</v>
      </c>
      <c r="F241" s="151">
        <v>247367553.8300001</v>
      </c>
      <c r="G241" s="151">
        <v>247264842.68000019</v>
      </c>
      <c r="H241" s="151">
        <v>246159070.63999972</v>
      </c>
      <c r="I241" s="151">
        <v>246862923.91999954</v>
      </c>
      <c r="J241" s="151">
        <v>248888559.01000053</v>
      </c>
      <c r="K241" s="151">
        <v>250927858.32000124</v>
      </c>
      <c r="L241" s="151">
        <v>249123718.8099997</v>
      </c>
      <c r="M241" s="151">
        <v>247794996.34000033</v>
      </c>
      <c r="N241" s="151">
        <v>246320120.37999988</v>
      </c>
      <c r="O241" s="150">
        <v>246827437.21500015</v>
      </c>
      <c r="P241" s="115">
        <v>4.2600560917338645E-2</v>
      </c>
    </row>
    <row r="242" spans="1:31" ht="15.75" x14ac:dyDescent="0.25">
      <c r="A242" s="129"/>
      <c r="B242" s="40" t="s">
        <v>21</v>
      </c>
      <c r="C242" s="151">
        <v>215918721.52000016</v>
      </c>
      <c r="D242" s="151">
        <v>218837071.75999975</v>
      </c>
      <c r="E242" s="151">
        <v>215587311.60999954</v>
      </c>
      <c r="F242" s="151">
        <v>214590619.36999974</v>
      </c>
      <c r="G242" s="151">
        <v>217035948.50999999</v>
      </c>
      <c r="H242" s="151">
        <v>212895132.23999983</v>
      </c>
      <c r="I242" s="151">
        <v>213809593.67999971</v>
      </c>
      <c r="J242" s="151">
        <v>216416710.03000009</v>
      </c>
      <c r="K242" s="151">
        <v>214204264.65000007</v>
      </c>
      <c r="L242" s="151">
        <v>220820707.13999987</v>
      </c>
      <c r="M242" s="151">
        <v>222996256.36000019</v>
      </c>
      <c r="N242" s="151">
        <v>218289070.47000045</v>
      </c>
      <c r="O242" s="150">
        <v>216783450.61166659</v>
      </c>
      <c r="P242" s="115">
        <v>3.741519459041704E-2</v>
      </c>
    </row>
    <row r="243" spans="1:31" ht="15.75" x14ac:dyDescent="0.25">
      <c r="A243" s="129"/>
      <c r="B243" s="40" t="s">
        <v>25</v>
      </c>
      <c r="C243" s="151">
        <v>203987371.03999981</v>
      </c>
      <c r="D243" s="151">
        <v>200025394.16999987</v>
      </c>
      <c r="E243" s="151">
        <v>198074212.57999995</v>
      </c>
      <c r="F243" s="151">
        <v>197699246.38000011</v>
      </c>
      <c r="G243" s="151">
        <v>205769510.73000014</v>
      </c>
      <c r="H243" s="151">
        <v>209721045.88000014</v>
      </c>
      <c r="I243" s="151">
        <v>212198314.07999992</v>
      </c>
      <c r="J243" s="151">
        <v>212009917.83000013</v>
      </c>
      <c r="K243" s="151">
        <v>211993865.26999986</v>
      </c>
      <c r="L243" s="151">
        <v>212345779.2315658</v>
      </c>
      <c r="M243" s="151">
        <v>216589395.12</v>
      </c>
      <c r="N243" s="151">
        <v>219631661.02209112</v>
      </c>
      <c r="O243" s="150">
        <v>208337142.77780473</v>
      </c>
      <c r="P243" s="115">
        <v>3.5957425326744764E-2</v>
      </c>
    </row>
    <row r="244" spans="1:31" ht="15.75" x14ac:dyDescent="0.25">
      <c r="A244" s="129"/>
      <c r="B244" s="40" t="s">
        <v>20</v>
      </c>
      <c r="C244" s="151">
        <v>55993623.000000015</v>
      </c>
      <c r="D244" s="151">
        <v>57615202.400000066</v>
      </c>
      <c r="E244" s="151">
        <v>60801539.439999998</v>
      </c>
      <c r="F244" s="151">
        <v>60579196.420000009</v>
      </c>
      <c r="G244" s="151">
        <v>60990519.449999981</v>
      </c>
      <c r="H244" s="151">
        <v>63083406.239999942</v>
      </c>
      <c r="I244" s="151">
        <v>64421938.630000114</v>
      </c>
      <c r="J244" s="151">
        <v>65892743.449999996</v>
      </c>
      <c r="K244" s="151">
        <v>68820288.980000019</v>
      </c>
      <c r="L244" s="151">
        <v>70708996.149999976</v>
      </c>
      <c r="M244" s="151">
        <v>74233567.37999998</v>
      </c>
      <c r="N244" s="151">
        <v>75225606.029999942</v>
      </c>
      <c r="O244" s="150">
        <v>64863885.63083335</v>
      </c>
      <c r="P244" s="115">
        <v>1.1195019250411258E-2</v>
      </c>
    </row>
    <row r="245" spans="1:31" ht="15.75" x14ac:dyDescent="0.25">
      <c r="A245" s="129"/>
      <c r="B245" s="40" t="s">
        <v>23</v>
      </c>
      <c r="C245" s="151">
        <v>27895101.349999987</v>
      </c>
      <c r="D245" s="151">
        <v>26392025.390000015</v>
      </c>
      <c r="E245" s="151">
        <v>26389869.090000004</v>
      </c>
      <c r="F245" s="151">
        <v>26103711.640000004</v>
      </c>
      <c r="G245" s="151">
        <v>26426675.439999986</v>
      </c>
      <c r="H245" s="151">
        <v>26202856.849999998</v>
      </c>
      <c r="I245" s="151">
        <v>26686621.529999986</v>
      </c>
      <c r="J245" s="151">
        <v>26529368.53000002</v>
      </c>
      <c r="K245" s="151">
        <v>26576005.240000002</v>
      </c>
      <c r="L245" s="151">
        <v>27050410.168422915</v>
      </c>
      <c r="M245" s="151">
        <v>26901719.709999986</v>
      </c>
      <c r="N245" s="151">
        <v>26953955.319477692</v>
      </c>
      <c r="O245" s="150">
        <v>26675693.35482505</v>
      </c>
      <c r="P245" s="115">
        <v>4.6040242227390806E-3</v>
      </c>
    </row>
    <row r="246" spans="1:31" ht="15.75" x14ac:dyDescent="0.25">
      <c r="A246" s="129"/>
      <c r="B246" s="40" t="s">
        <v>22</v>
      </c>
      <c r="C246" s="151">
        <v>8111058.5000000019</v>
      </c>
      <c r="D246" s="151">
        <v>8231862.1000000015</v>
      </c>
      <c r="E246" s="151">
        <v>7866072.3500000015</v>
      </c>
      <c r="F246" s="151">
        <v>8327565.1700000018</v>
      </c>
      <c r="G246" s="151">
        <v>8287311.7899999972</v>
      </c>
      <c r="H246" s="151">
        <v>8290961.0799999991</v>
      </c>
      <c r="I246" s="151">
        <v>8498083.8300000001</v>
      </c>
      <c r="J246" s="151">
        <v>8556827.7199999988</v>
      </c>
      <c r="K246" s="151">
        <v>8776559.1700000018</v>
      </c>
      <c r="L246" s="151">
        <v>8789041.7299999986</v>
      </c>
      <c r="M246" s="151">
        <v>8792181.4000000004</v>
      </c>
      <c r="N246" s="151">
        <v>8848176.6899999995</v>
      </c>
      <c r="O246" s="150">
        <v>8447975.1275000013</v>
      </c>
      <c r="P246" s="115">
        <v>1.4580570260256077E-3</v>
      </c>
    </row>
    <row r="247" spans="1:31" ht="15.75" x14ac:dyDescent="0.25">
      <c r="A247" s="129"/>
      <c r="B247" s="40" t="s">
        <v>16</v>
      </c>
      <c r="C247" s="151">
        <v>5924819.950000003</v>
      </c>
      <c r="D247" s="151">
        <v>6177249.3600000003</v>
      </c>
      <c r="E247" s="151">
        <v>6664504.7599999998</v>
      </c>
      <c r="F247" s="151">
        <v>7164944.3200000003</v>
      </c>
      <c r="G247" s="151">
        <v>7703841.1199999992</v>
      </c>
      <c r="H247" s="151">
        <v>7939186.2199999969</v>
      </c>
      <c r="I247" s="151">
        <v>8376291.1899999967</v>
      </c>
      <c r="J247" s="151">
        <v>8916486.3999999966</v>
      </c>
      <c r="K247" s="151">
        <v>9408182.8999999985</v>
      </c>
      <c r="L247" s="151">
        <v>10328028.390000001</v>
      </c>
      <c r="M247" s="151">
        <v>10717441.640000002</v>
      </c>
      <c r="N247" s="151">
        <v>10934060.490000002</v>
      </c>
      <c r="O247" s="150">
        <v>8354586.3950000005</v>
      </c>
      <c r="P247" s="115">
        <v>1.4419388325510553E-3</v>
      </c>
    </row>
    <row r="248" spans="1:31" ht="15.75" x14ac:dyDescent="0.25">
      <c r="A248" s="129"/>
      <c r="B248" s="40" t="s">
        <v>19</v>
      </c>
      <c r="C248" s="151">
        <v>3586499.6899999985</v>
      </c>
      <c r="D248" s="151">
        <v>3453022.4499999997</v>
      </c>
      <c r="E248" s="151">
        <v>3466208.31</v>
      </c>
      <c r="F248" s="151">
        <v>3437550.8500000006</v>
      </c>
      <c r="G248" s="151">
        <v>3444309.24</v>
      </c>
      <c r="H248" s="151">
        <v>3310113.83</v>
      </c>
      <c r="I248" s="151">
        <v>3245640.9099999992</v>
      </c>
      <c r="J248" s="151">
        <v>3010693.7699999996</v>
      </c>
      <c r="K248" s="151">
        <v>3350323.4000000004</v>
      </c>
      <c r="L248" s="151">
        <v>3296336.75</v>
      </c>
      <c r="M248" s="151">
        <v>3456191.2799999993</v>
      </c>
      <c r="N248" s="151">
        <v>3644617.8799999994</v>
      </c>
      <c r="O248" s="150">
        <v>3391792.3633333333</v>
      </c>
      <c r="P248" s="115">
        <v>5.8539787482088162E-4</v>
      </c>
    </row>
    <row r="249" spans="1:31" ht="15.75" x14ac:dyDescent="0.25">
      <c r="A249" s="129"/>
      <c r="B249" s="40" t="s">
        <v>26</v>
      </c>
      <c r="C249" s="151">
        <v>0</v>
      </c>
      <c r="D249" s="151">
        <v>0</v>
      </c>
      <c r="E249" s="151">
        <v>0</v>
      </c>
      <c r="F249" s="151">
        <v>0</v>
      </c>
      <c r="G249" s="151">
        <v>0</v>
      </c>
      <c r="H249" s="151">
        <v>0</v>
      </c>
      <c r="I249" s="151">
        <v>0</v>
      </c>
      <c r="J249" s="151">
        <v>0</v>
      </c>
      <c r="K249" s="151">
        <v>0</v>
      </c>
      <c r="L249" s="151">
        <v>0</v>
      </c>
      <c r="M249" s="151">
        <v>0</v>
      </c>
      <c r="N249" s="151">
        <v>0</v>
      </c>
      <c r="O249" s="150">
        <v>0</v>
      </c>
      <c r="P249" s="115">
        <v>0</v>
      </c>
    </row>
    <row r="250" spans="1:31" ht="16.5" thickBot="1" x14ac:dyDescent="0.3">
      <c r="A250" s="129"/>
      <c r="B250" s="42" t="s">
        <v>0</v>
      </c>
      <c r="C250" s="152">
        <v>5275573837.6099968</v>
      </c>
      <c r="D250" s="152">
        <v>5307838009.3700037</v>
      </c>
      <c r="E250" s="152">
        <v>5413067060.0900068</v>
      </c>
      <c r="F250" s="152">
        <v>5473795530.6499949</v>
      </c>
      <c r="G250" s="152">
        <v>5612222014.2800016</v>
      </c>
      <c r="H250" s="152">
        <v>5664703919.7399912</v>
      </c>
      <c r="I250" s="152">
        <v>5752642233.2700014</v>
      </c>
      <c r="J250" s="152">
        <v>5986382008.5100012</v>
      </c>
      <c r="K250" s="152">
        <v>6112256003.4600048</v>
      </c>
      <c r="L250" s="152">
        <v>6164306625.9294081</v>
      </c>
      <c r="M250" s="152">
        <v>6352837719.8100042</v>
      </c>
      <c r="N250" s="285">
        <v>6412315111.2921705</v>
      </c>
      <c r="O250" s="240">
        <v>5793995006.1676331</v>
      </c>
      <c r="P250" s="242">
        <v>1</v>
      </c>
    </row>
    <row r="251" spans="1:31" ht="15" x14ac:dyDescent="0.2">
      <c r="A251" s="129"/>
      <c r="B251" s="25"/>
      <c r="C251" s="168"/>
      <c r="D251" s="168"/>
      <c r="E251" s="168"/>
      <c r="F251" s="168"/>
      <c r="G251" s="168"/>
      <c r="H251" s="168"/>
      <c r="I251" s="168"/>
      <c r="J251" s="168"/>
    </row>
    <row r="252" spans="1:31" ht="15" x14ac:dyDescent="0.2">
      <c r="A252" s="129"/>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 x14ac:dyDescent="0.2">
      <c r="A253" s="129"/>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 x14ac:dyDescent="0.2">
      <c r="A254" s="129"/>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 x14ac:dyDescent="0.2">
      <c r="A255" s="129"/>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 x14ac:dyDescent="0.2">
      <c r="A256" s="129"/>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 x14ac:dyDescent="0.2">
      <c r="A257" s="129"/>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 x14ac:dyDescent="0.2">
      <c r="A258" s="129"/>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 x14ac:dyDescent="0.2">
      <c r="A259" s="129"/>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 x14ac:dyDescent="0.2">
      <c r="A260" s="129"/>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 x14ac:dyDescent="0.2">
      <c r="A261" s="129"/>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 x14ac:dyDescent="0.2">
      <c r="A262" s="129"/>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 x14ac:dyDescent="0.2">
      <c r="A263" s="129"/>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 x14ac:dyDescent="0.2">
      <c r="A264" s="129"/>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 x14ac:dyDescent="0.2">
      <c r="A265" s="129"/>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 x14ac:dyDescent="0.2">
      <c r="A266" s="129"/>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 x14ac:dyDescent="0.2">
      <c r="A267" s="129"/>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 x14ac:dyDescent="0.2">
      <c r="A268" s="129"/>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 x14ac:dyDescent="0.2">
      <c r="A269" s="129"/>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 x14ac:dyDescent="0.2">
      <c r="A270" s="129"/>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 x14ac:dyDescent="0.2">
      <c r="A271" s="129"/>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 x14ac:dyDescent="0.2">
      <c r="A272" s="129"/>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 x14ac:dyDescent="0.2">
      <c r="A273" s="129"/>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 x14ac:dyDescent="0.2">
      <c r="A274" s="129"/>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 x14ac:dyDescent="0.2">
      <c r="A275" s="129"/>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 x14ac:dyDescent="0.2">
      <c r="A276" s="129"/>
      <c r="B276" s="25"/>
      <c r="F276" s="1" t="s">
        <v>104</v>
      </c>
    </row>
    <row r="277" spans="1:31" ht="23.25" x14ac:dyDescent="0.35">
      <c r="A277" s="129"/>
      <c r="B277" s="12" t="s">
        <v>111</v>
      </c>
    </row>
    <row r="278" spans="1:31" ht="23.25" x14ac:dyDescent="0.35">
      <c r="A278" s="129"/>
      <c r="B278" s="12"/>
    </row>
    <row r="279" spans="1:31" ht="15" x14ac:dyDescent="0.2">
      <c r="A279" s="129"/>
      <c r="B279" s="25" t="s">
        <v>457</v>
      </c>
      <c r="C279" s="44">
        <v>3</v>
      </c>
      <c r="D279" s="44">
        <v>4</v>
      </c>
      <c r="E279" s="44">
        <v>5</v>
      </c>
      <c r="F279" s="44">
        <v>6</v>
      </c>
      <c r="G279" s="44">
        <v>7</v>
      </c>
      <c r="H279" s="44">
        <v>8</v>
      </c>
      <c r="I279" s="44">
        <v>9</v>
      </c>
      <c r="J279" s="44">
        <v>10</v>
      </c>
      <c r="K279" s="44">
        <v>11</v>
      </c>
      <c r="L279" s="44">
        <v>12</v>
      </c>
      <c r="M279" s="44">
        <v>13</v>
      </c>
      <c r="N279" s="44">
        <v>14</v>
      </c>
      <c r="O279" s="44"/>
    </row>
    <row r="280" spans="1:31" ht="32.25" thickBot="1" x14ac:dyDescent="0.25">
      <c r="A280" s="129"/>
      <c r="B280" s="28" t="s">
        <v>14</v>
      </c>
      <c r="C280" s="49" t="s">
        <v>364</v>
      </c>
      <c r="D280" s="49" t="s">
        <v>365</v>
      </c>
      <c r="E280" s="49" t="s">
        <v>366</v>
      </c>
      <c r="F280" s="49" t="s">
        <v>367</v>
      </c>
      <c r="G280" s="49" t="s">
        <v>368</v>
      </c>
      <c r="H280" s="49" t="s">
        <v>369</v>
      </c>
      <c r="I280" s="49" t="s">
        <v>370</v>
      </c>
      <c r="J280" s="49" t="s">
        <v>371</v>
      </c>
      <c r="K280" s="49" t="s">
        <v>372</v>
      </c>
      <c r="L280" s="49" t="s">
        <v>373</v>
      </c>
      <c r="M280" s="49" t="s">
        <v>374</v>
      </c>
      <c r="N280" s="49" t="s">
        <v>375</v>
      </c>
      <c r="O280" s="46" t="s">
        <v>135</v>
      </c>
      <c r="P280" s="46" t="s">
        <v>136</v>
      </c>
    </row>
    <row r="281" spans="1:31" ht="15.75" x14ac:dyDescent="0.25">
      <c r="A281" s="129"/>
      <c r="B281" s="40" t="s">
        <v>17</v>
      </c>
      <c r="C281" s="151">
        <v>28938266.54000001</v>
      </c>
      <c r="D281" s="151">
        <v>33307741.539999969</v>
      </c>
      <c r="E281" s="151">
        <v>30909120.660000045</v>
      </c>
      <c r="F281" s="151">
        <v>32154291.069999948</v>
      </c>
      <c r="G281" s="151">
        <v>32757737.050000057</v>
      </c>
      <c r="H281" s="151">
        <v>32006314.130000032</v>
      </c>
      <c r="I281" s="151">
        <v>30678077.019999839</v>
      </c>
      <c r="J281" s="151">
        <v>30442726.690000053</v>
      </c>
      <c r="K281" s="151">
        <v>30893002.050000049</v>
      </c>
      <c r="L281" s="151">
        <v>30609072.010000072</v>
      </c>
      <c r="M281" s="151">
        <v>29001395.039999984</v>
      </c>
      <c r="N281" s="151">
        <v>26598617.280000094</v>
      </c>
      <c r="O281" s="150">
        <v>30691363.423333343</v>
      </c>
      <c r="P281" s="115">
        <v>0.31905626880450794</v>
      </c>
    </row>
    <row r="282" spans="1:31" ht="15.75" x14ac:dyDescent="0.25">
      <c r="A282" s="129"/>
      <c r="B282" s="40" t="s">
        <v>377</v>
      </c>
      <c r="C282" s="151">
        <v>29810253.640000027</v>
      </c>
      <c r="D282" s="151">
        <v>24504713.750000034</v>
      </c>
      <c r="E282" s="151">
        <v>26053664.110000018</v>
      </c>
      <c r="F282" s="151">
        <v>23058330.310000055</v>
      </c>
      <c r="G282" s="151">
        <v>24585483.240000024</v>
      </c>
      <c r="H282" s="151">
        <v>22416160.880000006</v>
      </c>
      <c r="I282" s="151">
        <v>21765322.449999992</v>
      </c>
      <c r="J282" s="151">
        <v>22345706.24000001</v>
      </c>
      <c r="K282" s="151">
        <v>20694100.39999995</v>
      </c>
      <c r="L282" s="151">
        <v>25691848.899999935</v>
      </c>
      <c r="M282" s="151">
        <v>20726289.690000013</v>
      </c>
      <c r="N282" s="151">
        <v>21164331.759999987</v>
      </c>
      <c r="O282" s="150">
        <v>23568017.114166673</v>
      </c>
      <c r="P282" s="115">
        <v>0.24500454736559635</v>
      </c>
    </row>
    <row r="283" spans="1:31" ht="15.75" x14ac:dyDescent="0.25">
      <c r="A283" s="129"/>
      <c r="B283" s="40" t="s">
        <v>25</v>
      </c>
      <c r="C283" s="151">
        <v>14078590.909999996</v>
      </c>
      <c r="D283" s="151">
        <v>14156518.030000007</v>
      </c>
      <c r="E283" s="151">
        <v>14287322.749999994</v>
      </c>
      <c r="F283" s="151">
        <v>13344788.769999998</v>
      </c>
      <c r="G283" s="151">
        <v>13197218.449999996</v>
      </c>
      <c r="H283" s="151">
        <v>12770768.560000019</v>
      </c>
      <c r="I283" s="151">
        <v>13160622.750000017</v>
      </c>
      <c r="J283" s="151">
        <v>13399048.069999995</v>
      </c>
      <c r="K283" s="151">
        <v>14121769.149999982</v>
      </c>
      <c r="L283" s="151">
        <v>14782788.930000022</v>
      </c>
      <c r="M283" s="151">
        <v>15469218.450000009</v>
      </c>
      <c r="N283" s="151">
        <v>14672275.620000014</v>
      </c>
      <c r="O283" s="150">
        <v>13953410.870000003</v>
      </c>
      <c r="P283" s="115">
        <v>0.14505459232527465</v>
      </c>
    </row>
    <row r="284" spans="1:31" ht="15.75" x14ac:dyDescent="0.25">
      <c r="A284" s="129"/>
      <c r="B284" s="40" t="s">
        <v>378</v>
      </c>
      <c r="C284" s="151">
        <v>8024213.9099999843</v>
      </c>
      <c r="D284" s="151">
        <v>9570492.2599999662</v>
      </c>
      <c r="E284" s="151">
        <v>10425143.160000026</v>
      </c>
      <c r="F284" s="151">
        <v>6745440.0000000037</v>
      </c>
      <c r="G284" s="151">
        <v>6458813.5199999958</v>
      </c>
      <c r="H284" s="151">
        <v>6751751.6500000022</v>
      </c>
      <c r="I284" s="151">
        <v>6928855.3799999682</v>
      </c>
      <c r="J284" s="151">
        <v>10976916.56999998</v>
      </c>
      <c r="K284" s="151">
        <v>12809701.709999943</v>
      </c>
      <c r="L284" s="151">
        <v>13270361.73</v>
      </c>
      <c r="M284" s="151">
        <v>13768595.080000022</v>
      </c>
      <c r="N284" s="151">
        <v>12237499.039999992</v>
      </c>
      <c r="O284" s="150">
        <v>9830648.6674999911</v>
      </c>
      <c r="P284" s="115">
        <v>0.10219585361906679</v>
      </c>
    </row>
    <row r="285" spans="1:31" ht="15.75" x14ac:dyDescent="0.25">
      <c r="A285" s="129"/>
      <c r="B285" s="40" t="s">
        <v>381</v>
      </c>
      <c r="C285" s="151">
        <v>8609610.6400000118</v>
      </c>
      <c r="D285" s="151">
        <v>10235957.869999973</v>
      </c>
      <c r="E285" s="151">
        <v>9584369.1200000066</v>
      </c>
      <c r="F285" s="151">
        <v>10450245.750000028</v>
      </c>
      <c r="G285" s="151">
        <v>10159266.029999981</v>
      </c>
      <c r="H285" s="151">
        <v>9892172.0599999912</v>
      </c>
      <c r="I285" s="151">
        <v>4962248.6399999848</v>
      </c>
      <c r="J285" s="151">
        <v>10718071.419999933</v>
      </c>
      <c r="K285" s="151">
        <v>9716848.6599998605</v>
      </c>
      <c r="L285" s="151">
        <v>5403025.3700000076</v>
      </c>
      <c r="M285" s="151">
        <v>5756059.9500000104</v>
      </c>
      <c r="N285" s="151">
        <v>5556158.3599999994</v>
      </c>
      <c r="O285" s="150">
        <v>8420336.1558333151</v>
      </c>
      <c r="P285" s="115">
        <v>8.7534756892468077E-2</v>
      </c>
    </row>
    <row r="286" spans="1:31" ht="15.75" x14ac:dyDescent="0.25">
      <c r="A286" s="129"/>
      <c r="B286" s="40" t="s">
        <v>24</v>
      </c>
      <c r="C286" s="151">
        <v>3605250.7500000061</v>
      </c>
      <c r="D286" s="151">
        <v>4026865.4899999946</v>
      </c>
      <c r="E286" s="151">
        <v>3521542.8700000029</v>
      </c>
      <c r="F286" s="151">
        <v>3526948.4899999988</v>
      </c>
      <c r="G286" s="151">
        <v>4853286.2000000011</v>
      </c>
      <c r="H286" s="151">
        <v>3750711.939999979</v>
      </c>
      <c r="I286" s="151">
        <v>4749001.0099999988</v>
      </c>
      <c r="J286" s="151">
        <v>4881359.3700000029</v>
      </c>
      <c r="K286" s="151">
        <v>4538675.0500000119</v>
      </c>
      <c r="L286" s="151">
        <v>5665454.129999999</v>
      </c>
      <c r="M286" s="151">
        <v>4651118.5899999989</v>
      </c>
      <c r="N286" s="151">
        <v>4944208.6800000127</v>
      </c>
      <c r="O286" s="150">
        <v>4392868.5475000003</v>
      </c>
      <c r="P286" s="115">
        <v>4.5666666181681338E-2</v>
      </c>
    </row>
    <row r="287" spans="1:31" ht="15.75" x14ac:dyDescent="0.25">
      <c r="A287" s="129"/>
      <c r="B287" s="40" t="s">
        <v>21</v>
      </c>
      <c r="C287" s="151">
        <v>3572359.8800000008</v>
      </c>
      <c r="D287" s="151">
        <v>4065757.9399999948</v>
      </c>
      <c r="E287" s="151">
        <v>2290108.4000000022</v>
      </c>
      <c r="F287" s="151">
        <v>2425790.4000000008</v>
      </c>
      <c r="G287" s="151">
        <v>2649368.1799999941</v>
      </c>
      <c r="H287" s="151">
        <v>1611748.7100000023</v>
      </c>
      <c r="I287" s="151">
        <v>1904595.6800000065</v>
      </c>
      <c r="J287" s="151">
        <v>2081693.0200000007</v>
      </c>
      <c r="K287" s="151">
        <v>1457554.6299999978</v>
      </c>
      <c r="L287" s="151">
        <v>1897206.2000000007</v>
      </c>
      <c r="M287" s="151">
        <v>2064782.9799999991</v>
      </c>
      <c r="N287" s="151">
        <v>1594998.5600000005</v>
      </c>
      <c r="O287" s="150">
        <v>2301330.3816666664</v>
      </c>
      <c r="P287" s="115">
        <v>2.3923794936486876E-2</v>
      </c>
    </row>
    <row r="288" spans="1:31" ht="15.75" x14ac:dyDescent="0.25">
      <c r="A288" s="129"/>
      <c r="B288" s="40" t="s">
        <v>20</v>
      </c>
      <c r="C288" s="151">
        <v>721275.99000000046</v>
      </c>
      <c r="D288" s="151">
        <v>684969.34999999881</v>
      </c>
      <c r="E288" s="151">
        <v>1409957.53</v>
      </c>
      <c r="F288" s="151">
        <v>1088071.3100000022</v>
      </c>
      <c r="G288" s="151">
        <v>948955.22999999952</v>
      </c>
      <c r="H288" s="151">
        <v>1180553.0199999996</v>
      </c>
      <c r="I288" s="151">
        <v>1318470.8799999964</v>
      </c>
      <c r="J288" s="151">
        <v>878730.3899999999</v>
      </c>
      <c r="K288" s="151">
        <v>860914.9600000002</v>
      </c>
      <c r="L288" s="151">
        <v>1192581.3500000015</v>
      </c>
      <c r="M288" s="151">
        <v>1330672.0899999999</v>
      </c>
      <c r="N288" s="151">
        <v>1110161.120000001</v>
      </c>
      <c r="O288" s="150">
        <v>1060442.7683333333</v>
      </c>
      <c r="P288" s="115">
        <v>1.1023977927547208E-2</v>
      </c>
    </row>
    <row r="289" spans="1:16" ht="15.75" x14ac:dyDescent="0.25">
      <c r="A289" s="129"/>
      <c r="B289" s="40" t="s">
        <v>22</v>
      </c>
      <c r="C289" s="151">
        <v>660127.62000000011</v>
      </c>
      <c r="D289" s="151">
        <v>679298.25000000012</v>
      </c>
      <c r="E289" s="151">
        <v>642671.66999999981</v>
      </c>
      <c r="F289" s="151">
        <v>650770.69999999995</v>
      </c>
      <c r="G289" s="151">
        <v>628750.86999999988</v>
      </c>
      <c r="H289" s="151">
        <v>647641.37</v>
      </c>
      <c r="I289" s="151">
        <v>660445.22999999986</v>
      </c>
      <c r="J289" s="151">
        <v>571512.32999999984</v>
      </c>
      <c r="K289" s="151">
        <v>572588.75</v>
      </c>
      <c r="L289" s="151">
        <v>583858.37999999977</v>
      </c>
      <c r="M289" s="151">
        <v>588500.27999999991</v>
      </c>
      <c r="N289" s="151">
        <v>590243.49000000011</v>
      </c>
      <c r="O289" s="150">
        <v>623034.07833333337</v>
      </c>
      <c r="P289" s="115">
        <v>6.4768360280782642E-3</v>
      </c>
    </row>
    <row r="290" spans="1:16" ht="15.75" x14ac:dyDescent="0.25">
      <c r="A290" s="129"/>
      <c r="B290" s="40" t="s">
        <v>379</v>
      </c>
      <c r="C290" s="151">
        <v>372509.94999999995</v>
      </c>
      <c r="D290" s="151">
        <v>481020.00999999954</v>
      </c>
      <c r="E290" s="151">
        <v>400953.88999999978</v>
      </c>
      <c r="F290" s="151">
        <v>417844.24000000063</v>
      </c>
      <c r="G290" s="151">
        <v>444096.78000000032</v>
      </c>
      <c r="H290" s="151">
        <v>449373.37000000034</v>
      </c>
      <c r="I290" s="151">
        <v>477453.83</v>
      </c>
      <c r="J290" s="151">
        <v>1252496.7700000009</v>
      </c>
      <c r="K290" s="151">
        <v>626451.65999999887</v>
      </c>
      <c r="L290" s="151">
        <v>640665.31000000052</v>
      </c>
      <c r="M290" s="151">
        <v>784425.11000000034</v>
      </c>
      <c r="N290" s="151">
        <v>673607.58000000194</v>
      </c>
      <c r="O290" s="150">
        <v>585074.87500000035</v>
      </c>
      <c r="P290" s="115">
        <v>6.0822259348323809E-3</v>
      </c>
    </row>
    <row r="291" spans="1:16" ht="15.75" x14ac:dyDescent="0.25">
      <c r="A291" s="129"/>
      <c r="B291" s="40" t="s">
        <v>16</v>
      </c>
      <c r="C291" s="151">
        <v>378995.8400000002</v>
      </c>
      <c r="D291" s="151">
        <v>414844.02999999997</v>
      </c>
      <c r="E291" s="151">
        <v>402426.57000000007</v>
      </c>
      <c r="F291" s="151">
        <v>415237.41000000003</v>
      </c>
      <c r="G291" s="151">
        <v>428096.81000000029</v>
      </c>
      <c r="H291" s="151">
        <v>470113.80999999965</v>
      </c>
      <c r="I291" s="151">
        <v>481266.49000000022</v>
      </c>
      <c r="J291" s="151">
        <v>505648.58000000019</v>
      </c>
      <c r="K291" s="151">
        <v>530192.46999999962</v>
      </c>
      <c r="L291" s="151">
        <v>566956.38999999978</v>
      </c>
      <c r="M291" s="151">
        <v>614985.21999999974</v>
      </c>
      <c r="N291" s="151">
        <v>565362.80999999982</v>
      </c>
      <c r="O291" s="150">
        <v>481177.20249999996</v>
      </c>
      <c r="P291" s="115">
        <v>5.0021434612033035E-3</v>
      </c>
    </row>
    <row r="292" spans="1:16" ht="15.75" x14ac:dyDescent="0.25">
      <c r="A292" s="129"/>
      <c r="B292" s="40" t="s">
        <v>19</v>
      </c>
      <c r="C292" s="151">
        <v>157207.28000000003</v>
      </c>
      <c r="D292" s="151">
        <v>168915.71999999997</v>
      </c>
      <c r="E292" s="151">
        <v>240844.55</v>
      </c>
      <c r="F292" s="151">
        <v>197382.31</v>
      </c>
      <c r="G292" s="151">
        <v>203851.65</v>
      </c>
      <c r="H292" s="151">
        <v>206658.49000000002</v>
      </c>
      <c r="I292" s="151">
        <v>204104.81</v>
      </c>
      <c r="J292" s="151">
        <v>36255.139999999992</v>
      </c>
      <c r="K292" s="151">
        <v>204603.05</v>
      </c>
      <c r="L292" s="151">
        <v>105697.64000000001</v>
      </c>
      <c r="M292" s="151">
        <v>133093.50999999995</v>
      </c>
      <c r="N292" s="151">
        <v>118351.85999999994</v>
      </c>
      <c r="O292" s="150">
        <v>164747.16750000001</v>
      </c>
      <c r="P292" s="115">
        <v>1.7126517265993926E-3</v>
      </c>
    </row>
    <row r="293" spans="1:16" ht="15.75" x14ac:dyDescent="0.25">
      <c r="A293" s="129"/>
      <c r="B293" s="40" t="s">
        <v>23</v>
      </c>
      <c r="C293" s="151">
        <v>66429.560000000027</v>
      </c>
      <c r="D293" s="151">
        <v>68448.89</v>
      </c>
      <c r="E293" s="151">
        <v>77487.570000000022</v>
      </c>
      <c r="F293" s="151">
        <v>70866.490000000093</v>
      </c>
      <c r="G293" s="151">
        <v>76662.520000000019</v>
      </c>
      <c r="H293" s="151">
        <v>69190.350000000035</v>
      </c>
      <c r="I293" s="151">
        <v>63002.459999999977</v>
      </c>
      <c r="J293" s="151">
        <v>63208.070000000051</v>
      </c>
      <c r="K293" s="151">
        <v>66716.47</v>
      </c>
      <c r="L293" s="151">
        <v>71250.749999999971</v>
      </c>
      <c r="M293" s="151">
        <v>78841.820000000022</v>
      </c>
      <c r="N293" s="151">
        <v>65541.289999999979</v>
      </c>
      <c r="O293" s="150">
        <v>69803.853333333347</v>
      </c>
      <c r="P293" s="115">
        <v>7.2565551049382448E-4</v>
      </c>
    </row>
    <row r="294" spans="1:16" ht="15.75" x14ac:dyDescent="0.25">
      <c r="A294" s="129"/>
      <c r="B294" s="40" t="s">
        <v>18</v>
      </c>
      <c r="C294" s="151">
        <v>13348.229999999992</v>
      </c>
      <c r="D294" s="151">
        <v>64652.55000000009</v>
      </c>
      <c r="E294" s="151">
        <v>56730.389999999956</v>
      </c>
      <c r="F294" s="151">
        <v>43099.719999999841</v>
      </c>
      <c r="G294" s="151">
        <v>50297.019999999968</v>
      </c>
      <c r="H294" s="151">
        <v>47206.910000000113</v>
      </c>
      <c r="I294" s="151">
        <v>75370.420000000129</v>
      </c>
      <c r="J294" s="151">
        <v>19363.759999999991</v>
      </c>
      <c r="K294" s="151">
        <v>72360.389999999941</v>
      </c>
      <c r="L294" s="151">
        <v>24715.41999999998</v>
      </c>
      <c r="M294" s="151">
        <v>96606.270000000048</v>
      </c>
      <c r="N294" s="151">
        <v>59621.15999999996</v>
      </c>
      <c r="O294" s="150">
        <v>51947.686666666668</v>
      </c>
      <c r="P294" s="115">
        <v>5.4002928616366593E-4</v>
      </c>
    </row>
    <row r="295" spans="1:16" ht="15.75" x14ac:dyDescent="0.25">
      <c r="A295" s="129"/>
      <c r="B295" s="40" t="s">
        <v>26</v>
      </c>
      <c r="C295" s="151">
        <v>0</v>
      </c>
      <c r="D295" s="151">
        <v>0</v>
      </c>
      <c r="E295" s="151">
        <v>0</v>
      </c>
      <c r="F295" s="151">
        <v>0</v>
      </c>
      <c r="G295" s="151">
        <v>0</v>
      </c>
      <c r="H295" s="151">
        <v>0</v>
      </c>
      <c r="I295" s="151">
        <v>0</v>
      </c>
      <c r="J295" s="151">
        <v>0</v>
      </c>
      <c r="K295" s="151">
        <v>0</v>
      </c>
      <c r="L295" s="151">
        <v>0</v>
      </c>
      <c r="M295" s="151">
        <v>0</v>
      </c>
      <c r="N295" s="151">
        <v>0</v>
      </c>
      <c r="O295" s="150">
        <v>0</v>
      </c>
      <c r="P295" s="115">
        <v>0</v>
      </c>
    </row>
    <row r="296" spans="1:16" ht="16.5" thickBot="1" x14ac:dyDescent="0.3">
      <c r="A296" s="129"/>
      <c r="B296" s="42" t="s">
        <v>0</v>
      </c>
      <c r="C296" s="152">
        <v>99008440.740000039</v>
      </c>
      <c r="D296" s="152">
        <v>102430195.67999993</v>
      </c>
      <c r="E296" s="152">
        <v>100302343.24000008</v>
      </c>
      <c r="F296" s="152">
        <v>94589106.970000029</v>
      </c>
      <c r="G296" s="152">
        <v>97441883.550000057</v>
      </c>
      <c r="H296" s="152">
        <v>92270365.25000003</v>
      </c>
      <c r="I296" s="152">
        <v>87428837.049999803</v>
      </c>
      <c r="J296" s="152">
        <v>98172736.419999957</v>
      </c>
      <c r="K296" s="152">
        <v>97165479.399999782</v>
      </c>
      <c r="L296" s="152">
        <v>100505482.51000004</v>
      </c>
      <c r="M296" s="152">
        <v>95064584.080000043</v>
      </c>
      <c r="N296" s="152">
        <v>89950978.610000089</v>
      </c>
      <c r="O296" s="152">
        <v>96194202.791666657</v>
      </c>
      <c r="P296" s="242">
        <v>1</v>
      </c>
    </row>
    <row r="297" spans="1:16" ht="15" x14ac:dyDescent="0.2">
      <c r="A297" s="129"/>
      <c r="B297" s="25"/>
    </row>
    <row r="298" spans="1:16" ht="15" x14ac:dyDescent="0.2">
      <c r="A298" s="129"/>
      <c r="B298" s="25"/>
    </row>
    <row r="299" spans="1:16" ht="15" x14ac:dyDescent="0.2">
      <c r="A299" s="129"/>
      <c r="B299" s="25"/>
    </row>
    <row r="300" spans="1:16" ht="15" x14ac:dyDescent="0.2">
      <c r="A300" s="129"/>
      <c r="B300" s="25"/>
    </row>
    <row r="301" spans="1:16" ht="15" x14ac:dyDescent="0.2">
      <c r="A301" s="129"/>
      <c r="B301" s="25"/>
    </row>
    <row r="302" spans="1:16" ht="15" x14ac:dyDescent="0.2">
      <c r="A302" s="129"/>
      <c r="B302" s="25"/>
    </row>
    <row r="303" spans="1:16" ht="15" x14ac:dyDescent="0.2">
      <c r="A303" s="129"/>
      <c r="B303" s="25"/>
    </row>
    <row r="304" spans="1:16" ht="15" x14ac:dyDescent="0.2">
      <c r="A304" s="129"/>
      <c r="B304" s="25"/>
    </row>
    <row r="305" spans="1:2" ht="15" x14ac:dyDescent="0.2">
      <c r="A305" s="129"/>
      <c r="B305" s="25"/>
    </row>
    <row r="306" spans="1:2" ht="15" x14ac:dyDescent="0.2">
      <c r="A306" s="129"/>
      <c r="B306" s="25"/>
    </row>
    <row r="307" spans="1:2" ht="15" x14ac:dyDescent="0.2">
      <c r="A307" s="129"/>
      <c r="B307" s="25"/>
    </row>
    <row r="308" spans="1:2" ht="15" x14ac:dyDescent="0.2">
      <c r="A308" s="129"/>
      <c r="B308" s="25"/>
    </row>
    <row r="309" spans="1:2" ht="15" x14ac:dyDescent="0.2">
      <c r="A309" s="129"/>
      <c r="B309" s="25"/>
    </row>
    <row r="310" spans="1:2" ht="15" x14ac:dyDescent="0.2">
      <c r="A310" s="129"/>
      <c r="B310" s="25"/>
    </row>
    <row r="311" spans="1:2" ht="15" x14ac:dyDescent="0.2">
      <c r="A311" s="129"/>
      <c r="B311" s="25"/>
    </row>
    <row r="312" spans="1:2" ht="15" x14ac:dyDescent="0.2">
      <c r="A312" s="129"/>
      <c r="B312" s="25"/>
    </row>
    <row r="313" spans="1:2" ht="15" x14ac:dyDescent="0.2">
      <c r="A313" s="129"/>
      <c r="B313" s="25"/>
    </row>
    <row r="314" spans="1:2" ht="15" x14ac:dyDescent="0.2">
      <c r="A314" s="129"/>
      <c r="B314" s="25"/>
    </row>
    <row r="315" spans="1:2" ht="15" x14ac:dyDescent="0.2">
      <c r="A315" s="129"/>
      <c r="B315" s="25"/>
    </row>
    <row r="316" spans="1:2" ht="15" x14ac:dyDescent="0.2">
      <c r="A316" s="129"/>
      <c r="B316" s="25"/>
    </row>
    <row r="317" spans="1:2" ht="15" x14ac:dyDescent="0.2">
      <c r="A317" s="129"/>
      <c r="B317" s="25"/>
    </row>
    <row r="318" spans="1:2" ht="15" x14ac:dyDescent="0.2">
      <c r="A318" s="129"/>
      <c r="B318" s="25"/>
    </row>
    <row r="319" spans="1:2" ht="15" x14ac:dyDescent="0.2">
      <c r="A319" s="129"/>
      <c r="B319" s="25"/>
    </row>
    <row r="320" spans="1:2" ht="15" x14ac:dyDescent="0.2">
      <c r="A320" s="129"/>
      <c r="B320" s="25"/>
    </row>
    <row r="321" spans="1:16" ht="15" x14ac:dyDescent="0.2">
      <c r="A321" s="129"/>
      <c r="B321" s="25"/>
    </row>
    <row r="322" spans="1:16" ht="23.25" x14ac:dyDescent="0.35">
      <c r="A322" s="129"/>
      <c r="B322" s="12" t="s">
        <v>112</v>
      </c>
    </row>
    <row r="323" spans="1:16" ht="15" x14ac:dyDescent="0.2">
      <c r="A323" s="129"/>
      <c r="B323" s="25"/>
      <c r="C323" s="44">
        <v>3</v>
      </c>
      <c r="D323" s="44">
        <v>4</v>
      </c>
      <c r="E323" s="44">
        <v>5</v>
      </c>
      <c r="F323" s="44">
        <v>6</v>
      </c>
      <c r="G323" s="44">
        <v>7</v>
      </c>
      <c r="H323" s="44">
        <v>8</v>
      </c>
      <c r="I323" s="44">
        <v>9</v>
      </c>
      <c r="J323" s="44">
        <v>10</v>
      </c>
      <c r="K323" s="44">
        <v>11</v>
      </c>
      <c r="L323" s="44">
        <v>12</v>
      </c>
      <c r="M323" s="44">
        <v>13</v>
      </c>
      <c r="N323" s="44">
        <v>14</v>
      </c>
      <c r="O323" s="44"/>
    </row>
    <row r="324" spans="1:16" ht="15" x14ac:dyDescent="0.2">
      <c r="A324" s="129"/>
      <c r="B324" s="25" t="s">
        <v>457</v>
      </c>
      <c r="C324" s="44"/>
      <c r="D324" s="44"/>
      <c r="E324" s="44"/>
      <c r="F324" s="44"/>
      <c r="G324" s="44"/>
      <c r="H324" s="44"/>
      <c r="I324" s="44"/>
      <c r="J324" s="44"/>
      <c r="K324" s="44"/>
      <c r="L324" s="44"/>
      <c r="M324" s="44"/>
      <c r="N324" s="44"/>
      <c r="O324" s="44"/>
    </row>
    <row r="325" spans="1:16" ht="32.25" thickBot="1" x14ac:dyDescent="0.25">
      <c r="A325" s="129"/>
      <c r="B325" s="28" t="s">
        <v>14</v>
      </c>
      <c r="C325" s="49" t="s">
        <v>364</v>
      </c>
      <c r="D325" s="49" t="s">
        <v>365</v>
      </c>
      <c r="E325" s="49" t="s">
        <v>366</v>
      </c>
      <c r="F325" s="49" t="s">
        <v>367</v>
      </c>
      <c r="G325" s="49" t="s">
        <v>368</v>
      </c>
      <c r="H325" s="49" t="s">
        <v>369</v>
      </c>
      <c r="I325" s="49" t="s">
        <v>370</v>
      </c>
      <c r="J325" s="49" t="s">
        <v>371</v>
      </c>
      <c r="K325" s="49" t="s">
        <v>372</v>
      </c>
      <c r="L325" s="49" t="s">
        <v>373</v>
      </c>
      <c r="M325" s="49" t="s">
        <v>374</v>
      </c>
      <c r="N325" s="49" t="s">
        <v>375</v>
      </c>
      <c r="O325" s="46" t="s">
        <v>137</v>
      </c>
    </row>
    <row r="326" spans="1:16" ht="15.75" x14ac:dyDescent="0.25">
      <c r="A326" s="129"/>
      <c r="B326" s="40" t="s">
        <v>381</v>
      </c>
      <c r="C326" s="151">
        <v>14157.224989527916</v>
      </c>
      <c r="D326" s="151">
        <v>14881.323842900725</v>
      </c>
      <c r="E326" s="151">
        <v>15144.387164428068</v>
      </c>
      <c r="F326" s="151">
        <v>15028.411317425021</v>
      </c>
      <c r="G326" s="151">
        <v>15885.240071875653</v>
      </c>
      <c r="H326" s="151">
        <v>16337.005586120724</v>
      </c>
      <c r="I326" s="151">
        <v>16686.944918632715</v>
      </c>
      <c r="J326" s="151">
        <v>16784.823549579287</v>
      </c>
      <c r="K326" s="151">
        <v>17118.525170930021</v>
      </c>
      <c r="L326" s="151">
        <v>17463.340054058379</v>
      </c>
      <c r="M326" s="151">
        <v>17484.485601482997</v>
      </c>
      <c r="N326" s="151">
        <v>17454.506514103654</v>
      </c>
      <c r="O326" s="150">
        <v>16202.184898422098</v>
      </c>
      <c r="P326" s="45"/>
    </row>
    <row r="327" spans="1:16" ht="15.75" x14ac:dyDescent="0.25">
      <c r="A327" s="129"/>
      <c r="B327" s="40" t="s">
        <v>19</v>
      </c>
      <c r="C327" s="151">
        <v>12776.939999999997</v>
      </c>
      <c r="D327" s="151">
        <v>11689.351851851852</v>
      </c>
      <c r="E327" s="151">
        <v>12416.735849056606</v>
      </c>
      <c r="F327" s="151">
        <v>11387.596153846151</v>
      </c>
      <c r="G327" s="151">
        <v>17091.265306122441</v>
      </c>
      <c r="H327" s="151">
        <v>11981.872340425532</v>
      </c>
      <c r="I327" s="151">
        <v>11215.098039215691</v>
      </c>
      <c r="J327" s="151">
        <v>13201.775000000001</v>
      </c>
      <c r="K327" s="151">
        <v>12697.176470588234</v>
      </c>
      <c r="L327" s="151">
        <v>15238.434782608689</v>
      </c>
      <c r="M327" s="151">
        <v>12954.471698113211</v>
      </c>
      <c r="N327" s="151">
        <v>12712.000000000002</v>
      </c>
      <c r="O327" s="150">
        <v>12946.893124319036</v>
      </c>
      <c r="P327" s="45"/>
    </row>
    <row r="328" spans="1:16" ht="15.75" x14ac:dyDescent="0.25">
      <c r="A328" s="129"/>
      <c r="B328" s="40" t="s">
        <v>379</v>
      </c>
      <c r="C328" s="151">
        <v>10625.070322310596</v>
      </c>
      <c r="D328" s="151">
        <v>10461.003930817607</v>
      </c>
      <c r="E328" s="151">
        <v>10584.865771812068</v>
      </c>
      <c r="F328" s="151">
        <v>11504.817764165391</v>
      </c>
      <c r="G328" s="151">
        <v>11417.283113865209</v>
      </c>
      <c r="H328" s="151">
        <v>10944.42662116039</v>
      </c>
      <c r="I328" s="151">
        <v>11244.887152115918</v>
      </c>
      <c r="J328" s="151">
        <v>11493.314704716608</v>
      </c>
      <c r="K328" s="151">
        <v>11032.073137849662</v>
      </c>
      <c r="L328" s="151">
        <v>10936.780936454865</v>
      </c>
      <c r="M328" s="151">
        <v>11349.636798469402</v>
      </c>
      <c r="N328" s="151">
        <v>11229.350476190464</v>
      </c>
      <c r="O328" s="150">
        <v>11068.625894160681</v>
      </c>
      <c r="P328" s="45"/>
    </row>
    <row r="329" spans="1:16" ht="15.75" x14ac:dyDescent="0.25">
      <c r="A329" s="129"/>
      <c r="B329" s="40" t="s">
        <v>377</v>
      </c>
      <c r="C329" s="151">
        <v>8028.8547048788805</v>
      </c>
      <c r="D329" s="151">
        <v>9412.6075033244979</v>
      </c>
      <c r="E329" s="151">
        <v>9280.9365658244915</v>
      </c>
      <c r="F329" s="151">
        <v>9134.7352352000071</v>
      </c>
      <c r="G329" s="151">
        <v>9664.153698137874</v>
      </c>
      <c r="H329" s="151">
        <v>9309.7399069916628</v>
      </c>
      <c r="I329" s="151">
        <v>9465.08538685655</v>
      </c>
      <c r="J329" s="151">
        <v>9423.9734855305469</v>
      </c>
      <c r="K329" s="151">
        <v>9629.2185415282456</v>
      </c>
      <c r="L329" s="151">
        <v>9844.6916448911106</v>
      </c>
      <c r="M329" s="151">
        <v>9501.677681833271</v>
      </c>
      <c r="N329" s="151">
        <v>9802.8230193720956</v>
      </c>
      <c r="O329" s="150">
        <v>9374.8747811974354</v>
      </c>
      <c r="P329" s="45"/>
    </row>
    <row r="330" spans="1:16" ht="15.75" x14ac:dyDescent="0.25">
      <c r="A330" s="129"/>
      <c r="B330" s="40" t="s">
        <v>21</v>
      </c>
      <c r="C330" s="151">
        <v>8045.2208862933694</v>
      </c>
      <c r="D330" s="151">
        <v>8002.102800658975</v>
      </c>
      <c r="E330" s="151">
        <v>8130.8399732172938</v>
      </c>
      <c r="F330" s="151">
        <v>8253.7883947185564</v>
      </c>
      <c r="G330" s="151">
        <v>8254.3213538031996</v>
      </c>
      <c r="H330" s="151">
        <v>8253.571680169096</v>
      </c>
      <c r="I330" s="151">
        <v>8607.565703971095</v>
      </c>
      <c r="J330" s="151">
        <v>8662.6092836257358</v>
      </c>
      <c r="K330" s="151">
        <v>8587.2933618843326</v>
      </c>
      <c r="L330" s="151">
        <v>8632.0699099098965</v>
      </c>
      <c r="M330" s="151">
        <v>8753.4832412522937</v>
      </c>
      <c r="N330" s="151">
        <v>8687.150348368179</v>
      </c>
      <c r="O330" s="150">
        <v>8405.8347448226687</v>
      </c>
      <c r="P330" s="45"/>
    </row>
    <row r="331" spans="1:16" ht="15.75" x14ac:dyDescent="0.25">
      <c r="A331" s="129"/>
      <c r="B331" s="40" t="s">
        <v>18</v>
      </c>
      <c r="C331" s="151">
        <v>6944.9396591432478</v>
      </c>
      <c r="D331" s="151">
        <v>6634.1888570258079</v>
      </c>
      <c r="E331" s="151">
        <v>6704.6203432398424</v>
      </c>
      <c r="F331" s="151">
        <v>6734.3782894736851</v>
      </c>
      <c r="G331" s="151">
        <v>7487.591344153142</v>
      </c>
      <c r="H331" s="151">
        <v>7416.9463925836317</v>
      </c>
      <c r="I331" s="151">
        <v>7397.2596153846125</v>
      </c>
      <c r="J331" s="151">
        <v>7828.0496894409798</v>
      </c>
      <c r="K331" s="151">
        <v>7654.1225409836088</v>
      </c>
      <c r="L331" s="151">
        <v>8136.0697368421133</v>
      </c>
      <c r="M331" s="151">
        <v>7727.4740594059422</v>
      </c>
      <c r="N331" s="151">
        <v>7952.1087499999967</v>
      </c>
      <c r="O331" s="150">
        <v>7384.8124398063846</v>
      </c>
      <c r="P331" s="45"/>
    </row>
    <row r="332" spans="1:16" ht="15.75" x14ac:dyDescent="0.25">
      <c r="A332" s="129"/>
      <c r="B332" s="40" t="s">
        <v>24</v>
      </c>
      <c r="C332" s="151">
        <v>6547.1053819806366</v>
      </c>
      <c r="D332" s="151">
        <v>6402.44930115634</v>
      </c>
      <c r="E332" s="151">
        <v>6509.0108916765594</v>
      </c>
      <c r="F332" s="151">
        <v>6556.7624194937107</v>
      </c>
      <c r="G332" s="151">
        <v>6618.0687989145981</v>
      </c>
      <c r="H332" s="151">
        <v>6498.4167687697745</v>
      </c>
      <c r="I332" s="151">
        <v>6812.0599802469051</v>
      </c>
      <c r="J332" s="151">
        <v>6705.3239052598401</v>
      </c>
      <c r="K332" s="151">
        <v>6807.0227920181733</v>
      </c>
      <c r="L332" s="151">
        <v>6970.6647220814284</v>
      </c>
      <c r="M332" s="151">
        <v>6982.8306122778895</v>
      </c>
      <c r="N332" s="151">
        <v>7050.1894598612407</v>
      </c>
      <c r="O332" s="150">
        <v>6704.9920861447581</v>
      </c>
      <c r="P332" s="45"/>
    </row>
    <row r="333" spans="1:16" ht="15.75" x14ac:dyDescent="0.25">
      <c r="A333" s="129"/>
      <c r="B333" s="40" t="s">
        <v>16</v>
      </c>
      <c r="C333" s="151">
        <v>7299.8333333333358</v>
      </c>
      <c r="D333" s="151">
        <v>7321.0266666666648</v>
      </c>
      <c r="E333" s="151">
        <v>7293.4472049689448</v>
      </c>
      <c r="F333" s="151">
        <v>6827.594117647056</v>
      </c>
      <c r="G333" s="151">
        <v>6913.4601226993846</v>
      </c>
      <c r="H333" s="151">
        <v>6912.9294117647059</v>
      </c>
      <c r="I333" s="151">
        <v>6746.378698224853</v>
      </c>
      <c r="J333" s="151">
        <v>6820.274853801171</v>
      </c>
      <c r="K333" s="151">
        <v>6778.1724137931033</v>
      </c>
      <c r="L333" s="151">
        <v>6810.8432432432455</v>
      </c>
      <c r="M333" s="151">
        <v>7135.8716577540099</v>
      </c>
      <c r="N333" s="151">
        <v>7048.1587301587278</v>
      </c>
      <c r="O333" s="150">
        <v>6992.3325378379332</v>
      </c>
      <c r="P333" s="45"/>
    </row>
    <row r="334" spans="1:16" ht="15.75" x14ac:dyDescent="0.25">
      <c r="A334" s="129"/>
      <c r="B334" s="40" t="s">
        <v>22</v>
      </c>
      <c r="C334" s="151">
        <v>6741.8604651162786</v>
      </c>
      <c r="D334" s="151">
        <v>6908.1395348837195</v>
      </c>
      <c r="E334" s="151">
        <v>6765.116279069769</v>
      </c>
      <c r="F334" s="151">
        <v>6237.6344086021509</v>
      </c>
      <c r="G334" s="151">
        <v>6381.818181818182</v>
      </c>
      <c r="H334" s="151">
        <v>6371.0843373493981</v>
      </c>
      <c r="I334" s="151">
        <v>6483.3333333333339</v>
      </c>
      <c r="J334" s="151">
        <v>6386.0759493670857</v>
      </c>
      <c r="K334" s="151">
        <v>6519.2771084337355</v>
      </c>
      <c r="L334" s="151">
        <v>6793.9024390243894</v>
      </c>
      <c r="M334" s="151">
        <v>6939.1025641025635</v>
      </c>
      <c r="N334" s="151">
        <v>6703.0487804878048</v>
      </c>
      <c r="O334" s="150">
        <v>6602.5327817990355</v>
      </c>
      <c r="P334" s="45"/>
    </row>
    <row r="335" spans="1:16" ht="15.75" x14ac:dyDescent="0.25">
      <c r="A335" s="129"/>
      <c r="B335" s="40" t="s">
        <v>23</v>
      </c>
      <c r="C335" s="151">
        <v>6485.4180180180228</v>
      </c>
      <c r="D335" s="151">
        <v>6404.1194539249145</v>
      </c>
      <c r="E335" s="151">
        <v>6285.2534246575387</v>
      </c>
      <c r="F335" s="151">
        <v>6360.7516891891837</v>
      </c>
      <c r="G335" s="151">
        <v>6368.6597938144305</v>
      </c>
      <c r="H335" s="151">
        <v>6419.5277777777792</v>
      </c>
      <c r="I335" s="151">
        <v>6358.2073170731665</v>
      </c>
      <c r="J335" s="151">
        <v>6297.147208121828</v>
      </c>
      <c r="K335" s="151">
        <v>6455.4016949152492</v>
      </c>
      <c r="L335" s="151">
        <v>6502.9237435008654</v>
      </c>
      <c r="M335" s="151">
        <v>6495.7563884156762</v>
      </c>
      <c r="N335" s="151">
        <v>6635.6038732394418</v>
      </c>
      <c r="O335" s="150">
        <v>6422.3975318873408</v>
      </c>
      <c r="P335" s="45"/>
    </row>
    <row r="336" spans="1:16" ht="15.75" x14ac:dyDescent="0.25">
      <c r="A336" s="129"/>
      <c r="B336" s="40" t="s">
        <v>20</v>
      </c>
      <c r="C336" s="151">
        <v>5637.8797113071369</v>
      </c>
      <c r="D336" s="151">
        <v>5807.8492063492004</v>
      </c>
      <c r="E336" s="151">
        <v>5654.8415398388515</v>
      </c>
      <c r="F336" s="151">
        <v>5674.2223214285741</v>
      </c>
      <c r="G336" s="151">
        <v>5639.9764309764369</v>
      </c>
      <c r="H336" s="151">
        <v>5710.286618444843</v>
      </c>
      <c r="I336" s="151">
        <v>5851.3394428152578</v>
      </c>
      <c r="J336" s="151">
        <v>5882.2870111731809</v>
      </c>
      <c r="K336" s="151">
        <v>6067.8425760286191</v>
      </c>
      <c r="L336" s="151">
        <v>5981.5024390243934</v>
      </c>
      <c r="M336" s="151">
        <v>6112.4825000000019</v>
      </c>
      <c r="N336" s="151">
        <v>6206.442538593481</v>
      </c>
      <c r="O336" s="150">
        <v>5852.2460279983306</v>
      </c>
      <c r="P336" s="45"/>
    </row>
    <row r="337" spans="1:16" ht="15.75" x14ac:dyDescent="0.25">
      <c r="A337" s="129"/>
      <c r="B337" s="40" t="s">
        <v>17</v>
      </c>
      <c r="C337" s="151">
        <v>4991.7869089207798</v>
      </c>
      <c r="D337" s="151">
        <v>4963.0134995494154</v>
      </c>
      <c r="E337" s="151">
        <v>4915.109485627826</v>
      </c>
      <c r="F337" s="151">
        <v>4940.6250731561749</v>
      </c>
      <c r="G337" s="151">
        <v>4967.7769619874152</v>
      </c>
      <c r="H337" s="151">
        <v>4999.3794205944105</v>
      </c>
      <c r="I337" s="151">
        <v>4951.8910373692233</v>
      </c>
      <c r="J337" s="151">
        <v>5013.6461161800617</v>
      </c>
      <c r="K337" s="151">
        <v>5042.7792730549727</v>
      </c>
      <c r="L337" s="151">
        <v>5091.607346510933</v>
      </c>
      <c r="M337" s="151">
        <v>5085.7306057007099</v>
      </c>
      <c r="N337" s="151">
        <v>5132.2983935018074</v>
      </c>
      <c r="O337" s="150">
        <v>5007.9703435128094</v>
      </c>
      <c r="P337" s="45"/>
    </row>
    <row r="338" spans="1:16" ht="15.75" x14ac:dyDescent="0.25">
      <c r="A338" s="129"/>
      <c r="B338" s="40" t="s">
        <v>25</v>
      </c>
      <c r="C338" s="151">
        <v>3776.1343517017831</v>
      </c>
      <c r="D338" s="151">
        <v>3747.0733042789166</v>
      </c>
      <c r="E338" s="151">
        <v>3779.2503042763187</v>
      </c>
      <c r="F338" s="151">
        <v>3772.0465592264318</v>
      </c>
      <c r="G338" s="151">
        <v>3869.753169960471</v>
      </c>
      <c r="H338" s="151">
        <v>3882.3675700164795</v>
      </c>
      <c r="I338" s="151">
        <v>3904.7612301587342</v>
      </c>
      <c r="J338" s="151">
        <v>3904.6774588235276</v>
      </c>
      <c r="K338" s="151">
        <v>3979.6518139892369</v>
      </c>
      <c r="L338" s="151">
        <v>3973.5229189189213</v>
      </c>
      <c r="M338" s="151">
        <v>4289.1882444061948</v>
      </c>
      <c r="N338" s="151">
        <v>4345.3457394366169</v>
      </c>
      <c r="O338" s="150">
        <v>3935.3143887661354</v>
      </c>
      <c r="P338" s="45"/>
    </row>
    <row r="339" spans="1:16" ht="15.75" x14ac:dyDescent="0.25">
      <c r="A339" s="129"/>
      <c r="B339" s="40" t="s">
        <v>378</v>
      </c>
      <c r="C339" s="151">
        <v>8656.536599763871</v>
      </c>
      <c r="D339" s="151">
        <v>87.945877708038211</v>
      </c>
      <c r="E339" s="151">
        <v>89.768858796774978</v>
      </c>
      <c r="F339" s="151">
        <v>10959.455462184867</v>
      </c>
      <c r="G339" s="151">
        <v>81.466319043139237</v>
      </c>
      <c r="H339" s="151">
        <v>82.1466497054098</v>
      </c>
      <c r="I339" s="151">
        <v>82.197891046385948</v>
      </c>
      <c r="J339" s="151">
        <v>93.343730127956704</v>
      </c>
      <c r="K339" s="151">
        <v>87.95960427450315</v>
      </c>
      <c r="L339" s="151">
        <v>93.620503067484378</v>
      </c>
      <c r="M339" s="151">
        <v>91.961208397337472</v>
      </c>
      <c r="N339" s="151">
        <v>92.113004583262651</v>
      </c>
      <c r="O339" s="150">
        <v>1708.2096423915857</v>
      </c>
    </row>
    <row r="340" spans="1:16" ht="15.75" x14ac:dyDescent="0.25">
      <c r="A340" s="129"/>
      <c r="B340" s="40" t="s">
        <v>26</v>
      </c>
      <c r="C340" s="151">
        <v>0</v>
      </c>
      <c r="D340" s="151">
        <v>0</v>
      </c>
      <c r="E340" s="151">
        <v>0</v>
      </c>
      <c r="F340" s="151">
        <v>0</v>
      </c>
      <c r="G340" s="151">
        <v>0</v>
      </c>
      <c r="H340" s="151">
        <v>0</v>
      </c>
      <c r="I340" s="151">
        <v>0</v>
      </c>
      <c r="J340" s="151">
        <v>0</v>
      </c>
      <c r="K340" s="151">
        <v>0</v>
      </c>
      <c r="L340" s="151">
        <v>0</v>
      </c>
      <c r="M340" s="151">
        <v>0</v>
      </c>
      <c r="N340" s="151">
        <v>0</v>
      </c>
      <c r="O340" s="150">
        <v>0</v>
      </c>
    </row>
    <row r="341" spans="1:16" ht="16.5" thickBot="1" x14ac:dyDescent="0.3">
      <c r="A341" s="129"/>
      <c r="B341" s="42" t="s">
        <v>1</v>
      </c>
      <c r="C341" s="152">
        <v>7380.9870221530573</v>
      </c>
      <c r="D341" s="152">
        <v>6848.1463754064471</v>
      </c>
      <c r="E341" s="152">
        <v>6903.6122437660624</v>
      </c>
      <c r="F341" s="152">
        <v>7558.1879470504646</v>
      </c>
      <c r="G341" s="152">
        <v>7376.0556444781059</v>
      </c>
      <c r="H341" s="152">
        <v>7007.980072124923</v>
      </c>
      <c r="I341" s="152">
        <v>7053.8006497629603</v>
      </c>
      <c r="J341" s="152">
        <v>7233.1547963831872</v>
      </c>
      <c r="K341" s="152">
        <v>7230.4344333514455</v>
      </c>
      <c r="L341" s="152">
        <v>7497.9982946757818</v>
      </c>
      <c r="M341" s="152">
        <v>7393.6101907740986</v>
      </c>
      <c r="N341" s="152">
        <v>7403.4093085264512</v>
      </c>
      <c r="O341" s="152">
        <v>7240.6147482044153</v>
      </c>
    </row>
    <row r="342" spans="1:16" ht="15" x14ac:dyDescent="0.2">
      <c r="A342" s="129"/>
      <c r="B342" s="25"/>
    </row>
    <row r="343" spans="1:16" ht="23.25" x14ac:dyDescent="0.35">
      <c r="A343" s="129"/>
      <c r="B343" s="12" t="s">
        <v>113</v>
      </c>
    </row>
    <row r="344" spans="1:16" ht="15" x14ac:dyDescent="0.2">
      <c r="A344" s="129"/>
      <c r="B344" s="25"/>
      <c r="C344" s="44">
        <v>3</v>
      </c>
      <c r="D344" s="44">
        <v>4</v>
      </c>
      <c r="E344" s="44">
        <v>5</v>
      </c>
      <c r="F344" s="44">
        <v>6</v>
      </c>
      <c r="G344" s="44">
        <v>7</v>
      </c>
      <c r="H344" s="44">
        <v>8</v>
      </c>
      <c r="I344" s="44">
        <v>9</v>
      </c>
      <c r="J344" s="44">
        <v>10</v>
      </c>
      <c r="K344" s="44">
        <v>11</v>
      </c>
      <c r="L344" s="44">
        <v>12</v>
      </c>
      <c r="M344" s="44">
        <v>13</v>
      </c>
      <c r="N344" s="44">
        <v>14</v>
      </c>
      <c r="O344" s="44"/>
    </row>
    <row r="345" spans="1:16" ht="15" x14ac:dyDescent="0.2">
      <c r="A345" s="129"/>
      <c r="B345" s="25" t="s">
        <v>457</v>
      </c>
      <c r="C345" s="44"/>
      <c r="D345" s="44"/>
      <c r="E345" s="44"/>
      <c r="F345" s="44"/>
      <c r="G345" s="44"/>
      <c r="H345" s="44"/>
      <c r="I345" s="44"/>
      <c r="J345" s="44"/>
      <c r="K345" s="44"/>
      <c r="L345" s="44"/>
      <c r="M345" s="44"/>
      <c r="N345" s="44"/>
      <c r="O345" s="44"/>
    </row>
    <row r="346" spans="1:16" ht="16.5" thickBot="1" x14ac:dyDescent="0.25">
      <c r="A346" s="129"/>
      <c r="B346" s="28" t="s">
        <v>14</v>
      </c>
      <c r="C346" s="49" t="s">
        <v>364</v>
      </c>
      <c r="D346" s="49" t="s">
        <v>365</v>
      </c>
      <c r="E346" s="49" t="s">
        <v>366</v>
      </c>
      <c r="F346" s="49" t="s">
        <v>367</v>
      </c>
      <c r="G346" s="49" t="s">
        <v>368</v>
      </c>
      <c r="H346" s="49" t="s">
        <v>369</v>
      </c>
      <c r="I346" s="49" t="s">
        <v>370</v>
      </c>
      <c r="J346" s="49" t="s">
        <v>371</v>
      </c>
      <c r="K346" s="49" t="s">
        <v>372</v>
      </c>
      <c r="L346" s="49" t="s">
        <v>373</v>
      </c>
      <c r="M346" s="49" t="s">
        <v>374</v>
      </c>
      <c r="N346" s="49" t="s">
        <v>375</v>
      </c>
      <c r="O346" s="46" t="s">
        <v>138</v>
      </c>
    </row>
    <row r="347" spans="1:16" ht="15.75" x14ac:dyDescent="0.25">
      <c r="A347" s="129"/>
      <c r="B347" s="40" t="s">
        <v>381</v>
      </c>
      <c r="C347" s="156">
        <v>8085.236586918013</v>
      </c>
      <c r="D347" s="156">
        <v>8508.2299608426347</v>
      </c>
      <c r="E347" s="156">
        <v>8607.0849185409224</v>
      </c>
      <c r="F347" s="156">
        <v>8595.02615821377</v>
      </c>
      <c r="G347" s="156">
        <v>9362.3929677718152</v>
      </c>
      <c r="H347" s="156">
        <v>9562.8394318537157</v>
      </c>
      <c r="I347" s="156">
        <v>9751.1745954995022</v>
      </c>
      <c r="J347" s="156">
        <v>9809.6357891012631</v>
      </c>
      <c r="K347" s="156">
        <v>10022.878325901664</v>
      </c>
      <c r="L347" s="156">
        <v>10184.066662901396</v>
      </c>
      <c r="M347" s="156">
        <v>10226.637528595069</v>
      </c>
      <c r="N347" s="156">
        <v>10259.878602844086</v>
      </c>
      <c r="O347" s="157">
        <v>9414.5901274153202</v>
      </c>
    </row>
    <row r="348" spans="1:16" ht="15.75" x14ac:dyDescent="0.25">
      <c r="A348" s="129"/>
      <c r="B348" s="40" t="s">
        <v>379</v>
      </c>
      <c r="C348" s="156">
        <v>6477.0217664294651</v>
      </c>
      <c r="D348" s="156">
        <v>6476.1816037735853</v>
      </c>
      <c r="E348" s="156">
        <v>6557.9313067508801</v>
      </c>
      <c r="F348" s="156">
        <v>6740.1562021439613</v>
      </c>
      <c r="G348" s="156">
        <v>6754.0824941905485</v>
      </c>
      <c r="H348" s="156">
        <v>6478.852863102009</v>
      </c>
      <c r="I348" s="156">
        <v>6556.373999237514</v>
      </c>
      <c r="J348" s="156">
        <v>6588.0875941339682</v>
      </c>
      <c r="K348" s="156">
        <v>6659.8365352207584</v>
      </c>
      <c r="L348" s="156">
        <v>6616.9862876254192</v>
      </c>
      <c r="M348" s="156">
        <v>6738.4824617347158</v>
      </c>
      <c r="N348" s="156">
        <v>6730.6492063492042</v>
      </c>
      <c r="O348" s="157">
        <v>6614.5535267243358</v>
      </c>
    </row>
    <row r="349" spans="1:16" ht="15.75" x14ac:dyDescent="0.25">
      <c r="A349" s="129"/>
      <c r="B349" s="40" t="s">
        <v>21</v>
      </c>
      <c r="C349" s="156">
        <v>4833.6595671590549</v>
      </c>
      <c r="D349" s="156">
        <v>4844.671828665575</v>
      </c>
      <c r="E349" s="156">
        <v>4940.2741881486563</v>
      </c>
      <c r="F349" s="156">
        <v>4996.1038915913896</v>
      </c>
      <c r="G349" s="156">
        <v>5010.5265177948386</v>
      </c>
      <c r="H349" s="156">
        <v>4995.0475519549118</v>
      </c>
      <c r="I349" s="156">
        <v>5219.8588447653519</v>
      </c>
      <c r="J349" s="156">
        <v>5276.4766081871248</v>
      </c>
      <c r="K349" s="156">
        <v>5261.4475374732356</v>
      </c>
      <c r="L349" s="156">
        <v>5277.2295495495528</v>
      </c>
      <c r="M349" s="156">
        <v>5347.2106813996252</v>
      </c>
      <c r="N349" s="156">
        <v>5313.7671433810074</v>
      </c>
      <c r="O349" s="157">
        <v>5109.6894925058605</v>
      </c>
      <c r="P349" s="45"/>
    </row>
    <row r="350" spans="1:16" ht="15.75" x14ac:dyDescent="0.25">
      <c r="A350" s="129"/>
      <c r="B350" s="40" t="s">
        <v>378</v>
      </c>
      <c r="C350" s="156">
        <v>3794.7377666273123</v>
      </c>
      <c r="D350" s="156">
        <v>3824.0963757845811</v>
      </c>
      <c r="E350" s="156">
        <v>3898.8494934877003</v>
      </c>
      <c r="F350" s="156">
        <v>4610.4512605042028</v>
      </c>
      <c r="G350" s="156">
        <v>4394.2496976212742</v>
      </c>
      <c r="H350" s="156">
        <v>4441.2526780931976</v>
      </c>
      <c r="I350" s="156">
        <v>4470.552454153205</v>
      </c>
      <c r="J350" s="156">
        <v>6225.0011632415653</v>
      </c>
      <c r="K350" s="156">
        <v>5845.0731340791663</v>
      </c>
      <c r="L350" s="156">
        <v>6274.579842243651</v>
      </c>
      <c r="M350" s="156">
        <v>6142.4898446833777</v>
      </c>
      <c r="N350" s="156">
        <v>6123.717365472764</v>
      </c>
      <c r="O350" s="157">
        <v>5003.754256332667</v>
      </c>
      <c r="P350" s="45"/>
    </row>
    <row r="351" spans="1:16" ht="15.75" x14ac:dyDescent="0.25">
      <c r="A351" s="129"/>
      <c r="B351" s="40" t="s">
        <v>19</v>
      </c>
      <c r="C351" s="156">
        <v>4021.4614000000006</v>
      </c>
      <c r="D351" s="156">
        <v>3551.6633333333343</v>
      </c>
      <c r="E351" s="156">
        <v>4151.8069811320756</v>
      </c>
      <c r="F351" s="156">
        <v>3355.6049999999991</v>
      </c>
      <c r="G351" s="156">
        <v>6013.4008163265316</v>
      </c>
      <c r="H351" s="156">
        <v>3987.9723404255328</v>
      </c>
      <c r="I351" s="156">
        <v>4154.4466666666649</v>
      </c>
      <c r="J351" s="156">
        <v>3953.8217500000001</v>
      </c>
      <c r="K351" s="156">
        <v>4151.019215686274</v>
      </c>
      <c r="L351" s="156">
        <v>5220.1558695652166</v>
      </c>
      <c r="M351" s="156">
        <v>4359.2613207547156</v>
      </c>
      <c r="N351" s="156">
        <v>4719.2575510204078</v>
      </c>
      <c r="O351" s="157">
        <v>4303.3226870758963</v>
      </c>
      <c r="P351" s="45"/>
    </row>
    <row r="352" spans="1:16" ht="15.75" x14ac:dyDescent="0.25">
      <c r="A352" s="129"/>
      <c r="B352" s="40" t="s">
        <v>16</v>
      </c>
      <c r="C352" s="156">
        <v>4156.1739130434771</v>
      </c>
      <c r="D352" s="156">
        <v>4315.0333333333338</v>
      </c>
      <c r="E352" s="156">
        <v>4423.2422360248456</v>
      </c>
      <c r="F352" s="156">
        <v>4174.1705882352935</v>
      </c>
      <c r="G352" s="156">
        <v>4252.3558282208578</v>
      </c>
      <c r="H352" s="156">
        <v>4336.1764705882342</v>
      </c>
      <c r="I352" s="156">
        <v>4210.21301775148</v>
      </c>
      <c r="J352" s="156">
        <v>4255.3684210526335</v>
      </c>
      <c r="K352" s="156">
        <v>4134.9195402298838</v>
      </c>
      <c r="L352" s="156">
        <v>4228.0432432432481</v>
      </c>
      <c r="M352" s="156">
        <v>4268.3155080213901</v>
      </c>
      <c r="N352" s="156">
        <v>4161.4708994708981</v>
      </c>
      <c r="O352" s="157">
        <v>4242.956916601298</v>
      </c>
      <c r="P352" s="45"/>
    </row>
    <row r="353" spans="1:16" ht="15.75" x14ac:dyDescent="0.25">
      <c r="A353" s="129"/>
      <c r="B353" s="40" t="s">
        <v>22</v>
      </c>
      <c r="C353" s="156">
        <v>4171.3883720930235</v>
      </c>
      <c r="D353" s="156">
        <v>4271.6666279069759</v>
      </c>
      <c r="E353" s="156">
        <v>4104.3393023255812</v>
      </c>
      <c r="F353" s="156">
        <v>3794.7512256666682</v>
      </c>
      <c r="G353" s="156">
        <v>3836.1001519772731</v>
      </c>
      <c r="H353" s="156">
        <v>3981.6639759036143</v>
      </c>
      <c r="I353" s="156">
        <v>4117.7667857142851</v>
      </c>
      <c r="J353" s="156">
        <v>4034.6058227848121</v>
      </c>
      <c r="K353" s="156">
        <v>4000.7357831325303</v>
      </c>
      <c r="L353" s="156">
        <v>4230.7102439024393</v>
      </c>
      <c r="M353" s="156">
        <v>4400.1485897435896</v>
      </c>
      <c r="N353" s="156">
        <v>4266.436463414635</v>
      </c>
      <c r="O353" s="157">
        <v>4100.8594453804526</v>
      </c>
      <c r="P353" s="45"/>
    </row>
    <row r="354" spans="1:16" ht="15.75" x14ac:dyDescent="0.25">
      <c r="A354" s="129"/>
      <c r="B354" s="40" t="s">
        <v>18</v>
      </c>
      <c r="C354" s="156">
        <v>3456.4564716720402</v>
      </c>
      <c r="D354" s="156">
        <v>3391.9746005735333</v>
      </c>
      <c r="E354" s="156">
        <v>3380.8304730012528</v>
      </c>
      <c r="F354" s="156">
        <v>3408.5925164473683</v>
      </c>
      <c r="G354" s="156">
        <v>3865.6504369538161</v>
      </c>
      <c r="H354" s="156">
        <v>3808.4236195082694</v>
      </c>
      <c r="I354" s="156">
        <v>3798.8954326923154</v>
      </c>
      <c r="J354" s="156">
        <v>3906.4565217391328</v>
      </c>
      <c r="K354" s="156">
        <v>3847.6622950819756</v>
      </c>
      <c r="L354" s="156">
        <v>3999.2649122807115</v>
      </c>
      <c r="M354" s="156">
        <v>3917.6700990098966</v>
      </c>
      <c r="N354" s="156">
        <v>4005.5295833333321</v>
      </c>
      <c r="O354" s="157">
        <v>3732.2839135244703</v>
      </c>
      <c r="P354" s="45"/>
    </row>
    <row r="355" spans="1:16" ht="15.75" x14ac:dyDescent="0.25">
      <c r="A355" s="129"/>
      <c r="B355" s="40" t="s">
        <v>23</v>
      </c>
      <c r="C355" s="156">
        <v>3555.2108108108105</v>
      </c>
      <c r="D355" s="156">
        <v>3524.6587030716728</v>
      </c>
      <c r="E355" s="156">
        <v>3492.9794520547989</v>
      </c>
      <c r="F355" s="156">
        <v>3540.3158783783788</v>
      </c>
      <c r="G355" s="156">
        <v>3535.3539518900316</v>
      </c>
      <c r="H355" s="156">
        <v>3522.2361111111113</v>
      </c>
      <c r="I355" s="156">
        <v>3464.4529616724758</v>
      </c>
      <c r="J355" s="156">
        <v>3436.5516074450065</v>
      </c>
      <c r="K355" s="156">
        <v>3583.5491525423708</v>
      </c>
      <c r="L355" s="156">
        <v>3613.1403812824965</v>
      </c>
      <c r="M355" s="156">
        <v>3586.7853492333879</v>
      </c>
      <c r="N355" s="156">
        <v>3630.7781690140846</v>
      </c>
      <c r="O355" s="157">
        <v>3540.5010440422188</v>
      </c>
      <c r="P355" s="45"/>
    </row>
    <row r="356" spans="1:16" ht="15.75" x14ac:dyDescent="0.25">
      <c r="A356" s="129"/>
      <c r="B356" s="40" t="s">
        <v>24</v>
      </c>
      <c r="C356" s="156">
        <v>3476.3582323157079</v>
      </c>
      <c r="D356" s="156">
        <v>3377.404301994306</v>
      </c>
      <c r="E356" s="156">
        <v>3408.3897796236538</v>
      </c>
      <c r="F356" s="156">
        <v>3427.8341794386174</v>
      </c>
      <c r="G356" s="156">
        <v>3569.3728991716575</v>
      </c>
      <c r="H356" s="156">
        <v>3436.1450957216612</v>
      </c>
      <c r="I356" s="156">
        <v>3535.407532510289</v>
      </c>
      <c r="J356" s="156">
        <v>3497.9268916349761</v>
      </c>
      <c r="K356" s="156">
        <v>3547.1949334847391</v>
      </c>
      <c r="L356" s="156">
        <v>3571.9152677817242</v>
      </c>
      <c r="M356" s="156">
        <v>3652.5189547657619</v>
      </c>
      <c r="N356" s="156">
        <v>3651.1328229269984</v>
      </c>
      <c r="O356" s="157">
        <v>3512.6334076141743</v>
      </c>
      <c r="P356" s="45"/>
    </row>
    <row r="357" spans="1:16" ht="15.75" x14ac:dyDescent="0.25">
      <c r="A357" s="129"/>
      <c r="B357" s="40" t="s">
        <v>20</v>
      </c>
      <c r="C357" s="156">
        <v>3167.7247153167559</v>
      </c>
      <c r="D357" s="156">
        <v>3273.1481746031704</v>
      </c>
      <c r="E357" s="156">
        <v>3236.4110026857647</v>
      </c>
      <c r="F357" s="156">
        <v>3269.2942767857098</v>
      </c>
      <c r="G357" s="156">
        <v>3243.4353333333274</v>
      </c>
      <c r="H357" s="156">
        <v>3330.0774321880654</v>
      </c>
      <c r="I357" s="156">
        <v>3436.621576246333</v>
      </c>
      <c r="J357" s="156">
        <v>3380.5279539106177</v>
      </c>
      <c r="K357" s="156">
        <v>3580.0144543828274</v>
      </c>
      <c r="L357" s="156">
        <v>3619.1216864111489</v>
      </c>
      <c r="M357" s="156">
        <v>3678.0702833333335</v>
      </c>
      <c r="N357" s="156">
        <v>3733.2650428816432</v>
      </c>
      <c r="O357" s="157">
        <v>3412.3093276732247</v>
      </c>
      <c r="P357" s="45"/>
    </row>
    <row r="358" spans="1:16" ht="15.75" x14ac:dyDescent="0.25">
      <c r="A358" s="129"/>
      <c r="B358" s="40" t="s">
        <v>377</v>
      </c>
      <c r="C358" s="156">
        <v>3307.8166837256936</v>
      </c>
      <c r="D358" s="156">
        <v>3255.8093617021314</v>
      </c>
      <c r="E358" s="156">
        <v>3233.7412466755281</v>
      </c>
      <c r="F358" s="156">
        <v>3202.726198399997</v>
      </c>
      <c r="G358" s="156">
        <v>3331.8440803658909</v>
      </c>
      <c r="H358" s="156">
        <v>3177.6653463758848</v>
      </c>
      <c r="I358" s="156">
        <v>3199.905768857237</v>
      </c>
      <c r="J358" s="156">
        <v>3191.4155691318365</v>
      </c>
      <c r="K358" s="156">
        <v>3221.8683421926989</v>
      </c>
      <c r="L358" s="156">
        <v>3240.1939683962837</v>
      </c>
      <c r="M358" s="156">
        <v>3171.0102524078357</v>
      </c>
      <c r="N358" s="156">
        <v>3213.4584134936463</v>
      </c>
      <c r="O358" s="157">
        <v>3228.9546026437215</v>
      </c>
      <c r="P358" s="45"/>
    </row>
    <row r="359" spans="1:16" ht="15.75" x14ac:dyDescent="0.25">
      <c r="A359" s="129"/>
      <c r="B359" s="40" t="s">
        <v>17</v>
      </c>
      <c r="C359" s="156">
        <v>2665.6195165315007</v>
      </c>
      <c r="D359" s="156">
        <v>2676.2610213277276</v>
      </c>
      <c r="E359" s="156">
        <v>2656.2685173978794</v>
      </c>
      <c r="F359" s="156">
        <v>2739.1487011048043</v>
      </c>
      <c r="G359" s="156">
        <v>2759.4460251421733</v>
      </c>
      <c r="H359" s="156">
        <v>2784.4802461723207</v>
      </c>
      <c r="I359" s="156">
        <v>2772.1512914798195</v>
      </c>
      <c r="J359" s="156">
        <v>2845.388762165458</v>
      </c>
      <c r="K359" s="156">
        <v>2881.4310273355436</v>
      </c>
      <c r="L359" s="156">
        <v>2889.9530727762776</v>
      </c>
      <c r="M359" s="156">
        <v>2899.3061935867049</v>
      </c>
      <c r="N359" s="156">
        <v>2881.4463086642618</v>
      </c>
      <c r="O359" s="157">
        <v>2787.5750569737061</v>
      </c>
      <c r="P359" s="45"/>
    </row>
    <row r="360" spans="1:16" ht="15.75" x14ac:dyDescent="0.25">
      <c r="A360" s="129"/>
      <c r="B360" s="40" t="s">
        <v>25</v>
      </c>
      <c r="C360" s="156">
        <v>2085.5050648298243</v>
      </c>
      <c r="D360" s="156">
        <v>2054.2470206022194</v>
      </c>
      <c r="E360" s="156">
        <v>2072.2402302631576</v>
      </c>
      <c r="F360" s="156">
        <v>2086.6349315068483</v>
      </c>
      <c r="G360" s="156">
        <v>2170.3055019762855</v>
      </c>
      <c r="H360" s="156">
        <v>2153.9817627677112</v>
      </c>
      <c r="I360" s="156">
        <v>2155.3322777777803</v>
      </c>
      <c r="J360" s="156">
        <v>2170.0605490196072</v>
      </c>
      <c r="K360" s="156">
        <v>2180.7680092236697</v>
      </c>
      <c r="L360" s="156">
        <v>2191.8603088803093</v>
      </c>
      <c r="M360" s="156">
        <v>2352.2706884681584</v>
      </c>
      <c r="N360" s="156">
        <v>2374.1785035211287</v>
      </c>
      <c r="O360" s="157">
        <v>2170.6154040697252</v>
      </c>
      <c r="P360" s="45"/>
    </row>
    <row r="361" spans="1:16" ht="15.75" x14ac:dyDescent="0.25">
      <c r="A361" s="129"/>
      <c r="B361" s="40" t="s">
        <v>26</v>
      </c>
      <c r="C361" s="156">
        <v>0</v>
      </c>
      <c r="D361" s="156">
        <v>0</v>
      </c>
      <c r="E361" s="156">
        <v>0</v>
      </c>
      <c r="F361" s="156">
        <v>0</v>
      </c>
      <c r="G361" s="156">
        <v>0</v>
      </c>
      <c r="H361" s="156">
        <v>0</v>
      </c>
      <c r="I361" s="156">
        <v>0</v>
      </c>
      <c r="J361" s="156">
        <v>0</v>
      </c>
      <c r="K361" s="156">
        <v>0</v>
      </c>
      <c r="L361" s="156">
        <v>0</v>
      </c>
      <c r="M361" s="156">
        <v>0</v>
      </c>
      <c r="N361" s="156">
        <v>0</v>
      </c>
      <c r="O361" s="157">
        <v>0</v>
      </c>
      <c r="P361" s="45"/>
    </row>
    <row r="362" spans="1:16" ht="16.5" thickBot="1" x14ac:dyDescent="0.3">
      <c r="A362" s="129"/>
      <c r="B362" s="42" t="s">
        <v>1</v>
      </c>
      <c r="C362" s="158">
        <v>3816.9580578315122</v>
      </c>
      <c r="D362" s="158">
        <v>3823.0030831676518</v>
      </c>
      <c r="E362" s="158">
        <v>3877.6259418741806</v>
      </c>
      <c r="F362" s="158">
        <v>3862.7207338944672</v>
      </c>
      <c r="G362" s="158">
        <v>4139.9011135157543</v>
      </c>
      <c r="H362" s="158">
        <v>3999.7876617177494</v>
      </c>
      <c r="I362" s="158">
        <v>4056.2102136682829</v>
      </c>
      <c r="J362" s="158">
        <v>4171.4216669032003</v>
      </c>
      <c r="K362" s="158">
        <v>4194.5598857311552</v>
      </c>
      <c r="L362" s="158">
        <v>4343.8147531226587</v>
      </c>
      <c r="M362" s="158">
        <v>4316.0118503825051</v>
      </c>
      <c r="N362" s="317">
        <v>4337.6644050525401</v>
      </c>
      <c r="O362" s="317">
        <v>4078.306613905138</v>
      </c>
    </row>
    <row r="363" spans="1:16" ht="15" x14ac:dyDescent="0.2">
      <c r="A363" s="129"/>
      <c r="B363" s="25"/>
    </row>
    <row r="364" spans="1:16" ht="23.25" x14ac:dyDescent="0.35">
      <c r="A364" s="129"/>
      <c r="B364" s="12" t="s">
        <v>114</v>
      </c>
    </row>
    <row r="365" spans="1:16" ht="15" x14ac:dyDescent="0.2">
      <c r="A365" s="129"/>
      <c r="B365" s="25"/>
      <c r="C365" s="44">
        <v>3</v>
      </c>
      <c r="D365" s="44">
        <v>4</v>
      </c>
      <c r="E365" s="44">
        <v>5</v>
      </c>
      <c r="F365" s="44">
        <v>6</v>
      </c>
      <c r="G365" s="44">
        <v>7</v>
      </c>
      <c r="H365" s="44">
        <v>8</v>
      </c>
      <c r="I365" s="44">
        <v>9</v>
      </c>
      <c r="J365" s="44">
        <v>10</v>
      </c>
      <c r="K365" s="44">
        <v>11</v>
      </c>
      <c r="L365" s="44">
        <v>12</v>
      </c>
      <c r="M365" s="44">
        <v>13</v>
      </c>
      <c r="N365" s="44">
        <v>14</v>
      </c>
      <c r="O365" s="44"/>
    </row>
    <row r="366" spans="1:16" ht="15" x14ac:dyDescent="0.2">
      <c r="A366" s="129"/>
      <c r="B366" s="25" t="s">
        <v>457</v>
      </c>
      <c r="C366" s="44"/>
      <c r="D366" s="44"/>
      <c r="E366" s="44"/>
      <c r="F366" s="44"/>
      <c r="G366" s="44"/>
      <c r="H366" s="44"/>
      <c r="I366" s="44"/>
      <c r="J366" s="44"/>
      <c r="K366" s="44"/>
      <c r="L366" s="44"/>
      <c r="M366" s="44"/>
      <c r="N366" s="44"/>
      <c r="O366" s="44"/>
    </row>
    <row r="367" spans="1:16" ht="32.25" thickBot="1" x14ac:dyDescent="0.25">
      <c r="A367" s="129"/>
      <c r="B367" s="28" t="s">
        <v>14</v>
      </c>
      <c r="C367" s="49" t="s">
        <v>364</v>
      </c>
      <c r="D367" s="49" t="s">
        <v>365</v>
      </c>
      <c r="E367" s="49" t="s">
        <v>366</v>
      </c>
      <c r="F367" s="49" t="s">
        <v>367</v>
      </c>
      <c r="G367" s="49" t="s">
        <v>368</v>
      </c>
      <c r="H367" s="49" t="s">
        <v>369</v>
      </c>
      <c r="I367" s="49" t="s">
        <v>370</v>
      </c>
      <c r="J367" s="49" t="s">
        <v>371</v>
      </c>
      <c r="K367" s="49" t="s">
        <v>372</v>
      </c>
      <c r="L367" s="49" t="s">
        <v>373</v>
      </c>
      <c r="M367" s="49" t="s">
        <v>374</v>
      </c>
      <c r="N367" s="49" t="s">
        <v>375</v>
      </c>
      <c r="O367" s="46" t="s">
        <v>139</v>
      </c>
    </row>
    <row r="368" spans="1:16" ht="15.75" x14ac:dyDescent="0.25">
      <c r="A368" s="129"/>
      <c r="B368" s="40" t="s">
        <v>381</v>
      </c>
      <c r="C368" s="159">
        <v>5496.6585427743066</v>
      </c>
      <c r="D368" s="159">
        <v>5793.0676051374239</v>
      </c>
      <c r="E368" s="159">
        <v>5829.888490820962</v>
      </c>
      <c r="F368" s="159">
        <v>5840.9720233254075</v>
      </c>
      <c r="G368" s="159">
        <v>6402.6172857253341</v>
      </c>
      <c r="H368" s="159">
        <v>6505.2184245076423</v>
      </c>
      <c r="I368" s="159">
        <v>6620.1469641049707</v>
      </c>
      <c r="J368" s="159">
        <v>6614.0084273020475</v>
      </c>
      <c r="K368" s="159">
        <v>6745.9588891496996</v>
      </c>
      <c r="L368" s="159">
        <v>6832.5929635307648</v>
      </c>
      <c r="M368" s="159">
        <v>6860.6351952354717</v>
      </c>
      <c r="N368" s="159">
        <v>6922.9771590644104</v>
      </c>
      <c r="O368" s="160">
        <v>6372.0618308898693</v>
      </c>
    </row>
    <row r="369" spans="1:15" ht="15.75" x14ac:dyDescent="0.25">
      <c r="A369" s="129"/>
      <c r="B369" s="40" t="s">
        <v>379</v>
      </c>
      <c r="C369" s="159">
        <v>4814.6391795730378</v>
      </c>
      <c r="D369" s="159">
        <v>4855.9304245282892</v>
      </c>
      <c r="E369" s="159">
        <v>4930.7639163047688</v>
      </c>
      <c r="F369" s="159">
        <v>4980.6749617151627</v>
      </c>
      <c r="G369" s="159">
        <v>5010.1545313710403</v>
      </c>
      <c r="H369" s="159">
        <v>4780.9969662495441</v>
      </c>
      <c r="I369" s="159">
        <v>4809.2024399542479</v>
      </c>
      <c r="J369" s="159">
        <v>4772.5794688862388</v>
      </c>
      <c r="K369" s="159">
        <v>4959.8786653185061</v>
      </c>
      <c r="L369" s="159">
        <v>4915.9602006688874</v>
      </c>
      <c r="M369" s="159">
        <v>4952.7289540816428</v>
      </c>
      <c r="N369" s="159">
        <v>4987.9431746031742</v>
      </c>
      <c r="O369" s="160">
        <v>4897.6210736045459</v>
      </c>
    </row>
    <row r="370" spans="1:15" ht="15.75" x14ac:dyDescent="0.25">
      <c r="A370" s="129"/>
      <c r="B370" s="40" t="s">
        <v>378</v>
      </c>
      <c r="C370" s="159">
        <v>2560.6127508854747</v>
      </c>
      <c r="D370" s="159">
        <v>2570.7276776675394</v>
      </c>
      <c r="E370" s="159">
        <v>2604.0570601612467</v>
      </c>
      <c r="F370" s="159">
        <v>3006.3957983193336</v>
      </c>
      <c r="G370" s="159">
        <v>3192.5015454911913</v>
      </c>
      <c r="H370" s="159">
        <v>3220.3194965184784</v>
      </c>
      <c r="I370" s="159">
        <v>3247.4064185544798</v>
      </c>
      <c r="J370" s="159">
        <v>5005.6504459092803</v>
      </c>
      <c r="K370" s="159">
        <v>4674.2192352646489</v>
      </c>
      <c r="L370" s="159">
        <v>5046.4813321647607</v>
      </c>
      <c r="M370" s="159">
        <v>4920.2075439494738</v>
      </c>
      <c r="N370" s="159">
        <v>4773.2130368358585</v>
      </c>
      <c r="O370" s="160">
        <v>3735.1493618101472</v>
      </c>
    </row>
    <row r="371" spans="1:15" ht="15.75" x14ac:dyDescent="0.25">
      <c r="A371" s="129"/>
      <c r="B371" s="40" t="s">
        <v>21</v>
      </c>
      <c r="C371" s="159">
        <v>3122.9378220542776</v>
      </c>
      <c r="D371" s="159">
        <v>3150.3390444810493</v>
      </c>
      <c r="E371" s="159">
        <v>3246.0924004017393</v>
      </c>
      <c r="F371" s="159">
        <v>3268.6230020847779</v>
      </c>
      <c r="G371" s="159">
        <v>3291.9839497557523</v>
      </c>
      <c r="H371" s="159">
        <v>3252.3881648467814</v>
      </c>
      <c r="I371" s="159">
        <v>3414.4696750902526</v>
      </c>
      <c r="J371" s="159">
        <v>3492.7306286549724</v>
      </c>
      <c r="K371" s="159">
        <v>3482.5728051391825</v>
      </c>
      <c r="L371" s="159">
        <v>3482.1499099099087</v>
      </c>
      <c r="M371" s="159">
        <v>3529.1012891344367</v>
      </c>
      <c r="N371" s="159">
        <v>3526.7231389805675</v>
      </c>
      <c r="O371" s="160">
        <v>3355.0093192111412</v>
      </c>
    </row>
    <row r="372" spans="1:15" ht="15.75" x14ac:dyDescent="0.25">
      <c r="A372" s="129"/>
      <c r="B372" s="40" t="s">
        <v>16</v>
      </c>
      <c r="C372" s="159">
        <v>3092.231884057971</v>
      </c>
      <c r="D372" s="159">
        <v>3312.5266666666666</v>
      </c>
      <c r="E372" s="159">
        <v>3483.9068322981366</v>
      </c>
      <c r="F372" s="159">
        <v>3268.5352941176466</v>
      </c>
      <c r="G372" s="159">
        <v>3292.4539877300599</v>
      </c>
      <c r="H372" s="159">
        <v>3487.9058823529431</v>
      </c>
      <c r="I372" s="159">
        <v>3306.1124260355009</v>
      </c>
      <c r="J372" s="159">
        <v>3355.8596491228068</v>
      </c>
      <c r="K372" s="159">
        <v>3152.7988505747139</v>
      </c>
      <c r="L372" s="159">
        <v>3249.643243243243</v>
      </c>
      <c r="M372" s="159">
        <v>3082.4919786096239</v>
      </c>
      <c r="N372" s="159">
        <v>3077.4497354497362</v>
      </c>
      <c r="O372" s="160">
        <v>3263.4930358549204</v>
      </c>
    </row>
    <row r="373" spans="1:15" ht="15.75" x14ac:dyDescent="0.25">
      <c r="A373" s="129"/>
      <c r="B373" s="40" t="s">
        <v>22</v>
      </c>
      <c r="C373" s="159">
        <v>2693.0348837209303</v>
      </c>
      <c r="D373" s="159">
        <v>2763.9651162790697</v>
      </c>
      <c r="E373" s="159">
        <v>2565.1279069767443</v>
      </c>
      <c r="F373" s="159">
        <v>2422.5913978494632</v>
      </c>
      <c r="G373" s="159">
        <v>2414.2159090909076</v>
      </c>
      <c r="H373" s="159">
        <v>2534.3493975903611</v>
      </c>
      <c r="I373" s="159">
        <v>2696.4404761904761</v>
      </c>
      <c r="J373" s="159">
        <v>2510.1392405063284</v>
      </c>
      <c r="K373" s="159">
        <v>2486.7590361445782</v>
      </c>
      <c r="L373" s="159">
        <v>2631.1097560975609</v>
      </c>
      <c r="M373" s="159">
        <v>2734.6282051282046</v>
      </c>
      <c r="N373" s="159">
        <v>2674.4024390243903</v>
      </c>
      <c r="O373" s="160">
        <v>2593.896980383251</v>
      </c>
    </row>
    <row r="374" spans="1:15" ht="15.75" x14ac:dyDescent="0.25">
      <c r="A374" s="129"/>
      <c r="B374" s="40" t="s">
        <v>24</v>
      </c>
      <c r="C374" s="159">
        <v>2374.4640208488504</v>
      </c>
      <c r="D374" s="159">
        <v>2316.3220043573128</v>
      </c>
      <c r="E374" s="159">
        <v>2314.1339922020693</v>
      </c>
      <c r="F374" s="159">
        <v>2336.9033425176535</v>
      </c>
      <c r="G374" s="159">
        <v>2453.6828234789969</v>
      </c>
      <c r="H374" s="159">
        <v>2365.8661511569835</v>
      </c>
      <c r="I374" s="159">
        <v>2421.1501349794326</v>
      </c>
      <c r="J374" s="159">
        <v>2394.2687737642541</v>
      </c>
      <c r="K374" s="159">
        <v>2438.3422290720359</v>
      </c>
      <c r="L374" s="159">
        <v>2437.8264064875921</v>
      </c>
      <c r="M374" s="159">
        <v>2524.8030694668782</v>
      </c>
      <c r="N374" s="159">
        <v>2499.6033201189334</v>
      </c>
      <c r="O374" s="160">
        <v>2406.447189037583</v>
      </c>
    </row>
    <row r="375" spans="1:15" ht="15.75" x14ac:dyDescent="0.25">
      <c r="A375" s="129"/>
      <c r="B375" s="40" t="s">
        <v>18</v>
      </c>
      <c r="C375" s="159">
        <v>2206.8535237217811</v>
      </c>
      <c r="D375" s="159">
        <v>2223.5694387546109</v>
      </c>
      <c r="E375" s="159">
        <v>2188.4257011301756</v>
      </c>
      <c r="F375" s="159">
        <v>2204.2417763157864</v>
      </c>
      <c r="G375" s="159">
        <v>2434.9608822305481</v>
      </c>
      <c r="H375" s="159">
        <v>2414.8472390165271</v>
      </c>
      <c r="I375" s="159">
        <v>2433.073717948721</v>
      </c>
      <c r="J375" s="159">
        <v>2443.4667258207651</v>
      </c>
      <c r="K375" s="159">
        <v>2433.5012295081983</v>
      </c>
      <c r="L375" s="159">
        <v>2476.5359649122747</v>
      </c>
      <c r="M375" s="159">
        <v>2456.3600000000006</v>
      </c>
      <c r="N375" s="159">
        <v>2509.6249999999932</v>
      </c>
      <c r="O375" s="160">
        <v>2368.7884332799481</v>
      </c>
    </row>
    <row r="376" spans="1:15" ht="16.5" customHeight="1" x14ac:dyDescent="0.25">
      <c r="A376" s="129"/>
      <c r="B376" s="40" t="s">
        <v>20</v>
      </c>
      <c r="C376" s="159">
        <v>1991.0000000000009</v>
      </c>
      <c r="D376" s="159">
        <v>2080.3045634920659</v>
      </c>
      <c r="E376" s="159">
        <v>2054.3151298119965</v>
      </c>
      <c r="F376" s="159">
        <v>2034.0375000000013</v>
      </c>
      <c r="G376" s="159">
        <v>2050.7885521885537</v>
      </c>
      <c r="H376" s="159">
        <v>2136.4068716094043</v>
      </c>
      <c r="I376" s="159">
        <v>2209.966275659825</v>
      </c>
      <c r="J376" s="159">
        <v>2132.7751396648023</v>
      </c>
      <c r="K376" s="159">
        <v>2359.8577817531332</v>
      </c>
      <c r="L376" s="159">
        <v>2403.3400696864096</v>
      </c>
      <c r="M376" s="159">
        <v>2485.4200000000042</v>
      </c>
      <c r="N376" s="159">
        <v>2507.7161234991445</v>
      </c>
      <c r="O376" s="160">
        <v>2203.8273339471116</v>
      </c>
    </row>
    <row r="377" spans="1:15" ht="15.75" x14ac:dyDescent="0.25">
      <c r="A377" s="129"/>
      <c r="B377" s="40" t="s">
        <v>23</v>
      </c>
      <c r="C377" s="159">
        <v>2175.5171171171178</v>
      </c>
      <c r="D377" s="159">
        <v>2140.3088737201351</v>
      </c>
      <c r="E377" s="159">
        <v>2112.5924657534247</v>
      </c>
      <c r="F377" s="159">
        <v>2194.8412162162172</v>
      </c>
      <c r="G377" s="159">
        <v>2192.134020618555</v>
      </c>
      <c r="H377" s="159">
        <v>2141.541666666667</v>
      </c>
      <c r="I377" s="159">
        <v>2094.864111498257</v>
      </c>
      <c r="J377" s="159">
        <v>2106.1133671742805</v>
      </c>
      <c r="K377" s="159">
        <v>2260.554237288135</v>
      </c>
      <c r="L377" s="159">
        <v>2246.2616984402075</v>
      </c>
      <c r="M377" s="159">
        <v>2197.5979557069872</v>
      </c>
      <c r="N377" s="159">
        <v>2215.672535211269</v>
      </c>
      <c r="O377" s="160">
        <v>2173.1666054509378</v>
      </c>
    </row>
    <row r="378" spans="1:15" ht="15.75" x14ac:dyDescent="0.25">
      <c r="A378" s="129"/>
      <c r="B378" s="40" t="s">
        <v>377</v>
      </c>
      <c r="C378" s="159">
        <v>2037.860126236779</v>
      </c>
      <c r="D378" s="159">
        <v>1977.7303690159563</v>
      </c>
      <c r="E378" s="159">
        <v>1998.9824800531881</v>
      </c>
      <c r="F378" s="159">
        <v>1993.7680191999993</v>
      </c>
      <c r="G378" s="159">
        <v>2030.4931002940218</v>
      </c>
      <c r="H378" s="159">
        <v>1945.0231013470213</v>
      </c>
      <c r="I378" s="159">
        <v>1938.0852541275513</v>
      </c>
      <c r="J378" s="159">
        <v>1969.0623536977453</v>
      </c>
      <c r="K378" s="159">
        <v>1987.4104285714282</v>
      </c>
      <c r="L378" s="159">
        <v>1974.5905226130715</v>
      </c>
      <c r="M378" s="159">
        <v>1945.6370474925275</v>
      </c>
      <c r="N378" s="159">
        <v>1948.3522678690731</v>
      </c>
      <c r="O378" s="160">
        <v>1978.9162558765302</v>
      </c>
    </row>
    <row r="379" spans="1:15" ht="15.75" x14ac:dyDescent="0.25">
      <c r="A379" s="129"/>
      <c r="B379" s="40" t="s">
        <v>17</v>
      </c>
      <c r="C379" s="159">
        <v>1625.3154460386797</v>
      </c>
      <c r="D379" s="159">
        <v>1617.8142385100634</v>
      </c>
      <c r="E379" s="159">
        <v>1612.0013736762471</v>
      </c>
      <c r="F379" s="159">
        <v>1711.31920871902</v>
      </c>
      <c r="G379" s="159">
        <v>1716.2064471715041</v>
      </c>
      <c r="H379" s="159">
        <v>1732.2811978384875</v>
      </c>
      <c r="I379" s="159">
        <v>1746.1344125560547</v>
      </c>
      <c r="J379" s="159">
        <v>1810.5388594890499</v>
      </c>
      <c r="K379" s="159">
        <v>1839.2908891559009</v>
      </c>
      <c r="L379" s="159">
        <v>1850.5604582210228</v>
      </c>
      <c r="M379" s="159">
        <v>1858.1257007125912</v>
      </c>
      <c r="N379" s="159">
        <v>1798.6743261131178</v>
      </c>
      <c r="O379" s="160">
        <v>1743.1885465168114</v>
      </c>
    </row>
    <row r="380" spans="1:15" ht="15.75" x14ac:dyDescent="0.25">
      <c r="A380" s="129"/>
      <c r="B380" s="40" t="s">
        <v>19</v>
      </c>
      <c r="C380" s="159">
        <v>1550.8799999999994</v>
      </c>
      <c r="D380" s="159">
        <v>1046.537037037037</v>
      </c>
      <c r="E380" s="159">
        <v>1366.8867924528306</v>
      </c>
      <c r="F380" s="159">
        <v>1216.7884615384612</v>
      </c>
      <c r="G380" s="159">
        <v>2970.9183673469383</v>
      </c>
      <c r="H380" s="159">
        <v>1698.8085106382985</v>
      </c>
      <c r="I380" s="159">
        <v>1924.9019607843134</v>
      </c>
      <c r="J380" s="159">
        <v>1692.0250000000001</v>
      </c>
      <c r="K380" s="159">
        <v>1668.2941176470592</v>
      </c>
      <c r="L380" s="159">
        <v>2123.9347826086951</v>
      </c>
      <c r="M380" s="159">
        <v>1622.1698113207549</v>
      </c>
      <c r="N380" s="159">
        <v>2033.3061224489791</v>
      </c>
      <c r="O380" s="160">
        <v>1742.9542469852804</v>
      </c>
    </row>
    <row r="381" spans="1:15" ht="15.75" x14ac:dyDescent="0.25">
      <c r="A381" s="129"/>
      <c r="B381" s="40" t="s">
        <v>25</v>
      </c>
      <c r="C381" s="159">
        <v>1217.1631361426271</v>
      </c>
      <c r="D381" s="159">
        <v>1214.983431061805</v>
      </c>
      <c r="E381" s="159">
        <v>1233.7934374999979</v>
      </c>
      <c r="F381" s="159">
        <v>1268.3069701853337</v>
      </c>
      <c r="G381" s="159">
        <v>1284.2206877470344</v>
      </c>
      <c r="H381" s="159">
        <v>1275.4704942339367</v>
      </c>
      <c r="I381" s="159">
        <v>1267.9477142857115</v>
      </c>
      <c r="J381" s="159">
        <v>1284.9644627450962</v>
      </c>
      <c r="K381" s="159">
        <v>1277.9102536510384</v>
      </c>
      <c r="L381" s="159">
        <v>1298.9683011583004</v>
      </c>
      <c r="M381" s="159">
        <v>1462.4422547332179</v>
      </c>
      <c r="N381" s="159">
        <v>1466.1541549295764</v>
      </c>
      <c r="O381" s="160">
        <v>1296.0271081978062</v>
      </c>
    </row>
    <row r="382" spans="1:15" ht="15.75" x14ac:dyDescent="0.25">
      <c r="A382" s="129"/>
      <c r="B382" s="40" t="s">
        <v>26</v>
      </c>
      <c r="C382" s="159">
        <v>0</v>
      </c>
      <c r="D382" s="159">
        <v>0</v>
      </c>
      <c r="E382" s="159">
        <v>0</v>
      </c>
      <c r="F382" s="159">
        <v>0</v>
      </c>
      <c r="G382" s="159">
        <v>0</v>
      </c>
      <c r="H382" s="159">
        <v>0</v>
      </c>
      <c r="I382" s="159">
        <v>0</v>
      </c>
      <c r="J382" s="159">
        <v>0</v>
      </c>
      <c r="K382" s="159">
        <v>0</v>
      </c>
      <c r="L382" s="159">
        <v>0</v>
      </c>
      <c r="M382" s="159">
        <v>0</v>
      </c>
      <c r="N382" s="159">
        <v>0</v>
      </c>
      <c r="O382" s="160">
        <v>0</v>
      </c>
    </row>
    <row r="383" spans="1:15" ht="16.5" thickBot="1" x14ac:dyDescent="0.3">
      <c r="A383" s="129"/>
      <c r="B383" s="213" t="s">
        <v>1</v>
      </c>
      <c r="C383" s="161">
        <v>2463.9445622114554</v>
      </c>
      <c r="D383" s="161">
        <v>2470.9417660472682</v>
      </c>
      <c r="E383" s="161">
        <v>2502.7311986362347</v>
      </c>
      <c r="F383" s="161">
        <v>2516.5332648069507</v>
      </c>
      <c r="G383" s="161">
        <v>2715.8221393493627</v>
      </c>
      <c r="H383" s="161">
        <v>2632.7615709715383</v>
      </c>
      <c r="I383" s="161">
        <v>2675.3267987846539</v>
      </c>
      <c r="J383" s="161">
        <v>2772.278836182511</v>
      </c>
      <c r="K383" s="161">
        <v>2784.4899098825499</v>
      </c>
      <c r="L383" s="161">
        <v>2864.6637073161805</v>
      </c>
      <c r="M383" s="161">
        <v>2842.1566003714543</v>
      </c>
      <c r="N383" s="161">
        <v>2862.7875022765488</v>
      </c>
      <c r="O383" s="212">
        <v>2675.3698214030592</v>
      </c>
    </row>
    <row r="384" spans="1:15" ht="15" x14ac:dyDescent="0.2">
      <c r="A384" s="129"/>
      <c r="B384" s="25"/>
    </row>
    <row r="385" spans="1:10" ht="23.25" x14ac:dyDescent="0.35">
      <c r="A385" s="129"/>
      <c r="B385" s="12" t="s">
        <v>116</v>
      </c>
    </row>
    <row r="386" spans="1:10" s="26" customFormat="1" ht="15.75" x14ac:dyDescent="0.25">
      <c r="A386" s="130"/>
      <c r="B386" s="50"/>
    </row>
    <row r="387" spans="1:10" s="26" customFormat="1" ht="15.75" x14ac:dyDescent="0.25">
      <c r="A387" s="130"/>
      <c r="B387" s="262" t="s">
        <v>386</v>
      </c>
      <c r="C387" s="64">
        <v>13</v>
      </c>
      <c r="D387" s="64">
        <v>13</v>
      </c>
      <c r="E387" s="64">
        <v>13</v>
      </c>
      <c r="F387" s="64">
        <v>13</v>
      </c>
      <c r="G387" s="64">
        <v>13</v>
      </c>
      <c r="H387" s="64">
        <v>13</v>
      </c>
      <c r="I387" s="64">
        <v>13</v>
      </c>
      <c r="J387" s="64">
        <v>13</v>
      </c>
    </row>
    <row r="388" spans="1:10" s="26" customFormat="1" ht="32.25" thickBot="1" x14ac:dyDescent="0.25">
      <c r="A388" s="130"/>
      <c r="B388" s="28" t="s">
        <v>14</v>
      </c>
      <c r="C388" s="49" t="s">
        <v>28</v>
      </c>
      <c r="D388" s="49" t="s">
        <v>97</v>
      </c>
      <c r="E388" s="49" t="s">
        <v>98</v>
      </c>
      <c r="F388" s="49" t="s">
        <v>99</v>
      </c>
      <c r="G388" s="49" t="s">
        <v>100</v>
      </c>
      <c r="H388" s="49" t="s">
        <v>101</v>
      </c>
      <c r="I388" s="49" t="s">
        <v>102</v>
      </c>
      <c r="J388" s="49" t="s">
        <v>103</v>
      </c>
    </row>
    <row r="389" spans="1:10" s="26" customFormat="1" ht="15.75" x14ac:dyDescent="0.2">
      <c r="A389" s="130"/>
      <c r="B389" s="40" t="s">
        <v>381</v>
      </c>
      <c r="C389" s="164">
        <v>541754.99999999919</v>
      </c>
      <c r="D389" s="162">
        <v>1984717944.1876087</v>
      </c>
      <c r="E389" s="162">
        <v>3663.4972343358377</v>
      </c>
      <c r="F389" s="162">
        <v>5556158.3599999994</v>
      </c>
      <c r="G389" s="162">
        <v>210857897.2276158</v>
      </c>
      <c r="H389" s="162">
        <v>449111895.79000062</v>
      </c>
      <c r="I389" s="162">
        <v>1324748151.1699924</v>
      </c>
      <c r="J389" s="162">
        <v>10259.878602844086</v>
      </c>
    </row>
    <row r="390" spans="1:10" s="26" customFormat="1" ht="15.75" x14ac:dyDescent="0.2">
      <c r="A390" s="130"/>
      <c r="B390" s="40" t="s">
        <v>378</v>
      </c>
      <c r="C390" s="164">
        <v>806505.00000000221</v>
      </c>
      <c r="D390" s="162">
        <v>1453897021.6899967</v>
      </c>
      <c r="E390" s="162">
        <v>1802.712967297156</v>
      </c>
      <c r="F390" s="162">
        <v>12237499.039999992</v>
      </c>
      <c r="G390" s="162">
        <v>0</v>
      </c>
      <c r="H390" s="162">
        <v>858775537.27999794</v>
      </c>
      <c r="I390" s="162">
        <v>595121484.40999877</v>
      </c>
      <c r="J390" s="162">
        <v>6123.717365472764</v>
      </c>
    </row>
    <row r="391" spans="1:10" s="26" customFormat="1" ht="15.75" x14ac:dyDescent="0.2">
      <c r="A391" s="130"/>
      <c r="B391" s="40" t="s">
        <v>24</v>
      </c>
      <c r="C391" s="164">
        <v>583284.00000000012</v>
      </c>
      <c r="D391" s="162">
        <v>843942289.35000098</v>
      </c>
      <c r="E391" s="162">
        <v>1446.8805750714932</v>
      </c>
      <c r="F391" s="162">
        <v>4944208.6800000127</v>
      </c>
      <c r="G391" s="162">
        <v>0</v>
      </c>
      <c r="H391" s="162">
        <v>470769367.36000091</v>
      </c>
      <c r="I391" s="162">
        <v>373172921.99000007</v>
      </c>
      <c r="J391" s="162">
        <v>3651.1328229269984</v>
      </c>
    </row>
    <row r="392" spans="1:10" s="26" customFormat="1" ht="15.75" x14ac:dyDescent="0.2">
      <c r="A392" s="130"/>
      <c r="B392" s="40" t="s">
        <v>377</v>
      </c>
      <c r="C392" s="164">
        <v>321452</v>
      </c>
      <c r="D392" s="162">
        <v>580215533.56424606</v>
      </c>
      <c r="E392" s="162">
        <v>1804.9834300743069</v>
      </c>
      <c r="F392" s="162">
        <v>21164331.759999987</v>
      </c>
      <c r="G392" s="162">
        <v>42589168.314245798</v>
      </c>
      <c r="H392" s="162">
        <v>313162453.90999991</v>
      </c>
      <c r="I392" s="162">
        <v>224463911.34000036</v>
      </c>
      <c r="J392" s="162">
        <v>3213.4584134936463</v>
      </c>
    </row>
    <row r="393" spans="1:10" s="26" customFormat="1" ht="15.75" x14ac:dyDescent="0.2">
      <c r="A393" s="130"/>
      <c r="B393" s="40" t="s">
        <v>379</v>
      </c>
      <c r="C393" s="164">
        <v>167913.99999999983</v>
      </c>
      <c r="D393" s="162">
        <v>441725791.73943132</v>
      </c>
      <c r="E393" s="162">
        <v>2630.6668398074717</v>
      </c>
      <c r="F393" s="162">
        <v>673607.58000000194</v>
      </c>
      <c r="G393" s="162">
        <v>150488.73943135704</v>
      </c>
      <c r="H393" s="162">
        <v>247167227.50000006</v>
      </c>
      <c r="I393" s="162">
        <v>194408075.49999991</v>
      </c>
      <c r="J393" s="162">
        <v>6730.6492063492042</v>
      </c>
    </row>
    <row r="394" spans="1:10" s="26" customFormat="1" ht="15.75" x14ac:dyDescent="0.2">
      <c r="A394" s="130"/>
      <c r="B394" s="40" t="s">
        <v>18</v>
      </c>
      <c r="C394" s="164">
        <v>145176.99999999974</v>
      </c>
      <c r="D394" s="162">
        <v>297969262.47931844</v>
      </c>
      <c r="E394" s="162">
        <v>2052.4550202808914</v>
      </c>
      <c r="F394" s="162">
        <v>59621.15999999996</v>
      </c>
      <c r="G394" s="162">
        <v>116513.74931832899</v>
      </c>
      <c r="H394" s="162">
        <v>233437843.93000013</v>
      </c>
      <c r="I394" s="162">
        <v>64414904.799999997</v>
      </c>
      <c r="J394" s="162">
        <v>4005.5295833333321</v>
      </c>
    </row>
    <row r="395" spans="1:10" s="26" customFormat="1" ht="15.75" x14ac:dyDescent="0.2">
      <c r="A395" s="130"/>
      <c r="B395" s="40" t="s">
        <v>17</v>
      </c>
      <c r="C395" s="164">
        <v>228662.99999999974</v>
      </c>
      <c r="D395" s="162">
        <v>246320120.37999988</v>
      </c>
      <c r="E395" s="162">
        <v>1077.2189658143213</v>
      </c>
      <c r="F395" s="162">
        <v>26598617.280000094</v>
      </c>
      <c r="G395" s="162">
        <v>0</v>
      </c>
      <c r="H395" s="162">
        <v>128543081.06999987</v>
      </c>
      <c r="I395" s="162">
        <v>117777039.30999999</v>
      </c>
      <c r="J395" s="162">
        <v>2881.4463086642618</v>
      </c>
    </row>
    <row r="396" spans="1:10" s="26" customFormat="1" ht="15.75" x14ac:dyDescent="0.2">
      <c r="A396" s="130"/>
      <c r="B396" s="40" t="s">
        <v>25</v>
      </c>
      <c r="C396" s="164">
        <v>137395</v>
      </c>
      <c r="D396" s="162">
        <v>219631661.02209112</v>
      </c>
      <c r="E396" s="162">
        <v>1598.5418757748907</v>
      </c>
      <c r="F396" s="162">
        <v>14672275.620000014</v>
      </c>
      <c r="G396" s="162">
        <v>2659664.6920913663</v>
      </c>
      <c r="H396" s="162">
        <v>14263669.100000005</v>
      </c>
      <c r="I396" s="162">
        <v>202708327.22999975</v>
      </c>
      <c r="J396" s="162">
        <v>2374.1785035211287</v>
      </c>
    </row>
    <row r="397" spans="1:10" s="26" customFormat="1" ht="15.75" x14ac:dyDescent="0.2">
      <c r="A397" s="130"/>
      <c r="B397" s="40" t="s">
        <v>21</v>
      </c>
      <c r="C397" s="164">
        <v>133628.00000000006</v>
      </c>
      <c r="D397" s="162">
        <v>218289070.47000045</v>
      </c>
      <c r="E397" s="162">
        <v>1633.5578656419339</v>
      </c>
      <c r="F397" s="162">
        <v>1594998.5600000005</v>
      </c>
      <c r="G397" s="162">
        <v>0</v>
      </c>
      <c r="H397" s="162">
        <v>113202494.15000021</v>
      </c>
      <c r="I397" s="162">
        <v>105086576.32000023</v>
      </c>
      <c r="J397" s="162">
        <v>5313.7671433810074</v>
      </c>
    </row>
    <row r="398" spans="1:10" s="26" customFormat="1" ht="15.75" x14ac:dyDescent="0.2">
      <c r="A398" s="130"/>
      <c r="B398" s="40" t="s">
        <v>20</v>
      </c>
      <c r="C398" s="164">
        <v>42679.000000000029</v>
      </c>
      <c r="D398" s="162">
        <v>75225606.029999942</v>
      </c>
      <c r="E398" s="162">
        <v>1762.5906424705333</v>
      </c>
      <c r="F398" s="162">
        <v>1110161.120000001</v>
      </c>
      <c r="G398" s="162">
        <v>0</v>
      </c>
      <c r="H398" s="162">
        <v>45223506.229999974</v>
      </c>
      <c r="I398" s="162">
        <v>30002099.799999975</v>
      </c>
      <c r="J398" s="162">
        <v>3733.2650428816432</v>
      </c>
    </row>
    <row r="399" spans="1:10" s="26" customFormat="1" ht="15.75" x14ac:dyDescent="0.2">
      <c r="A399" s="130"/>
      <c r="B399" s="40" t="s">
        <v>23</v>
      </c>
      <c r="C399" s="164">
        <v>23088.999999999993</v>
      </c>
      <c r="D399" s="162">
        <v>26953955.319477692</v>
      </c>
      <c r="E399" s="162">
        <v>1167.3937944249512</v>
      </c>
      <c r="F399" s="162">
        <v>65541.289999999979</v>
      </c>
      <c r="G399" s="162">
        <v>44403.969477720006</v>
      </c>
      <c r="H399" s="162">
        <v>18190194.24999997</v>
      </c>
      <c r="I399" s="162">
        <v>8719357.0999999996</v>
      </c>
      <c r="J399" s="162">
        <v>3630.7781690140846</v>
      </c>
    </row>
    <row r="400" spans="1:10" s="26" customFormat="1" ht="15.75" x14ac:dyDescent="0.2">
      <c r="A400" s="130"/>
      <c r="B400" s="40" t="s">
        <v>16</v>
      </c>
      <c r="C400" s="164">
        <v>9161</v>
      </c>
      <c r="D400" s="162">
        <v>10934060.490000002</v>
      </c>
      <c r="E400" s="162">
        <v>1193.544426372667</v>
      </c>
      <c r="F400" s="162">
        <v>565362.80999999982</v>
      </c>
      <c r="G400" s="162">
        <v>0</v>
      </c>
      <c r="H400" s="162">
        <v>6757460.7300000004</v>
      </c>
      <c r="I400" s="162">
        <v>4176599.7600000012</v>
      </c>
      <c r="J400" s="162">
        <v>4161.4708994708981</v>
      </c>
    </row>
    <row r="401" spans="1:10" s="26" customFormat="1" ht="15.75" x14ac:dyDescent="0.2">
      <c r="A401" s="130"/>
      <c r="B401" s="40" t="s">
        <v>22</v>
      </c>
      <c r="C401" s="164">
        <v>6238</v>
      </c>
      <c r="D401" s="162">
        <v>8848176.6899999995</v>
      </c>
      <c r="E401" s="162">
        <v>1418.4316591856364</v>
      </c>
      <c r="F401" s="162">
        <v>590243.49000000011</v>
      </c>
      <c r="G401" s="162">
        <v>0</v>
      </c>
      <c r="H401" s="162">
        <v>4174782.81</v>
      </c>
      <c r="I401" s="162">
        <v>4673393.879999999</v>
      </c>
      <c r="J401" s="162">
        <v>4266.436463414635</v>
      </c>
    </row>
    <row r="402" spans="1:10" s="26" customFormat="1" ht="15.75" x14ac:dyDescent="0.2">
      <c r="A402" s="130"/>
      <c r="B402" s="40" t="s">
        <v>19</v>
      </c>
      <c r="C402" s="164">
        <v>2254.0000000000005</v>
      </c>
      <c r="D402" s="162">
        <v>3644617.8799999994</v>
      </c>
      <c r="E402" s="162">
        <v>1616.9555811889968</v>
      </c>
      <c r="F402" s="162">
        <v>118351.85999999994</v>
      </c>
      <c r="G402" s="162">
        <v>0</v>
      </c>
      <c r="H402" s="162">
        <v>996653.77</v>
      </c>
      <c r="I402" s="162">
        <v>2647964.1099999994</v>
      </c>
      <c r="J402" s="162">
        <v>4719.2575510204078</v>
      </c>
    </row>
    <row r="403" spans="1:10" s="26" customFormat="1" ht="15.75" x14ac:dyDescent="0.2">
      <c r="A403" s="130"/>
      <c r="B403" s="40" t="s">
        <v>26</v>
      </c>
      <c r="C403" s="164">
        <v>0</v>
      </c>
      <c r="D403" s="162">
        <v>0</v>
      </c>
      <c r="E403" s="162" t="s">
        <v>3</v>
      </c>
      <c r="F403" s="162">
        <v>0</v>
      </c>
      <c r="G403" s="162">
        <v>0</v>
      </c>
      <c r="H403" s="162">
        <v>0</v>
      </c>
      <c r="I403" s="162">
        <v>0</v>
      </c>
      <c r="J403" s="162">
        <v>0</v>
      </c>
    </row>
    <row r="404" spans="1:10" s="26" customFormat="1" ht="16.5" thickBot="1" x14ac:dyDescent="0.3">
      <c r="A404" s="130"/>
      <c r="B404" s="42" t="s">
        <v>0</v>
      </c>
      <c r="C404" s="165">
        <v>3149194.0000000005</v>
      </c>
      <c r="D404" s="163">
        <v>6412315111.2921705</v>
      </c>
      <c r="E404" s="163">
        <v>2036.1765935322401</v>
      </c>
      <c r="F404" s="163">
        <v>89950978.610000104</v>
      </c>
      <c r="G404" s="163">
        <v>256418136.69218037</v>
      </c>
      <c r="H404" s="163">
        <v>2903776167.8799992</v>
      </c>
      <c r="I404" s="163">
        <v>3252120806.7199922</v>
      </c>
      <c r="J404" s="318">
        <v>4337.6644050525392</v>
      </c>
    </row>
    <row r="405" spans="1:10" ht="15" x14ac:dyDescent="0.2">
      <c r="A405" s="129"/>
      <c r="B405" s="25"/>
    </row>
    <row r="406" spans="1:10" ht="15" x14ac:dyDescent="0.2">
      <c r="A406" s="129"/>
      <c r="B406" s="25"/>
    </row>
    <row r="407" spans="1:10" ht="15" x14ac:dyDescent="0.2">
      <c r="A407" s="129"/>
      <c r="B407" s="25"/>
    </row>
    <row r="408" spans="1:10" ht="15" x14ac:dyDescent="0.2">
      <c r="A408" s="129"/>
      <c r="B408" s="25"/>
    </row>
    <row r="409" spans="1:10" ht="15" x14ac:dyDescent="0.2">
      <c r="A409" s="129"/>
      <c r="B409" s="25"/>
    </row>
    <row r="410" spans="1:10" ht="15" x14ac:dyDescent="0.2">
      <c r="A410" s="129"/>
      <c r="B410" s="25"/>
    </row>
    <row r="411" spans="1:10" ht="15" x14ac:dyDescent="0.2">
      <c r="A411" s="129"/>
      <c r="B411" s="25"/>
    </row>
    <row r="412" spans="1:10" ht="15" x14ac:dyDescent="0.2">
      <c r="A412" s="129"/>
      <c r="B412" s="25"/>
    </row>
    <row r="413" spans="1:10" ht="15" x14ac:dyDescent="0.2">
      <c r="A413" s="129"/>
      <c r="B413" s="25"/>
    </row>
    <row r="414" spans="1:10" ht="15" x14ac:dyDescent="0.2">
      <c r="A414" s="129"/>
      <c r="B414" s="25"/>
    </row>
    <row r="415" spans="1:10" ht="15" x14ac:dyDescent="0.2">
      <c r="A415" s="129"/>
      <c r="B415" s="25"/>
    </row>
    <row r="416" spans="1:10" ht="15" x14ac:dyDescent="0.2">
      <c r="A416" s="129"/>
      <c r="B416" s="25"/>
    </row>
    <row r="417" spans="1:2" ht="15" x14ac:dyDescent="0.2">
      <c r="A417" s="129"/>
      <c r="B417" s="25"/>
    </row>
    <row r="418" spans="1:2" ht="15" x14ac:dyDescent="0.2">
      <c r="A418" s="129"/>
      <c r="B418" s="25"/>
    </row>
    <row r="419" spans="1:2" ht="15" x14ac:dyDescent="0.2">
      <c r="A419" s="129"/>
      <c r="B419" s="25"/>
    </row>
    <row r="420" spans="1:2" ht="15" x14ac:dyDescent="0.2">
      <c r="A420" s="129"/>
      <c r="B420" s="25"/>
    </row>
    <row r="421" spans="1:2" ht="15" x14ac:dyDescent="0.2">
      <c r="A421" s="129"/>
      <c r="B421" s="25"/>
    </row>
    <row r="422" spans="1:2" ht="15" x14ac:dyDescent="0.2">
      <c r="A422" s="129"/>
      <c r="B422" s="25"/>
    </row>
    <row r="423" spans="1:2" ht="15" x14ac:dyDescent="0.2">
      <c r="A423" s="129"/>
      <c r="B423" s="25"/>
    </row>
    <row r="424" spans="1:2" ht="15" x14ac:dyDescent="0.2">
      <c r="A424" s="129"/>
      <c r="B424" s="25"/>
    </row>
    <row r="425" spans="1:2" ht="15" x14ac:dyDescent="0.2">
      <c r="A425" s="129"/>
      <c r="B425" s="25"/>
    </row>
    <row r="426" spans="1:2" ht="15" x14ac:dyDescent="0.2">
      <c r="A426" s="129"/>
      <c r="B426" s="25"/>
    </row>
    <row r="427" spans="1:2" ht="15" x14ac:dyDescent="0.2">
      <c r="A427" s="129"/>
      <c r="B427" s="25"/>
    </row>
    <row r="428" spans="1:2" ht="15" x14ac:dyDescent="0.2">
      <c r="A428" s="129"/>
      <c r="B428" s="25"/>
    </row>
    <row r="429" spans="1:2" ht="15" x14ac:dyDescent="0.2">
      <c r="A429" s="129"/>
      <c r="B429" s="25"/>
    </row>
    <row r="430" spans="1:2" ht="26.25" x14ac:dyDescent="0.2">
      <c r="A430" s="129"/>
      <c r="B430" s="38" t="s">
        <v>231</v>
      </c>
    </row>
    <row r="431" spans="1:2" ht="15" x14ac:dyDescent="0.2">
      <c r="A431" s="129"/>
    </row>
    <row r="432" spans="1:2" ht="23.25" x14ac:dyDescent="0.35">
      <c r="A432" s="129"/>
      <c r="B432" s="12" t="s">
        <v>29</v>
      </c>
    </row>
    <row r="433" spans="1:16" ht="15" x14ac:dyDescent="0.2">
      <c r="A433" s="129"/>
      <c r="B433" s="25"/>
      <c r="C433" s="44">
        <v>3</v>
      </c>
      <c r="D433" s="44">
        <v>4</v>
      </c>
      <c r="E433" s="44">
        <v>5</v>
      </c>
      <c r="F433" s="44">
        <v>6</v>
      </c>
      <c r="G433" s="44">
        <v>7</v>
      </c>
      <c r="H433" s="44">
        <v>8</v>
      </c>
      <c r="I433" s="44">
        <v>9</v>
      </c>
      <c r="J433" s="44">
        <v>10</v>
      </c>
      <c r="K433" s="44">
        <v>11</v>
      </c>
      <c r="L433" s="44">
        <v>12</v>
      </c>
      <c r="M433" s="44">
        <v>13</v>
      </c>
      <c r="N433" s="44">
        <v>14</v>
      </c>
    </row>
    <row r="434" spans="1:16" ht="32.25" thickBot="1" x14ac:dyDescent="0.25">
      <c r="A434" s="129"/>
      <c r="B434" s="28" t="s">
        <v>55</v>
      </c>
      <c r="C434" s="49" t="s">
        <v>364</v>
      </c>
      <c r="D434" s="49" t="s">
        <v>365</v>
      </c>
      <c r="E434" s="49" t="s">
        <v>366</v>
      </c>
      <c r="F434" s="49" t="s">
        <v>367</v>
      </c>
      <c r="G434" s="49" t="s">
        <v>368</v>
      </c>
      <c r="H434" s="49" t="s">
        <v>369</v>
      </c>
      <c r="I434" s="49" t="s">
        <v>370</v>
      </c>
      <c r="J434" s="49" t="s">
        <v>371</v>
      </c>
      <c r="K434" s="49" t="s">
        <v>372</v>
      </c>
      <c r="L434" s="49" t="s">
        <v>373</v>
      </c>
      <c r="M434" s="49" t="s">
        <v>374</v>
      </c>
      <c r="N434" s="49" t="s">
        <v>375</v>
      </c>
      <c r="O434" s="46" t="s">
        <v>140</v>
      </c>
      <c r="P434" s="46" t="s">
        <v>141</v>
      </c>
    </row>
    <row r="435" spans="1:16" ht="15" x14ac:dyDescent="0.25">
      <c r="A435" s="129"/>
      <c r="B435" s="40" t="s">
        <v>30</v>
      </c>
      <c r="C435" s="41">
        <v>1334755.9999999991</v>
      </c>
      <c r="D435" s="41">
        <v>1347689.9999999818</v>
      </c>
      <c r="E435" s="41">
        <v>1354346.0000000019</v>
      </c>
      <c r="F435" s="41">
        <v>1370697.0000000028</v>
      </c>
      <c r="G435" s="41">
        <v>1372232.0000000021</v>
      </c>
      <c r="H435" s="41">
        <v>1380686.0000000102</v>
      </c>
      <c r="I435" s="41">
        <v>1403580.000000003</v>
      </c>
      <c r="J435" s="41">
        <v>1418380.9999999986</v>
      </c>
      <c r="K435" s="41">
        <v>1441393.0000000021</v>
      </c>
      <c r="L435" s="41">
        <v>1437781.9999999991</v>
      </c>
      <c r="M435" s="41">
        <v>1450046.9999999984</v>
      </c>
      <c r="N435" s="41">
        <v>1458158.9999999958</v>
      </c>
      <c r="O435" s="52">
        <v>1397479.0833333328</v>
      </c>
      <c r="P435" s="115">
        <v>0.46305896637506477</v>
      </c>
    </row>
    <row r="436" spans="1:16" ht="15" x14ac:dyDescent="0.25">
      <c r="A436" s="129"/>
      <c r="B436" s="40" t="s">
        <v>31</v>
      </c>
      <c r="C436" s="41">
        <v>826147.99999999278</v>
      </c>
      <c r="D436" s="41">
        <v>839880.00000000338</v>
      </c>
      <c r="E436" s="41">
        <v>847228.99999999837</v>
      </c>
      <c r="F436" s="41">
        <v>852410.00000000221</v>
      </c>
      <c r="G436" s="41">
        <v>858958</v>
      </c>
      <c r="H436" s="41">
        <v>865781.00000000105</v>
      </c>
      <c r="I436" s="41">
        <v>875460.99999999919</v>
      </c>
      <c r="J436" s="41">
        <v>885923.99999999837</v>
      </c>
      <c r="K436" s="41">
        <v>890373.00000000151</v>
      </c>
      <c r="L436" s="41">
        <v>887373.99999999802</v>
      </c>
      <c r="M436" s="41">
        <v>889672.99999999977</v>
      </c>
      <c r="N436" s="41">
        <v>891182.0000000014</v>
      </c>
      <c r="O436" s="52">
        <v>867532.74999999965</v>
      </c>
      <c r="P436" s="115">
        <v>0.287459628771916</v>
      </c>
    </row>
    <row r="437" spans="1:16" ht="15" x14ac:dyDescent="0.25">
      <c r="A437" s="129"/>
      <c r="B437" s="40" t="s">
        <v>27</v>
      </c>
      <c r="C437" s="41">
        <v>282633.99999999983</v>
      </c>
      <c r="D437" s="41">
        <v>283003.00000000151</v>
      </c>
      <c r="E437" s="41">
        <v>285380.00000000111</v>
      </c>
      <c r="F437" s="41">
        <v>288576.00000000052</v>
      </c>
      <c r="G437" s="41">
        <v>291916.00000000006</v>
      </c>
      <c r="H437" s="41">
        <v>295898.00000000058</v>
      </c>
      <c r="I437" s="41">
        <v>301031.00000000087</v>
      </c>
      <c r="J437" s="41">
        <v>305408.99999999983</v>
      </c>
      <c r="K437" s="41">
        <v>309186.99999999919</v>
      </c>
      <c r="L437" s="41">
        <v>311657.99999999878</v>
      </c>
      <c r="M437" s="41">
        <v>314490.00000000058</v>
      </c>
      <c r="N437" s="41">
        <v>317792.00000000076</v>
      </c>
      <c r="O437" s="52">
        <v>298914.50000000029</v>
      </c>
      <c r="P437" s="115">
        <v>9.9046233360692154E-2</v>
      </c>
    </row>
    <row r="438" spans="1:16" ht="15.75" x14ac:dyDescent="0.25">
      <c r="A438" s="129"/>
      <c r="B438" s="25" t="s">
        <v>32</v>
      </c>
      <c r="C438" s="41">
        <v>197467.00000000032</v>
      </c>
      <c r="D438" s="41">
        <v>200158.00000000029</v>
      </c>
      <c r="E438" s="41">
        <v>202062.0000000002</v>
      </c>
      <c r="F438" s="41">
        <v>205640.99999999983</v>
      </c>
      <c r="G438" s="41">
        <v>208190.00000000073</v>
      </c>
      <c r="H438" s="41">
        <v>211110.99999999974</v>
      </c>
      <c r="I438" s="41">
        <v>214511.00000000015</v>
      </c>
      <c r="J438" s="41">
        <v>217293.99999999939</v>
      </c>
      <c r="K438" s="41">
        <v>220977.99999999951</v>
      </c>
      <c r="L438" s="41">
        <v>223787.99999999977</v>
      </c>
      <c r="M438" s="41">
        <v>229147.00000000058</v>
      </c>
      <c r="N438" s="41">
        <v>230864.99999999953</v>
      </c>
      <c r="O438" s="52">
        <v>213434.33333333334</v>
      </c>
      <c r="P438" s="115">
        <v>7.0722118821659935E-2</v>
      </c>
    </row>
    <row r="439" spans="1:16" ht="15.75" x14ac:dyDescent="0.25">
      <c r="A439" s="129"/>
      <c r="B439" s="25" t="s">
        <v>382</v>
      </c>
      <c r="C439" s="41">
        <v>132131.99999999994</v>
      </c>
      <c r="D439" s="41">
        <v>132271</v>
      </c>
      <c r="E439" s="41">
        <v>132125.99999999991</v>
      </c>
      <c r="F439" s="41">
        <v>131926</v>
      </c>
      <c r="G439" s="41">
        <v>132525.99999999983</v>
      </c>
      <c r="H439" s="41">
        <v>133191</v>
      </c>
      <c r="I439" s="41">
        <v>133849.99999999997</v>
      </c>
      <c r="J439" s="41">
        <v>134494</v>
      </c>
      <c r="K439" s="41">
        <v>135331.99999999994</v>
      </c>
      <c r="L439" s="41">
        <v>136188.9999999998</v>
      </c>
      <c r="M439" s="41">
        <v>136900.00000000006</v>
      </c>
      <c r="N439" s="41">
        <v>136934.99999999988</v>
      </c>
      <c r="O439" s="52">
        <v>133989.33333333328</v>
      </c>
      <c r="P439" s="115">
        <v>4.4397775207214378E-2</v>
      </c>
    </row>
    <row r="440" spans="1:16" ht="15" x14ac:dyDescent="0.25">
      <c r="A440" s="129"/>
      <c r="B440" s="40" t="s">
        <v>34</v>
      </c>
      <c r="C440" s="41">
        <v>86179.000000000116</v>
      </c>
      <c r="D440" s="41">
        <v>85826.999999999927</v>
      </c>
      <c r="E440" s="41">
        <v>85740.999999999971</v>
      </c>
      <c r="F440" s="41">
        <v>85997.000000000029</v>
      </c>
      <c r="G440" s="41">
        <v>87091.000000000029</v>
      </c>
      <c r="H440" s="41">
        <v>88905.000000000029</v>
      </c>
      <c r="I440" s="41">
        <v>91388.999999999956</v>
      </c>
      <c r="J440" s="41">
        <v>92663</v>
      </c>
      <c r="K440" s="41">
        <v>94086.999999999956</v>
      </c>
      <c r="L440" s="41">
        <v>94394.000000000029</v>
      </c>
      <c r="M440" s="41">
        <v>95231.999999999956</v>
      </c>
      <c r="N440" s="41">
        <v>96406.999999999956</v>
      </c>
      <c r="O440" s="52">
        <v>90326</v>
      </c>
      <c r="P440" s="115">
        <v>2.9929796227810529E-2</v>
      </c>
    </row>
    <row r="441" spans="1:16" ht="15.75" x14ac:dyDescent="0.25">
      <c r="A441" s="129"/>
      <c r="B441" s="25" t="s">
        <v>317</v>
      </c>
      <c r="C441" s="41">
        <v>13241.000000000004</v>
      </c>
      <c r="D441" s="41">
        <v>13153.000000000002</v>
      </c>
      <c r="E441" s="41">
        <v>14052.999999999996</v>
      </c>
      <c r="F441" s="41">
        <v>14060</v>
      </c>
      <c r="G441" s="41">
        <v>14654</v>
      </c>
      <c r="H441" s="41">
        <v>15894.999999999993</v>
      </c>
      <c r="I441" s="41">
        <v>16593.000000000007</v>
      </c>
      <c r="J441" s="41">
        <v>17514.999999999996</v>
      </c>
      <c r="K441" s="41">
        <v>17033</v>
      </c>
      <c r="L441" s="41">
        <v>17359.000000000011</v>
      </c>
      <c r="M441" s="41">
        <v>17524.000000000004</v>
      </c>
      <c r="N441" s="41">
        <v>17530.999999999996</v>
      </c>
      <c r="O441" s="52">
        <v>15717.583333333334</v>
      </c>
      <c r="P441" s="115">
        <v>5.2080692863660256E-3</v>
      </c>
    </row>
    <row r="442" spans="1:16" ht="15.75" x14ac:dyDescent="0.25">
      <c r="A442" s="129"/>
      <c r="B442" s="25" t="s">
        <v>56</v>
      </c>
      <c r="C442" s="41">
        <v>877.00000000000011</v>
      </c>
      <c r="D442" s="41">
        <v>814.99999999999977</v>
      </c>
      <c r="E442" s="41">
        <v>702.99999999999989</v>
      </c>
      <c r="F442" s="41">
        <v>610</v>
      </c>
      <c r="G442" s="41">
        <v>563.99999999999977</v>
      </c>
      <c r="H442" s="41">
        <v>508.00000000000023</v>
      </c>
      <c r="I442" s="41">
        <v>467</v>
      </c>
      <c r="J442" s="41">
        <v>443.99999999999989</v>
      </c>
      <c r="K442" s="41">
        <v>402.99999999999983</v>
      </c>
      <c r="L442" s="41">
        <v>363.99999999999989</v>
      </c>
      <c r="M442" s="41">
        <v>347</v>
      </c>
      <c r="N442" s="41">
        <v>323</v>
      </c>
      <c r="O442" s="52">
        <v>535.41666666666663</v>
      </c>
      <c r="P442" s="115">
        <v>1.7741194927603222E-4</v>
      </c>
    </row>
    <row r="443" spans="1:16" ht="16.5" thickBot="1" x14ac:dyDescent="0.3">
      <c r="A443" s="129"/>
      <c r="B443" s="42" t="s">
        <v>0</v>
      </c>
      <c r="C443" s="61">
        <v>2873433.9999999921</v>
      </c>
      <c r="D443" s="61">
        <v>2902796.999999987</v>
      </c>
      <c r="E443" s="61">
        <v>2921640.0000000009</v>
      </c>
      <c r="F443" s="61">
        <v>2949917.0000000056</v>
      </c>
      <c r="G443" s="61">
        <v>2966131.0000000028</v>
      </c>
      <c r="H443" s="61">
        <v>2991975.0000000112</v>
      </c>
      <c r="I443" s="61">
        <v>3036882.0000000033</v>
      </c>
      <c r="J443" s="61">
        <v>3072123.9999999967</v>
      </c>
      <c r="K443" s="61">
        <v>3108786.0000000023</v>
      </c>
      <c r="L443" s="61">
        <v>3108907.9999999953</v>
      </c>
      <c r="M443" s="61">
        <v>3133359.9999999991</v>
      </c>
      <c r="N443" s="61">
        <v>3149193.9999999977</v>
      </c>
      <c r="O443" s="61">
        <v>3017929</v>
      </c>
      <c r="P443" s="264">
        <v>0.99999999999999989</v>
      </c>
    </row>
    <row r="444" spans="1:16" ht="15.75" x14ac:dyDescent="0.25">
      <c r="A444" s="129"/>
      <c r="B444" s="36"/>
      <c r="C444" s="116"/>
      <c r="D444" s="116"/>
      <c r="E444" s="116"/>
      <c r="F444" s="116"/>
      <c r="G444" s="116"/>
      <c r="H444" s="116"/>
      <c r="I444" s="116"/>
      <c r="J444" s="116"/>
      <c r="K444" s="116"/>
      <c r="L444" s="116"/>
      <c r="M444" s="116"/>
      <c r="N444" s="116"/>
      <c r="O444" s="116"/>
      <c r="P444" s="319"/>
    </row>
    <row r="445" spans="1:16" ht="15" x14ac:dyDescent="0.2">
      <c r="A445" s="129"/>
      <c r="B445" s="25"/>
    </row>
    <row r="446" spans="1:16" ht="15" x14ac:dyDescent="0.2">
      <c r="A446" s="129"/>
      <c r="B446" s="25"/>
    </row>
    <row r="447" spans="1:16" ht="15" x14ac:dyDescent="0.2">
      <c r="A447" s="129"/>
      <c r="B447" s="25"/>
    </row>
    <row r="448" spans="1:16" ht="15" x14ac:dyDescent="0.2">
      <c r="A448" s="129"/>
      <c r="B448" s="25"/>
    </row>
    <row r="449" spans="1:2" ht="15" x14ac:dyDescent="0.2">
      <c r="A449" s="129"/>
      <c r="B449" s="25"/>
    </row>
    <row r="450" spans="1:2" ht="15" x14ac:dyDescent="0.2">
      <c r="A450" s="129"/>
      <c r="B450" s="25"/>
    </row>
    <row r="451" spans="1:2" ht="15" x14ac:dyDescent="0.2">
      <c r="A451" s="129"/>
      <c r="B451" s="25"/>
    </row>
    <row r="452" spans="1:2" ht="15" x14ac:dyDescent="0.2">
      <c r="A452" s="129"/>
      <c r="B452" s="25"/>
    </row>
    <row r="453" spans="1:2" ht="15" x14ac:dyDescent="0.2">
      <c r="A453" s="129"/>
      <c r="B453" s="25"/>
    </row>
    <row r="454" spans="1:2" ht="15" x14ac:dyDescent="0.2">
      <c r="A454" s="129"/>
      <c r="B454" s="25"/>
    </row>
    <row r="455" spans="1:2" ht="15" x14ac:dyDescent="0.2">
      <c r="A455" s="129"/>
      <c r="B455" s="25"/>
    </row>
    <row r="456" spans="1:2" ht="15" x14ac:dyDescent="0.2">
      <c r="A456" s="129"/>
      <c r="B456" s="25"/>
    </row>
    <row r="457" spans="1:2" ht="15" x14ac:dyDescent="0.2">
      <c r="A457" s="129"/>
      <c r="B457" s="25"/>
    </row>
    <row r="458" spans="1:2" ht="15" x14ac:dyDescent="0.2">
      <c r="A458" s="129"/>
      <c r="B458" s="25"/>
    </row>
    <row r="459" spans="1:2" ht="15" x14ac:dyDescent="0.2">
      <c r="A459" s="129"/>
      <c r="B459" s="25"/>
    </row>
    <row r="460" spans="1:2" ht="15" x14ac:dyDescent="0.2">
      <c r="A460" s="129"/>
      <c r="B460" s="25"/>
    </row>
    <row r="461" spans="1:2" ht="15" x14ac:dyDescent="0.2">
      <c r="A461" s="129"/>
      <c r="B461" s="25"/>
    </row>
    <row r="462" spans="1:2" ht="15" x14ac:dyDescent="0.2">
      <c r="A462" s="129"/>
      <c r="B462" s="25"/>
    </row>
    <row r="463" spans="1:2" ht="15" x14ac:dyDescent="0.2">
      <c r="A463" s="129"/>
      <c r="B463" s="25"/>
    </row>
    <row r="464" spans="1:2" ht="15" x14ac:dyDescent="0.2">
      <c r="A464" s="129"/>
      <c r="B464" s="25"/>
    </row>
    <row r="465" spans="1:16" ht="15" x14ac:dyDescent="0.2">
      <c r="A465" s="129"/>
      <c r="B465" s="25"/>
    </row>
    <row r="466" spans="1:16" ht="15" x14ac:dyDescent="0.2">
      <c r="A466" s="129"/>
      <c r="B466" s="25"/>
    </row>
    <row r="467" spans="1:16" ht="15" x14ac:dyDescent="0.2">
      <c r="A467" s="129"/>
      <c r="B467" s="25"/>
    </row>
    <row r="468" spans="1:16" ht="15" x14ac:dyDescent="0.2">
      <c r="A468" s="129"/>
      <c r="B468" s="25"/>
    </row>
    <row r="469" spans="1:16" ht="23.25" x14ac:dyDescent="0.35">
      <c r="A469" s="129"/>
      <c r="B469" s="12" t="s">
        <v>57</v>
      </c>
    </row>
    <row r="470" spans="1:16" ht="15" x14ac:dyDescent="0.2">
      <c r="A470" s="129"/>
      <c r="B470" s="25"/>
      <c r="C470" s="44">
        <v>3</v>
      </c>
      <c r="D470" s="44">
        <v>4</v>
      </c>
      <c r="E470" s="44">
        <v>5</v>
      </c>
      <c r="F470" s="44">
        <v>6</v>
      </c>
      <c r="G470" s="44">
        <v>7</v>
      </c>
      <c r="H470" s="44">
        <v>8</v>
      </c>
      <c r="I470" s="44">
        <v>9</v>
      </c>
      <c r="J470" s="44">
        <v>10</v>
      </c>
      <c r="K470" s="44">
        <v>11</v>
      </c>
      <c r="L470" s="44">
        <v>12</v>
      </c>
      <c r="M470" s="44">
        <v>13</v>
      </c>
      <c r="N470" s="44">
        <v>14</v>
      </c>
    </row>
    <row r="471" spans="1:16" ht="15" x14ac:dyDescent="0.2">
      <c r="A471" s="129"/>
      <c r="B471" s="25" t="s">
        <v>457</v>
      </c>
      <c r="C471" s="44"/>
      <c r="D471" s="44"/>
      <c r="E471" s="44"/>
      <c r="F471" s="44"/>
      <c r="G471" s="44"/>
      <c r="H471" s="44"/>
      <c r="I471" s="44"/>
      <c r="J471" s="44"/>
      <c r="K471" s="44"/>
      <c r="L471" s="44"/>
      <c r="M471" s="44"/>
      <c r="N471" s="44"/>
    </row>
    <row r="472" spans="1:16" ht="37.5" customHeight="1" thickBot="1" x14ac:dyDescent="0.25">
      <c r="A472" s="129"/>
      <c r="B472" s="28" t="s">
        <v>55</v>
      </c>
      <c r="C472" s="49" t="s">
        <v>364</v>
      </c>
      <c r="D472" s="49" t="s">
        <v>365</v>
      </c>
      <c r="E472" s="49" t="s">
        <v>366</v>
      </c>
      <c r="F472" s="49" t="s">
        <v>367</v>
      </c>
      <c r="G472" s="49" t="s">
        <v>368</v>
      </c>
      <c r="H472" s="49" t="s">
        <v>369</v>
      </c>
      <c r="I472" s="49" t="s">
        <v>370</v>
      </c>
      <c r="J472" s="49" t="s">
        <v>371</v>
      </c>
      <c r="K472" s="49" t="s">
        <v>372</v>
      </c>
      <c r="L472" s="49" t="s">
        <v>373</v>
      </c>
      <c r="M472" s="49" t="s">
        <v>374</v>
      </c>
      <c r="N472" s="49" t="s">
        <v>375</v>
      </c>
      <c r="O472" s="46" t="s">
        <v>142</v>
      </c>
      <c r="P472" s="46" t="s">
        <v>143</v>
      </c>
    </row>
    <row r="473" spans="1:16" ht="15" x14ac:dyDescent="0.25">
      <c r="A473" s="129"/>
      <c r="B473" s="40" t="s">
        <v>27</v>
      </c>
      <c r="C473" s="151">
        <v>245178981.77999991</v>
      </c>
      <c r="D473" s="151">
        <v>250453363.17000034</v>
      </c>
      <c r="E473" s="151">
        <v>267968932.4199996</v>
      </c>
      <c r="F473" s="151">
        <v>275937021.93000132</v>
      </c>
      <c r="G473" s="151">
        <v>264523969.10999924</v>
      </c>
      <c r="H473" s="151">
        <v>261182310.60000062</v>
      </c>
      <c r="I473" s="151">
        <v>200461662.46999958</v>
      </c>
      <c r="J473" s="151">
        <v>265828984.10999998</v>
      </c>
      <c r="K473" s="151">
        <v>256505469.10000023</v>
      </c>
      <c r="L473" s="151">
        <v>214795719.43061996</v>
      </c>
      <c r="M473" s="151">
        <v>223020351.14999992</v>
      </c>
      <c r="N473" s="151">
        <v>210857897.2276161</v>
      </c>
      <c r="O473" s="171">
        <v>244726221.8748531</v>
      </c>
      <c r="P473" s="115">
        <v>0.84915774187275339</v>
      </c>
    </row>
    <row r="474" spans="1:16" ht="15.75" x14ac:dyDescent="0.25">
      <c r="A474" s="129"/>
      <c r="B474" s="25" t="s">
        <v>32</v>
      </c>
      <c r="C474" s="151">
        <v>40511952.379999883</v>
      </c>
      <c r="D474" s="151">
        <v>40655847.589999899</v>
      </c>
      <c r="E474" s="151">
        <v>40560479.120000049</v>
      </c>
      <c r="F474" s="151">
        <v>41414743.009999968</v>
      </c>
      <c r="G474" s="151">
        <v>40903145.11999996</v>
      </c>
      <c r="H474" s="151">
        <v>40574882.519999996</v>
      </c>
      <c r="I474" s="151">
        <v>39135704.669999927</v>
      </c>
      <c r="J474" s="151">
        <v>40227289.370000072</v>
      </c>
      <c r="K474" s="151">
        <v>41339222.369999915</v>
      </c>
      <c r="L474" s="151">
        <v>39568191.540614575</v>
      </c>
      <c r="M474" s="151">
        <v>42303907.059999958</v>
      </c>
      <c r="N474" s="151">
        <v>42589168.314245731</v>
      </c>
      <c r="O474" s="171">
        <v>40815377.755405001</v>
      </c>
      <c r="P474" s="115">
        <v>0.14162231469493577</v>
      </c>
    </row>
    <row r="475" spans="1:16" ht="15.75" x14ac:dyDescent="0.25">
      <c r="A475" s="129"/>
      <c r="B475" s="25" t="s">
        <v>382</v>
      </c>
      <c r="C475" s="151">
        <v>2031241.0100000016</v>
      </c>
      <c r="D475" s="151">
        <v>2026266.9599999974</v>
      </c>
      <c r="E475" s="151">
        <v>2273992.9199999995</v>
      </c>
      <c r="F475" s="151">
        <v>2063619.2400000028</v>
      </c>
      <c r="G475" s="151">
        <v>2477058.7999999993</v>
      </c>
      <c r="H475" s="151">
        <v>2321045.5699999998</v>
      </c>
      <c r="I475" s="151">
        <v>2489447.2100000023</v>
      </c>
      <c r="J475" s="151">
        <v>2311766.4899999993</v>
      </c>
      <c r="K475" s="151">
        <v>2263680.859999998</v>
      </c>
      <c r="L475" s="151">
        <v>2458564.6516084224</v>
      </c>
      <c r="M475" s="151">
        <v>2841098.2600000049</v>
      </c>
      <c r="N475" s="151">
        <v>2654819.5621512327</v>
      </c>
      <c r="O475" s="171">
        <v>2351050.1278133052</v>
      </c>
      <c r="P475" s="115">
        <v>8.1577380726471967E-3</v>
      </c>
    </row>
    <row r="476" spans="1:16" ht="15" x14ac:dyDescent="0.25">
      <c r="A476" s="129"/>
      <c r="B476" s="40" t="s">
        <v>30</v>
      </c>
      <c r="C476" s="151">
        <v>197562.13000000015</v>
      </c>
      <c r="D476" s="151">
        <v>174670.77999999907</v>
      </c>
      <c r="E476" s="151">
        <v>179895.81999999975</v>
      </c>
      <c r="F476" s="151">
        <v>215792.79000000068</v>
      </c>
      <c r="G476" s="151">
        <v>273207.90000000136</v>
      </c>
      <c r="H476" s="151">
        <v>212192.71999999959</v>
      </c>
      <c r="I476" s="151">
        <v>213904.68999999957</v>
      </c>
      <c r="J476" s="151">
        <v>192001.42000000025</v>
      </c>
      <c r="K476" s="151">
        <v>203509.79000000068</v>
      </c>
      <c r="L476" s="151">
        <v>260611.83658059116</v>
      </c>
      <c r="M476" s="151">
        <v>240929.03999999954</v>
      </c>
      <c r="N476" s="151">
        <v>213342.528107399</v>
      </c>
      <c r="O476" s="171">
        <v>214801.78705733255</v>
      </c>
      <c r="P476" s="115">
        <v>7.4532511902672882E-4</v>
      </c>
    </row>
    <row r="477" spans="1:16" ht="15" x14ac:dyDescent="0.25">
      <c r="A477" s="129"/>
      <c r="B477" s="40" t="s">
        <v>31</v>
      </c>
      <c r="C477" s="151">
        <v>78897.01999999999</v>
      </c>
      <c r="D477" s="151">
        <v>68300.830000000031</v>
      </c>
      <c r="E477" s="151">
        <v>78469.109999999666</v>
      </c>
      <c r="F477" s="151">
        <v>111580.0399999998</v>
      </c>
      <c r="G477" s="151">
        <v>99907.310000000056</v>
      </c>
      <c r="H477" s="151">
        <v>67376.57000000008</v>
      </c>
      <c r="I477" s="151">
        <v>75102.459999999919</v>
      </c>
      <c r="J477" s="151">
        <v>77340.25999999998</v>
      </c>
      <c r="K477" s="151">
        <v>63561.800000000097</v>
      </c>
      <c r="L477" s="151">
        <v>92435.500049819879</v>
      </c>
      <c r="M477" s="151">
        <v>111810.07000000012</v>
      </c>
      <c r="N477" s="151">
        <v>96403.390141806929</v>
      </c>
      <c r="O477" s="171">
        <v>85098.696682635549</v>
      </c>
      <c r="P477" s="115">
        <v>2.9527778657202608E-4</v>
      </c>
    </row>
    <row r="478" spans="1:16" ht="15.75" x14ac:dyDescent="0.25">
      <c r="A478" s="129"/>
      <c r="B478" s="25" t="s">
        <v>56</v>
      </c>
      <c r="C478" s="151">
        <v>7596.73</v>
      </c>
      <c r="D478" s="151">
        <v>7962.2300000000005</v>
      </c>
      <c r="E478" s="151">
        <v>6608.4100000000008</v>
      </c>
      <c r="F478" s="151">
        <v>5604.3300000000008</v>
      </c>
      <c r="G478" s="151">
        <v>4627.0500000000011</v>
      </c>
      <c r="H478" s="151">
        <v>6149.6600000000035</v>
      </c>
      <c r="I478" s="151">
        <v>3475.760000000002</v>
      </c>
      <c r="J478" s="151">
        <v>3539.8500000000008</v>
      </c>
      <c r="K478" s="151">
        <v>2644.9999999999995</v>
      </c>
      <c r="L478" s="151">
        <v>3646.629957533999</v>
      </c>
      <c r="M478" s="151">
        <v>2983.6000000000004</v>
      </c>
      <c r="N478" s="151">
        <v>4845.1299401329998</v>
      </c>
      <c r="O478" s="171">
        <v>4973.698324805584</v>
      </c>
      <c r="P478" s="115">
        <v>1.7257874558321647E-5</v>
      </c>
    </row>
    <row r="479" spans="1:16" ht="15.75" x14ac:dyDescent="0.25">
      <c r="A479" s="129"/>
      <c r="B479" s="25" t="s">
        <v>317</v>
      </c>
      <c r="C479" s="151">
        <v>2362.9100000000008</v>
      </c>
      <c r="D479" s="151">
        <v>865.25999999999976</v>
      </c>
      <c r="E479" s="151">
        <v>1100.1199999999997</v>
      </c>
      <c r="F479" s="151">
        <v>836.71</v>
      </c>
      <c r="G479" s="151">
        <v>653.30000000000018</v>
      </c>
      <c r="H479" s="151">
        <v>1313.2600000000007</v>
      </c>
      <c r="I479" s="151">
        <v>1722.6600000000028</v>
      </c>
      <c r="J479" s="151">
        <v>1516.0400000000006</v>
      </c>
      <c r="K479" s="151">
        <v>831.03000000000043</v>
      </c>
      <c r="L479" s="151">
        <v>1083.8199768399986</v>
      </c>
      <c r="M479" s="151">
        <v>1079.5799999999992</v>
      </c>
      <c r="N479" s="151">
        <v>1660.5399781999995</v>
      </c>
      <c r="O479" s="171">
        <v>1252.1024962533338</v>
      </c>
      <c r="P479" s="115">
        <v>4.3445795067086403E-6</v>
      </c>
    </row>
    <row r="480" spans="1:16" ht="15" x14ac:dyDescent="0.25">
      <c r="A480" s="129"/>
      <c r="B480" s="40" t="s">
        <v>34</v>
      </c>
      <c r="C480" s="151">
        <v>0</v>
      </c>
      <c r="D480" s="151">
        <v>0</v>
      </c>
      <c r="E480" s="151">
        <v>0</v>
      </c>
      <c r="F480" s="151">
        <v>0</v>
      </c>
      <c r="G480" s="151">
        <v>0</v>
      </c>
      <c r="H480" s="151">
        <v>0</v>
      </c>
      <c r="I480" s="151">
        <v>0</v>
      </c>
      <c r="J480" s="151">
        <v>0</v>
      </c>
      <c r="K480" s="151">
        <v>0</v>
      </c>
      <c r="L480" s="151">
        <v>0</v>
      </c>
      <c r="M480" s="151">
        <v>0</v>
      </c>
      <c r="N480" s="151">
        <v>0</v>
      </c>
      <c r="O480" s="171">
        <v>0</v>
      </c>
      <c r="P480" s="115">
        <v>0</v>
      </c>
    </row>
    <row r="481" spans="1:16" ht="16.5" thickBot="1" x14ac:dyDescent="0.3">
      <c r="A481" s="129"/>
      <c r="B481" s="42" t="s">
        <v>0</v>
      </c>
      <c r="C481" s="166">
        <v>288008593.9599998</v>
      </c>
      <c r="D481" s="166">
        <v>293387276.82000017</v>
      </c>
      <c r="E481" s="166">
        <v>311069477.91999972</v>
      </c>
      <c r="F481" s="166">
        <v>319749198.05000132</v>
      </c>
      <c r="G481" s="166">
        <v>308282568.5899992</v>
      </c>
      <c r="H481" s="166">
        <v>304365270.90000063</v>
      </c>
      <c r="I481" s="166">
        <v>242381019.91999951</v>
      </c>
      <c r="J481" s="166">
        <v>308642437.54000014</v>
      </c>
      <c r="K481" s="166">
        <v>300378919.95000017</v>
      </c>
      <c r="L481" s="166">
        <v>257180253.40940776</v>
      </c>
      <c r="M481" s="166">
        <v>268522158.75999987</v>
      </c>
      <c r="N481" s="166">
        <v>256418136.6921806</v>
      </c>
      <c r="O481" s="166">
        <v>288198776.0426324</v>
      </c>
      <c r="P481" s="242">
        <v>1</v>
      </c>
    </row>
    <row r="482" spans="1:16" ht="15" x14ac:dyDescent="0.2">
      <c r="A482" s="129"/>
      <c r="B482" s="25"/>
    </row>
    <row r="483" spans="1:16" ht="15" x14ac:dyDescent="0.2">
      <c r="A483" s="129"/>
      <c r="B483" s="25"/>
    </row>
    <row r="484" spans="1:16" ht="15" x14ac:dyDescent="0.2">
      <c r="A484" s="129"/>
      <c r="B484" s="25"/>
    </row>
    <row r="485" spans="1:16" ht="15" x14ac:dyDescent="0.2">
      <c r="A485" s="129"/>
      <c r="B485" s="25"/>
    </row>
    <row r="486" spans="1:16" ht="15" x14ac:dyDescent="0.2">
      <c r="A486" s="129"/>
      <c r="B486" s="25"/>
    </row>
    <row r="487" spans="1:16" ht="15" x14ac:dyDescent="0.2">
      <c r="A487" s="129"/>
      <c r="B487" s="25"/>
    </row>
    <row r="488" spans="1:16" ht="15" x14ac:dyDescent="0.2">
      <c r="A488" s="129"/>
      <c r="B488" s="25"/>
    </row>
    <row r="489" spans="1:16" ht="15" x14ac:dyDescent="0.2">
      <c r="A489" s="129"/>
      <c r="B489" s="25"/>
    </row>
    <row r="490" spans="1:16" ht="15" x14ac:dyDescent="0.2">
      <c r="A490" s="129"/>
      <c r="B490" s="25"/>
    </row>
    <row r="491" spans="1:16" ht="15" x14ac:dyDescent="0.2">
      <c r="A491" s="129"/>
      <c r="B491" s="25"/>
    </row>
    <row r="492" spans="1:16" ht="15" x14ac:dyDescent="0.2">
      <c r="A492" s="129"/>
      <c r="B492" s="25"/>
    </row>
    <row r="493" spans="1:16" ht="15" x14ac:dyDescent="0.2">
      <c r="A493" s="129"/>
      <c r="B493" s="25"/>
    </row>
    <row r="494" spans="1:16" ht="15" x14ac:dyDescent="0.2">
      <c r="A494" s="129"/>
      <c r="B494" s="25"/>
    </row>
    <row r="495" spans="1:16" ht="15" x14ac:dyDescent="0.2">
      <c r="A495" s="129"/>
      <c r="B495" s="25"/>
    </row>
    <row r="496" spans="1:16" ht="15" x14ac:dyDescent="0.2">
      <c r="A496" s="129"/>
      <c r="B496" s="25"/>
    </row>
    <row r="497" spans="1:16" ht="15" x14ac:dyDescent="0.2">
      <c r="A497" s="129"/>
      <c r="B497" s="25"/>
    </row>
    <row r="498" spans="1:16" ht="15" x14ac:dyDescent="0.2">
      <c r="A498" s="129"/>
      <c r="B498" s="25"/>
    </row>
    <row r="499" spans="1:16" ht="15" x14ac:dyDescent="0.2">
      <c r="A499" s="129"/>
      <c r="B499" s="25"/>
    </row>
    <row r="500" spans="1:16" ht="15" x14ac:dyDescent="0.2">
      <c r="A500" s="129"/>
      <c r="B500" s="25"/>
    </row>
    <row r="501" spans="1:16" ht="15" x14ac:dyDescent="0.2">
      <c r="A501" s="129"/>
      <c r="B501" s="25"/>
    </row>
    <row r="502" spans="1:16" ht="15" x14ac:dyDescent="0.2">
      <c r="A502" s="129"/>
      <c r="B502" s="25"/>
    </row>
    <row r="503" spans="1:16" ht="15" x14ac:dyDescent="0.2">
      <c r="A503" s="129"/>
      <c r="B503" s="25"/>
    </row>
    <row r="504" spans="1:16" ht="15" x14ac:dyDescent="0.2">
      <c r="A504" s="129"/>
      <c r="B504" s="25"/>
    </row>
    <row r="505" spans="1:16" ht="15" x14ac:dyDescent="0.2">
      <c r="A505" s="129"/>
      <c r="B505" s="25"/>
    </row>
    <row r="506" spans="1:16" ht="23.25" x14ac:dyDescent="0.35">
      <c r="A506" s="129"/>
      <c r="B506" s="12" t="s">
        <v>58</v>
      </c>
    </row>
    <row r="507" spans="1:16" ht="15" x14ac:dyDescent="0.2">
      <c r="A507" s="129"/>
      <c r="B507" s="25"/>
      <c r="C507" s="44">
        <v>3</v>
      </c>
      <c r="D507" s="44">
        <v>4</v>
      </c>
      <c r="E507" s="44">
        <v>5</v>
      </c>
      <c r="F507" s="44">
        <v>6</v>
      </c>
      <c r="G507" s="44">
        <v>7</v>
      </c>
      <c r="H507" s="44">
        <v>8</v>
      </c>
      <c r="I507" s="44">
        <v>9</v>
      </c>
      <c r="J507" s="44">
        <v>10</v>
      </c>
      <c r="K507" s="44">
        <v>11</v>
      </c>
      <c r="L507" s="44">
        <v>12</v>
      </c>
      <c r="M507" s="44">
        <v>13</v>
      </c>
      <c r="N507" s="44">
        <v>14</v>
      </c>
    </row>
    <row r="508" spans="1:16" ht="15" x14ac:dyDescent="0.2">
      <c r="A508" s="129"/>
      <c r="B508" s="25" t="s">
        <v>457</v>
      </c>
      <c r="C508" s="44"/>
      <c r="D508" s="44"/>
      <c r="E508" s="44"/>
      <c r="F508" s="44"/>
      <c r="G508" s="44"/>
      <c r="H508" s="44"/>
      <c r="I508" s="44"/>
      <c r="J508" s="44"/>
      <c r="K508" s="44"/>
      <c r="L508" s="44"/>
      <c r="M508" s="44"/>
      <c r="N508" s="44"/>
    </row>
    <row r="509" spans="1:16" ht="32.25" thickBot="1" x14ac:dyDescent="0.25">
      <c r="A509" s="129"/>
      <c r="B509" s="28" t="s">
        <v>55</v>
      </c>
      <c r="C509" s="49" t="s">
        <v>364</v>
      </c>
      <c r="D509" s="49" t="s">
        <v>365</v>
      </c>
      <c r="E509" s="49" t="s">
        <v>366</v>
      </c>
      <c r="F509" s="49" t="s">
        <v>367</v>
      </c>
      <c r="G509" s="49" t="s">
        <v>368</v>
      </c>
      <c r="H509" s="49" t="s">
        <v>369</v>
      </c>
      <c r="I509" s="49" t="s">
        <v>370</v>
      </c>
      <c r="J509" s="49" t="s">
        <v>371</v>
      </c>
      <c r="K509" s="49" t="s">
        <v>372</v>
      </c>
      <c r="L509" s="49" t="s">
        <v>373</v>
      </c>
      <c r="M509" s="49" t="s">
        <v>374</v>
      </c>
      <c r="N509" s="49" t="s">
        <v>375</v>
      </c>
      <c r="O509" s="46" t="s">
        <v>144</v>
      </c>
      <c r="P509" s="46" t="s">
        <v>145</v>
      </c>
    </row>
    <row r="510" spans="1:16" ht="15" x14ac:dyDescent="0.25">
      <c r="A510" s="129"/>
      <c r="B510" s="40" t="s">
        <v>30</v>
      </c>
      <c r="C510" s="151">
        <v>1299169307.260005</v>
      </c>
      <c r="D510" s="151">
        <v>1317179941.1799998</v>
      </c>
      <c r="E510" s="151">
        <v>1349708572.9300048</v>
      </c>
      <c r="F510" s="151">
        <v>1353012642.6799979</v>
      </c>
      <c r="G510" s="151">
        <v>1386792461.0299983</v>
      </c>
      <c r="H510" s="151">
        <v>1393056594.9000068</v>
      </c>
      <c r="I510" s="151">
        <v>1414533306.1699963</v>
      </c>
      <c r="J510" s="151">
        <v>1462133925.8699958</v>
      </c>
      <c r="K510" s="151">
        <v>1492386823.389998</v>
      </c>
      <c r="L510" s="151">
        <v>1519688063.5899982</v>
      </c>
      <c r="M510" s="151">
        <v>1574041651.6399989</v>
      </c>
      <c r="N510" s="151">
        <v>1568631903.3699946</v>
      </c>
      <c r="O510" s="171">
        <v>1427527932.8341663</v>
      </c>
      <c r="P510" s="115">
        <v>0.53499416340424677</v>
      </c>
    </row>
    <row r="511" spans="1:16" ht="15" x14ac:dyDescent="0.25">
      <c r="A511" s="129"/>
      <c r="B511" s="40" t="s">
        <v>31</v>
      </c>
      <c r="C511" s="151">
        <v>870593271.88999856</v>
      </c>
      <c r="D511" s="151">
        <v>889753754.67999625</v>
      </c>
      <c r="E511" s="151">
        <v>895014266.39999652</v>
      </c>
      <c r="F511" s="151">
        <v>890417301.86000228</v>
      </c>
      <c r="G511" s="151">
        <v>911188702.78000081</v>
      </c>
      <c r="H511" s="151">
        <v>895979226.21000433</v>
      </c>
      <c r="I511" s="151">
        <v>903524243.55999434</v>
      </c>
      <c r="J511" s="151">
        <v>920898083.75000083</v>
      </c>
      <c r="K511" s="151">
        <v>927278369.7200017</v>
      </c>
      <c r="L511" s="151">
        <v>929955569.56999946</v>
      </c>
      <c r="M511" s="151">
        <v>958354500.6399951</v>
      </c>
      <c r="N511" s="151">
        <v>969170026.54999745</v>
      </c>
      <c r="O511" s="171">
        <v>913510609.80083239</v>
      </c>
      <c r="P511" s="115">
        <v>0.3423560640813561</v>
      </c>
    </row>
    <row r="512" spans="1:16" ht="15.75" x14ac:dyDescent="0.25">
      <c r="A512" s="129"/>
      <c r="B512" s="25" t="s">
        <v>32</v>
      </c>
      <c r="C512" s="151">
        <v>193394591.28999981</v>
      </c>
      <c r="D512" s="151">
        <v>193923248.62999991</v>
      </c>
      <c r="E512" s="151">
        <v>191203987.37999997</v>
      </c>
      <c r="F512" s="151">
        <v>193416890.78000018</v>
      </c>
      <c r="G512" s="151">
        <v>195766110.43000007</v>
      </c>
      <c r="H512" s="151">
        <v>197551714.56999999</v>
      </c>
      <c r="I512" s="151">
        <v>198077916.6999999</v>
      </c>
      <c r="J512" s="151">
        <v>202087292.19999972</v>
      </c>
      <c r="K512" s="151">
        <v>206696556.82000005</v>
      </c>
      <c r="L512" s="151">
        <v>205372706.67999998</v>
      </c>
      <c r="M512" s="151">
        <v>213410743.91999993</v>
      </c>
      <c r="N512" s="151">
        <v>209386846.51000008</v>
      </c>
      <c r="O512" s="171">
        <v>200024050.49249998</v>
      </c>
      <c r="P512" s="115">
        <v>7.4962946148105405E-2</v>
      </c>
    </row>
    <row r="513" spans="1:16" ht="15" x14ac:dyDescent="0.25">
      <c r="A513" s="129"/>
      <c r="B513" s="40" t="s">
        <v>34</v>
      </c>
      <c r="C513" s="151">
        <v>83887468.349999994</v>
      </c>
      <c r="D513" s="151">
        <v>87416010.209999993</v>
      </c>
      <c r="E513" s="151">
        <v>93330191.509999976</v>
      </c>
      <c r="F513" s="151">
        <v>97631354.450000122</v>
      </c>
      <c r="G513" s="151">
        <v>102696514.39000006</v>
      </c>
      <c r="H513" s="151">
        <v>106950864.72999978</v>
      </c>
      <c r="I513" s="151">
        <v>111742614.54999992</v>
      </c>
      <c r="J513" s="151">
        <v>120569616.56000005</v>
      </c>
      <c r="K513" s="151">
        <v>127431187.16999979</v>
      </c>
      <c r="L513" s="151">
        <v>131435271.10999992</v>
      </c>
      <c r="M513" s="151">
        <v>138137667.41999987</v>
      </c>
      <c r="N513" s="151">
        <v>140349011.68999997</v>
      </c>
      <c r="O513" s="171">
        <v>111798147.6783333</v>
      </c>
      <c r="P513" s="115">
        <v>4.1898554215024628E-2</v>
      </c>
    </row>
    <row r="514" spans="1:16" ht="15.75" x14ac:dyDescent="0.25">
      <c r="A514" s="129"/>
      <c r="B514" s="25" t="s">
        <v>382</v>
      </c>
      <c r="C514" s="151">
        <v>14385142.500000004</v>
      </c>
      <c r="D514" s="151">
        <v>14796708.589999998</v>
      </c>
      <c r="E514" s="151">
        <v>13799981.269999994</v>
      </c>
      <c r="F514" s="151">
        <v>13773819.589999998</v>
      </c>
      <c r="G514" s="151">
        <v>13777137.670000004</v>
      </c>
      <c r="H514" s="151">
        <v>13679481.280000007</v>
      </c>
      <c r="I514" s="151">
        <v>13666122.809999982</v>
      </c>
      <c r="J514" s="151">
        <v>13586218.280000012</v>
      </c>
      <c r="K514" s="151">
        <v>14200617.87000001</v>
      </c>
      <c r="L514" s="151">
        <v>13453314.410000004</v>
      </c>
      <c r="M514" s="151">
        <v>14400518.260000015</v>
      </c>
      <c r="N514" s="151">
        <v>14143980.66</v>
      </c>
      <c r="O514" s="171">
        <v>13971920.265833335</v>
      </c>
      <c r="P514" s="115">
        <v>5.2362518601859771E-3</v>
      </c>
    </row>
    <row r="515" spans="1:16" ht="15.75" x14ac:dyDescent="0.25">
      <c r="A515" s="129"/>
      <c r="B515" s="25" t="s">
        <v>317</v>
      </c>
      <c r="C515" s="151">
        <v>1289662.879999999</v>
      </c>
      <c r="D515" s="151">
        <v>1256445.6700000009</v>
      </c>
      <c r="E515" s="151">
        <v>1166909.4300000002</v>
      </c>
      <c r="F515" s="151">
        <v>1062168.1100000001</v>
      </c>
      <c r="G515" s="151">
        <v>1091545.19</v>
      </c>
      <c r="H515" s="151">
        <v>1697161.59</v>
      </c>
      <c r="I515" s="151">
        <v>1290552.2500000002</v>
      </c>
      <c r="J515" s="151">
        <v>1469844.6099999994</v>
      </c>
      <c r="K515" s="151">
        <v>1350778.8900000001</v>
      </c>
      <c r="L515" s="151">
        <v>1492704.3600000006</v>
      </c>
      <c r="M515" s="151">
        <v>1893587</v>
      </c>
      <c r="N515" s="151">
        <v>2068898.7899999991</v>
      </c>
      <c r="O515" s="171">
        <v>1427521.5641666667</v>
      </c>
      <c r="P515" s="115">
        <v>5.3499177662086935E-4</v>
      </c>
    </row>
    <row r="516" spans="1:16" ht="15.75" x14ac:dyDescent="0.25">
      <c r="A516" s="129"/>
      <c r="B516" s="25" t="s">
        <v>56</v>
      </c>
      <c r="C516" s="151">
        <v>74575.830000000031</v>
      </c>
      <c r="D516" s="151">
        <v>73744.030000000028</v>
      </c>
      <c r="E516" s="151">
        <v>63109.430000000008</v>
      </c>
      <c r="F516" s="151">
        <v>50479.48000000001</v>
      </c>
      <c r="G516" s="151">
        <v>50427.970000000008</v>
      </c>
      <c r="H516" s="151">
        <v>39749.679999999993</v>
      </c>
      <c r="I516" s="151">
        <v>39803.80999999999</v>
      </c>
      <c r="J516" s="151">
        <v>35544.75</v>
      </c>
      <c r="K516" s="151">
        <v>33313.42</v>
      </c>
      <c r="L516" s="151">
        <v>30420.769999999993</v>
      </c>
      <c r="M516" s="151">
        <v>28577.89</v>
      </c>
      <c r="N516" s="151">
        <v>25500.309999999998</v>
      </c>
      <c r="O516" s="171">
        <v>45437.280833333345</v>
      </c>
      <c r="P516" s="115">
        <v>1.7028514460330978E-5</v>
      </c>
    </row>
    <row r="517" spans="1:16" ht="15" x14ac:dyDescent="0.25">
      <c r="A517" s="129"/>
      <c r="B517" s="40" t="s">
        <v>27</v>
      </c>
      <c r="C517" s="151">
        <v>0</v>
      </c>
      <c r="D517" s="151">
        <v>0</v>
      </c>
      <c r="E517" s="151">
        <v>0</v>
      </c>
      <c r="F517" s="151">
        <v>0</v>
      </c>
      <c r="G517" s="151">
        <v>0</v>
      </c>
      <c r="H517" s="151">
        <v>0</v>
      </c>
      <c r="I517" s="151">
        <v>0</v>
      </c>
      <c r="J517" s="151">
        <v>0</v>
      </c>
      <c r="K517" s="151">
        <v>0</v>
      </c>
      <c r="L517" s="151">
        <v>0</v>
      </c>
      <c r="M517" s="151">
        <v>0</v>
      </c>
      <c r="N517" s="151">
        <v>0</v>
      </c>
      <c r="O517" s="171">
        <v>0</v>
      </c>
      <c r="P517" s="115">
        <v>0</v>
      </c>
    </row>
    <row r="518" spans="1:16" ht="16.5" thickBot="1" x14ac:dyDescent="0.3">
      <c r="A518" s="129"/>
      <c r="B518" s="42" t="s">
        <v>0</v>
      </c>
      <c r="C518" s="166">
        <v>2462794020.0000033</v>
      </c>
      <c r="D518" s="166">
        <v>2504399852.9899964</v>
      </c>
      <c r="E518" s="166">
        <v>2544287018.3500009</v>
      </c>
      <c r="F518" s="166">
        <v>2549364656.9500008</v>
      </c>
      <c r="G518" s="166">
        <v>2611362899.4599986</v>
      </c>
      <c r="H518" s="166">
        <v>2608954792.9600115</v>
      </c>
      <c r="I518" s="166">
        <v>2642874559.8499899</v>
      </c>
      <c r="J518" s="166">
        <v>2720780526.0199966</v>
      </c>
      <c r="K518" s="166">
        <v>2769377647.2799993</v>
      </c>
      <c r="L518" s="166">
        <v>2801428050.4899979</v>
      </c>
      <c r="M518" s="166">
        <v>2900267246.7699943</v>
      </c>
      <c r="N518" s="166">
        <v>2903776167.879992</v>
      </c>
      <c r="O518" s="166">
        <v>2668305619.9166651</v>
      </c>
      <c r="P518" s="238">
        <v>1</v>
      </c>
    </row>
    <row r="519" spans="1:16" ht="15" x14ac:dyDescent="0.2">
      <c r="A519" s="129"/>
      <c r="B519" s="25"/>
    </row>
    <row r="520" spans="1:16" ht="15" x14ac:dyDescent="0.2">
      <c r="A520" s="129"/>
      <c r="B520" s="25"/>
    </row>
    <row r="521" spans="1:16" ht="15" x14ac:dyDescent="0.2">
      <c r="A521" s="129"/>
      <c r="B521" s="25"/>
    </row>
    <row r="522" spans="1:16" ht="15" x14ac:dyDescent="0.2">
      <c r="A522" s="129"/>
      <c r="B522" s="25"/>
    </row>
    <row r="523" spans="1:16" ht="15" x14ac:dyDescent="0.2">
      <c r="A523" s="129"/>
      <c r="B523" s="25"/>
    </row>
    <row r="524" spans="1:16" ht="15" x14ac:dyDescent="0.2">
      <c r="A524" s="129"/>
      <c r="B524" s="25"/>
    </row>
    <row r="525" spans="1:16" ht="15" x14ac:dyDescent="0.2">
      <c r="A525" s="129"/>
      <c r="B525" s="25"/>
    </row>
    <row r="526" spans="1:16" ht="15" x14ac:dyDescent="0.2">
      <c r="A526" s="129"/>
      <c r="B526" s="25"/>
    </row>
    <row r="527" spans="1:16" ht="15" x14ac:dyDescent="0.2">
      <c r="A527" s="129"/>
      <c r="B527" s="25"/>
    </row>
    <row r="528" spans="1:16" ht="15" x14ac:dyDescent="0.2">
      <c r="A528" s="129"/>
      <c r="B528" s="25"/>
    </row>
    <row r="529" spans="1:14" ht="15" x14ac:dyDescent="0.2">
      <c r="A529" s="129"/>
      <c r="B529" s="25"/>
    </row>
    <row r="530" spans="1:14" ht="15" x14ac:dyDescent="0.2">
      <c r="A530" s="129"/>
      <c r="B530" s="25"/>
    </row>
    <row r="531" spans="1:14" ht="15" x14ac:dyDescent="0.2">
      <c r="A531" s="129"/>
      <c r="B531" s="25"/>
    </row>
    <row r="532" spans="1:14" ht="15" x14ac:dyDescent="0.2">
      <c r="A532" s="129"/>
      <c r="B532" s="25"/>
    </row>
    <row r="533" spans="1:14" ht="15" x14ac:dyDescent="0.2">
      <c r="A533" s="129"/>
      <c r="B533" s="25"/>
    </row>
    <row r="534" spans="1:14" ht="15" x14ac:dyDescent="0.2">
      <c r="A534" s="129"/>
      <c r="B534" s="25"/>
    </row>
    <row r="535" spans="1:14" ht="15" x14ac:dyDescent="0.2">
      <c r="A535" s="129"/>
      <c r="B535" s="25"/>
    </row>
    <row r="536" spans="1:14" ht="15" x14ac:dyDescent="0.2">
      <c r="A536" s="129"/>
      <c r="B536" s="25"/>
    </row>
    <row r="537" spans="1:14" ht="15" x14ac:dyDescent="0.2">
      <c r="A537" s="129"/>
      <c r="B537" s="25"/>
    </row>
    <row r="538" spans="1:14" ht="15" x14ac:dyDescent="0.2">
      <c r="A538" s="129"/>
      <c r="B538" s="25"/>
    </row>
    <row r="539" spans="1:14" ht="15" x14ac:dyDescent="0.2">
      <c r="A539" s="129"/>
      <c r="B539" s="25"/>
    </row>
    <row r="540" spans="1:14" ht="15" x14ac:dyDescent="0.2">
      <c r="A540" s="129"/>
      <c r="B540" s="25"/>
    </row>
    <row r="541" spans="1:14" ht="15" x14ac:dyDescent="0.2">
      <c r="A541" s="129"/>
      <c r="B541" s="25"/>
    </row>
    <row r="542" spans="1:14" ht="15" x14ac:dyDescent="0.2">
      <c r="A542" s="129"/>
      <c r="B542" s="25"/>
    </row>
    <row r="543" spans="1:14" ht="23.25" x14ac:dyDescent="0.35">
      <c r="A543" s="129"/>
      <c r="B543" s="12" t="s">
        <v>59</v>
      </c>
    </row>
    <row r="544" spans="1:14" ht="15" x14ac:dyDescent="0.2">
      <c r="A544" s="129"/>
      <c r="B544" s="25"/>
      <c r="C544" s="44">
        <v>3</v>
      </c>
      <c r="D544" s="44">
        <v>4</v>
      </c>
      <c r="E544" s="44">
        <v>5</v>
      </c>
      <c r="F544" s="44">
        <v>6</v>
      </c>
      <c r="G544" s="44">
        <v>7</v>
      </c>
      <c r="H544" s="44">
        <v>8</v>
      </c>
      <c r="I544" s="44">
        <v>9</v>
      </c>
      <c r="J544" s="44">
        <v>10</v>
      </c>
      <c r="K544" s="44">
        <v>11</v>
      </c>
      <c r="L544" s="44">
        <v>12</v>
      </c>
      <c r="M544" s="44">
        <v>13</v>
      </c>
      <c r="N544" s="44">
        <v>14</v>
      </c>
    </row>
    <row r="545" spans="1:16" ht="15" x14ac:dyDescent="0.2">
      <c r="A545" s="129"/>
      <c r="B545" s="25" t="s">
        <v>457</v>
      </c>
      <c r="C545" s="44"/>
      <c r="D545" s="44"/>
      <c r="E545" s="44"/>
      <c r="F545" s="44"/>
      <c r="G545" s="44"/>
      <c r="H545" s="44"/>
      <c r="I545" s="44"/>
      <c r="J545" s="44"/>
      <c r="K545" s="44"/>
      <c r="L545" s="44"/>
      <c r="M545" s="44"/>
      <c r="N545" s="44"/>
    </row>
    <row r="546" spans="1:16" ht="32.25" thickBot="1" x14ac:dyDescent="0.25">
      <c r="A546" s="129"/>
      <c r="B546" s="28" t="s">
        <v>55</v>
      </c>
      <c r="C546" s="49" t="s">
        <v>364</v>
      </c>
      <c r="D546" s="49" t="s">
        <v>365</v>
      </c>
      <c r="E546" s="49" t="s">
        <v>366</v>
      </c>
      <c r="F546" s="49" t="s">
        <v>367</v>
      </c>
      <c r="G546" s="49" t="s">
        <v>368</v>
      </c>
      <c r="H546" s="49" t="s">
        <v>369</v>
      </c>
      <c r="I546" s="49" t="s">
        <v>370</v>
      </c>
      <c r="J546" s="49" t="s">
        <v>371</v>
      </c>
      <c r="K546" s="49" t="s">
        <v>372</v>
      </c>
      <c r="L546" s="49" t="s">
        <v>373</v>
      </c>
      <c r="M546" s="49" t="s">
        <v>374</v>
      </c>
      <c r="N546" s="49" t="s">
        <v>375</v>
      </c>
      <c r="O546" s="46" t="s">
        <v>146</v>
      </c>
      <c r="P546" s="46" t="s">
        <v>147</v>
      </c>
    </row>
    <row r="547" spans="1:16" ht="15" x14ac:dyDescent="0.25">
      <c r="A547" s="129"/>
      <c r="B547" s="40" t="s">
        <v>30</v>
      </c>
      <c r="C547" s="151">
        <v>753955457.23999727</v>
      </c>
      <c r="D547" s="151">
        <v>754684182.29000282</v>
      </c>
      <c r="E547" s="151">
        <v>759804285.60000086</v>
      </c>
      <c r="F547" s="151">
        <v>776262154.71000004</v>
      </c>
      <c r="G547" s="151">
        <v>801176451.21000409</v>
      </c>
      <c r="H547" s="151">
        <v>823721588.60999727</v>
      </c>
      <c r="I547" s="151">
        <v>840886404.97000086</v>
      </c>
      <c r="J547" s="151">
        <v>883841646.42999017</v>
      </c>
      <c r="K547" s="151">
        <v>920187608.23999536</v>
      </c>
      <c r="L547" s="151">
        <v>936521577.46999812</v>
      </c>
      <c r="M547" s="151">
        <v>972134726.84999907</v>
      </c>
      <c r="N547" s="151">
        <v>1000009552.8099955</v>
      </c>
      <c r="O547" s="171">
        <v>851932136.36916506</v>
      </c>
      <c r="P547" s="115">
        <v>0.30024139403464495</v>
      </c>
    </row>
    <row r="548" spans="1:16" ht="15" x14ac:dyDescent="0.25">
      <c r="A548" s="129"/>
      <c r="B548" s="40" t="s">
        <v>31</v>
      </c>
      <c r="C548" s="151">
        <v>597428794.53000021</v>
      </c>
      <c r="D548" s="151">
        <v>593985013.11000013</v>
      </c>
      <c r="E548" s="151">
        <v>603490531.99999976</v>
      </c>
      <c r="F548" s="151">
        <v>604233095.53000331</v>
      </c>
      <c r="G548" s="151">
        <v>618961507.97999811</v>
      </c>
      <c r="H548" s="151">
        <v>629620366.93999767</v>
      </c>
      <c r="I548" s="151">
        <v>635638591.40999866</v>
      </c>
      <c r="J548" s="151">
        <v>652223519.72000146</v>
      </c>
      <c r="K548" s="151">
        <v>653039511.4100014</v>
      </c>
      <c r="L548" s="151">
        <v>660870574.07000065</v>
      </c>
      <c r="M548" s="151">
        <v>676821161.83999956</v>
      </c>
      <c r="N548" s="151">
        <v>687667290.1100055</v>
      </c>
      <c r="O548" s="171">
        <v>634498329.88750052</v>
      </c>
      <c r="P548" s="115">
        <v>0.22361248618930751</v>
      </c>
    </row>
    <row r="549" spans="1:16" ht="15" x14ac:dyDescent="0.25">
      <c r="A549" s="129"/>
      <c r="B549" s="40" t="s">
        <v>27</v>
      </c>
      <c r="C549" s="151">
        <v>819074618.15999937</v>
      </c>
      <c r="D549" s="151">
        <v>809065827.48000026</v>
      </c>
      <c r="E549" s="151">
        <v>837605178.53999865</v>
      </c>
      <c r="F549" s="151">
        <v>862398096.05000103</v>
      </c>
      <c r="G549" s="151">
        <v>891192653.17999566</v>
      </c>
      <c r="H549" s="151">
        <v>908027118.89000094</v>
      </c>
      <c r="I549" s="151">
        <v>994709726.980003</v>
      </c>
      <c r="J549" s="151">
        <v>1017175460.2899977</v>
      </c>
      <c r="K549" s="151">
        <v>1057736928.0400114</v>
      </c>
      <c r="L549" s="151">
        <v>1092183792.9300025</v>
      </c>
      <c r="M549" s="151">
        <v>1110310652.559999</v>
      </c>
      <c r="N549" s="151">
        <v>1127801861.3399968</v>
      </c>
      <c r="O549" s="171">
        <v>960606826.20333397</v>
      </c>
      <c r="P549" s="115">
        <v>0.33854097093657159</v>
      </c>
    </row>
    <row r="550" spans="1:16" ht="15.75" x14ac:dyDescent="0.25">
      <c r="A550" s="129"/>
      <c r="B550" s="25" t="s">
        <v>32</v>
      </c>
      <c r="C550" s="151">
        <v>134209264.49000016</v>
      </c>
      <c r="D550" s="151">
        <v>134914376.67999998</v>
      </c>
      <c r="E550" s="151">
        <v>136311577.73000014</v>
      </c>
      <c r="F550" s="151">
        <v>139613677.9500002</v>
      </c>
      <c r="G550" s="151">
        <v>149677659.83000004</v>
      </c>
      <c r="H550" s="151">
        <v>152867030.45000008</v>
      </c>
      <c r="I550" s="151">
        <v>155899703.98000002</v>
      </c>
      <c r="J550" s="151">
        <v>160001089.86999989</v>
      </c>
      <c r="K550" s="151">
        <v>164105363.3300001</v>
      </c>
      <c r="L550" s="151">
        <v>167904302.84999979</v>
      </c>
      <c r="M550" s="151">
        <v>171963124.01999977</v>
      </c>
      <c r="N550" s="151">
        <v>176987175.21000019</v>
      </c>
      <c r="O550" s="171">
        <v>153704528.86583337</v>
      </c>
      <c r="P550" s="115">
        <v>5.4169176212550768E-2</v>
      </c>
    </row>
    <row r="551" spans="1:16" ht="15.75" x14ac:dyDescent="0.25">
      <c r="A551" s="129"/>
      <c r="B551" s="25" t="s">
        <v>382</v>
      </c>
      <c r="C551" s="151">
        <v>186859357.4299998</v>
      </c>
      <c r="D551" s="151">
        <v>182544893.61000001</v>
      </c>
      <c r="E551" s="151">
        <v>181591145.15000007</v>
      </c>
      <c r="F551" s="151">
        <v>181387038.48999995</v>
      </c>
      <c r="G551" s="151">
        <v>189074434.65999994</v>
      </c>
      <c r="H551" s="151">
        <v>193451868.20000005</v>
      </c>
      <c r="I551" s="151">
        <v>195672408.14000043</v>
      </c>
      <c r="J551" s="151">
        <v>195779375.61000022</v>
      </c>
      <c r="K551" s="151">
        <v>195215938.80000007</v>
      </c>
      <c r="L551" s="151">
        <v>196144092.05000028</v>
      </c>
      <c r="M551" s="151">
        <v>199068418.36000007</v>
      </c>
      <c r="N551" s="151">
        <v>202569139.33999997</v>
      </c>
      <c r="O551" s="171">
        <v>191613175.82000008</v>
      </c>
      <c r="P551" s="115">
        <v>6.7529096001460093E-2</v>
      </c>
    </row>
    <row r="552" spans="1:16" ht="15" x14ac:dyDescent="0.25">
      <c r="A552" s="129"/>
      <c r="B552" s="40" t="s">
        <v>34</v>
      </c>
      <c r="C552" s="151">
        <v>31728882.059999976</v>
      </c>
      <c r="D552" s="151">
        <v>33442874.899999954</v>
      </c>
      <c r="E552" s="151">
        <v>37500215.700000025</v>
      </c>
      <c r="F552" s="151">
        <v>39643136.940000124</v>
      </c>
      <c r="G552" s="151">
        <v>41362480.850000001</v>
      </c>
      <c r="H552" s="151">
        <v>42600450.030000024</v>
      </c>
      <c r="I552" s="151">
        <v>43462589.549999975</v>
      </c>
      <c r="J552" s="151">
        <v>46689118.999999948</v>
      </c>
      <c r="K552" s="151">
        <v>51000686.200000025</v>
      </c>
      <c r="L552" s="151">
        <v>50794268.219999991</v>
      </c>
      <c r="M552" s="151">
        <v>52414496.220000051</v>
      </c>
      <c r="N552" s="151">
        <v>55831031.800000049</v>
      </c>
      <c r="O552" s="171">
        <v>43872519.289166681</v>
      </c>
      <c r="P552" s="115">
        <v>1.5461731972373117E-2</v>
      </c>
    </row>
    <row r="553" spans="1:16" ht="15.75" x14ac:dyDescent="0.25">
      <c r="A553" s="129"/>
      <c r="B553" s="25" t="s">
        <v>317</v>
      </c>
      <c r="C553" s="151">
        <v>1053685.9599999997</v>
      </c>
      <c r="D553" s="151">
        <v>995946.03000000026</v>
      </c>
      <c r="E553" s="151">
        <v>1068253.7000000004</v>
      </c>
      <c r="F553" s="151">
        <v>861897.37999999966</v>
      </c>
      <c r="G553" s="151">
        <v>881194.27</v>
      </c>
      <c r="H553" s="151">
        <v>872681.26999999979</v>
      </c>
      <c r="I553" s="151">
        <v>912344.55</v>
      </c>
      <c r="J553" s="151">
        <v>1063079.0499999998</v>
      </c>
      <c r="K553" s="151">
        <v>1041112.2299999997</v>
      </c>
      <c r="L553" s="151">
        <v>1125296.7500000009</v>
      </c>
      <c r="M553" s="151">
        <v>1187817.7299999997</v>
      </c>
      <c r="N553" s="151">
        <v>1115568.22</v>
      </c>
      <c r="O553" s="171">
        <v>1014906.4283333336</v>
      </c>
      <c r="P553" s="115">
        <v>3.5767745792075685E-4</v>
      </c>
    </row>
    <row r="554" spans="1:16" ht="15.75" x14ac:dyDescent="0.25">
      <c r="A554" s="129"/>
      <c r="B554" s="25" t="s">
        <v>56</v>
      </c>
      <c r="C554" s="151">
        <v>461163.78000000026</v>
      </c>
      <c r="D554" s="151">
        <v>417765.4600000002</v>
      </c>
      <c r="E554" s="151">
        <v>339375.39999999985</v>
      </c>
      <c r="F554" s="151">
        <v>282578.59999999998</v>
      </c>
      <c r="G554" s="151">
        <v>250164.25000000006</v>
      </c>
      <c r="H554" s="151">
        <v>222751.49000000005</v>
      </c>
      <c r="I554" s="151">
        <v>204883.92000000007</v>
      </c>
      <c r="J554" s="151">
        <v>185754.98</v>
      </c>
      <c r="K554" s="151">
        <v>172287.97999999995</v>
      </c>
      <c r="L554" s="151">
        <v>154417.69</v>
      </c>
      <c r="M554" s="151">
        <v>147916.70000000001</v>
      </c>
      <c r="N554" s="151">
        <v>139187.88999999998</v>
      </c>
      <c r="O554" s="171">
        <v>248187.34500000006</v>
      </c>
      <c r="P554" s="115">
        <v>8.7467195171362275E-5</v>
      </c>
    </row>
    <row r="555" spans="1:16" ht="16.5" thickBot="1" x14ac:dyDescent="0.3">
      <c r="A555" s="129"/>
      <c r="B555" s="42" t="s">
        <v>0</v>
      </c>
      <c r="C555" s="166">
        <v>2524771223.6499972</v>
      </c>
      <c r="D555" s="166">
        <v>2510050879.5600033</v>
      </c>
      <c r="E555" s="166">
        <v>2557710563.8199992</v>
      </c>
      <c r="F555" s="166">
        <v>2604681675.6500044</v>
      </c>
      <c r="G555" s="166">
        <v>2692576546.2299976</v>
      </c>
      <c r="H555" s="166">
        <v>2751383855.8799963</v>
      </c>
      <c r="I555" s="166">
        <v>2867386653.5000033</v>
      </c>
      <c r="J555" s="166">
        <v>2956959044.9499893</v>
      </c>
      <c r="K555" s="166">
        <v>3042499436.2300081</v>
      </c>
      <c r="L555" s="166">
        <v>3105698322.0300012</v>
      </c>
      <c r="M555" s="166">
        <v>3184048314.2799978</v>
      </c>
      <c r="N555" s="166">
        <v>3252120806.7199979</v>
      </c>
      <c r="O555" s="166">
        <v>2837490610.2083325</v>
      </c>
      <c r="P555" s="242">
        <v>1.0000000000000002</v>
      </c>
    </row>
    <row r="556" spans="1:16" ht="15" x14ac:dyDescent="0.2">
      <c r="A556" s="129"/>
      <c r="B556" s="25"/>
    </row>
    <row r="557" spans="1:16" ht="15" x14ac:dyDescent="0.2">
      <c r="A557" s="129"/>
      <c r="B557" s="25"/>
    </row>
    <row r="558" spans="1:16" ht="15" x14ac:dyDescent="0.2">
      <c r="A558" s="129"/>
      <c r="B558" s="25"/>
    </row>
    <row r="559" spans="1:16" ht="15" x14ac:dyDescent="0.2">
      <c r="A559" s="129"/>
      <c r="B559" s="25"/>
    </row>
    <row r="560" spans="1:16" ht="15" x14ac:dyDescent="0.2">
      <c r="A560" s="129"/>
      <c r="B560" s="25"/>
    </row>
    <row r="561" spans="1:2" ht="15" x14ac:dyDescent="0.2">
      <c r="A561" s="129"/>
      <c r="B561" s="25"/>
    </row>
    <row r="562" spans="1:2" ht="15" x14ac:dyDescent="0.2">
      <c r="A562" s="129"/>
      <c r="B562" s="25"/>
    </row>
    <row r="563" spans="1:2" ht="15" x14ac:dyDescent="0.2">
      <c r="A563" s="129"/>
      <c r="B563" s="25"/>
    </row>
    <row r="564" spans="1:2" ht="15" x14ac:dyDescent="0.2">
      <c r="A564" s="129"/>
      <c r="B564" s="25"/>
    </row>
    <row r="565" spans="1:2" ht="15" x14ac:dyDescent="0.2">
      <c r="A565" s="129"/>
      <c r="B565" s="25"/>
    </row>
    <row r="566" spans="1:2" ht="15" x14ac:dyDescent="0.2">
      <c r="A566" s="129"/>
      <c r="B566" s="25"/>
    </row>
    <row r="567" spans="1:2" ht="15" x14ac:dyDescent="0.2">
      <c r="A567" s="129"/>
      <c r="B567" s="25"/>
    </row>
    <row r="568" spans="1:2" ht="15" x14ac:dyDescent="0.2">
      <c r="A568" s="129"/>
      <c r="B568" s="25"/>
    </row>
    <row r="569" spans="1:2" ht="15" x14ac:dyDescent="0.2">
      <c r="A569" s="129"/>
      <c r="B569" s="25"/>
    </row>
    <row r="570" spans="1:2" ht="15" x14ac:dyDescent="0.2">
      <c r="A570" s="129"/>
      <c r="B570" s="25"/>
    </row>
    <row r="571" spans="1:2" ht="15" x14ac:dyDescent="0.2">
      <c r="A571" s="129"/>
      <c r="B571" s="25"/>
    </row>
    <row r="572" spans="1:2" ht="15" x14ac:dyDescent="0.2">
      <c r="A572" s="129"/>
      <c r="B572" s="25"/>
    </row>
    <row r="573" spans="1:2" ht="15" x14ac:dyDescent="0.2">
      <c r="A573" s="129"/>
      <c r="B573" s="25"/>
    </row>
    <row r="574" spans="1:2" ht="15" x14ac:dyDescent="0.2">
      <c r="A574" s="129"/>
      <c r="B574" s="25"/>
    </row>
    <row r="575" spans="1:2" ht="15" x14ac:dyDescent="0.2">
      <c r="A575" s="129"/>
      <c r="B575" s="25"/>
    </row>
    <row r="576" spans="1:2" ht="15" x14ac:dyDescent="0.2">
      <c r="A576" s="129"/>
      <c r="B576" s="25"/>
    </row>
    <row r="577" spans="1:16" ht="15" x14ac:dyDescent="0.2">
      <c r="A577" s="129"/>
      <c r="B577" s="25"/>
    </row>
    <row r="578" spans="1:16" ht="15" x14ac:dyDescent="0.2">
      <c r="A578" s="129"/>
      <c r="B578" s="25"/>
    </row>
    <row r="579" spans="1:16" ht="15" x14ac:dyDescent="0.2">
      <c r="A579" s="129"/>
      <c r="B579" s="25"/>
    </row>
    <row r="580" spans="1:16" ht="15" x14ac:dyDescent="0.2">
      <c r="A580" s="129"/>
      <c r="B580" s="25"/>
    </row>
    <row r="581" spans="1:16" ht="23.25" x14ac:dyDescent="0.35">
      <c r="A581" s="129"/>
      <c r="B581" s="12" t="s">
        <v>60</v>
      </c>
    </row>
    <row r="582" spans="1:16" ht="15" x14ac:dyDescent="0.2">
      <c r="A582" s="129"/>
      <c r="B582" s="25"/>
      <c r="C582" s="44">
        <v>2</v>
      </c>
      <c r="D582" s="44">
        <v>3</v>
      </c>
      <c r="E582" s="44">
        <v>4</v>
      </c>
      <c r="F582" s="44">
        <v>5</v>
      </c>
      <c r="G582" s="44">
        <v>6</v>
      </c>
      <c r="H582" s="44">
        <v>7</v>
      </c>
      <c r="I582" s="44">
        <v>8</v>
      </c>
      <c r="J582" s="44">
        <v>9</v>
      </c>
      <c r="K582" s="44">
        <v>10</v>
      </c>
      <c r="L582" s="44">
        <v>11</v>
      </c>
      <c r="M582" s="44">
        <v>12</v>
      </c>
      <c r="N582" s="44">
        <v>13</v>
      </c>
    </row>
    <row r="583" spans="1:16" ht="15" x14ac:dyDescent="0.2">
      <c r="A583" s="129"/>
      <c r="B583" s="25" t="s">
        <v>457</v>
      </c>
      <c r="C583" s="44"/>
      <c r="D583" s="44"/>
      <c r="E583" s="44"/>
      <c r="F583" s="44"/>
      <c r="G583" s="44"/>
      <c r="H583" s="44"/>
      <c r="I583" s="44"/>
      <c r="J583" s="44"/>
      <c r="K583" s="44"/>
      <c r="L583" s="44"/>
      <c r="M583" s="44"/>
      <c r="N583" s="44"/>
    </row>
    <row r="584" spans="1:16" ht="32.25" thickBot="1" x14ac:dyDescent="0.25">
      <c r="A584" s="129"/>
      <c r="B584" s="28" t="s">
        <v>55</v>
      </c>
      <c r="C584" s="49" t="s">
        <v>364</v>
      </c>
      <c r="D584" s="49" t="s">
        <v>365</v>
      </c>
      <c r="E584" s="49" t="s">
        <v>366</v>
      </c>
      <c r="F584" s="49" t="s">
        <v>367</v>
      </c>
      <c r="G584" s="49" t="s">
        <v>368</v>
      </c>
      <c r="H584" s="49" t="s">
        <v>369</v>
      </c>
      <c r="I584" s="49" t="s">
        <v>370</v>
      </c>
      <c r="J584" s="49" t="s">
        <v>371</v>
      </c>
      <c r="K584" s="49" t="s">
        <v>372</v>
      </c>
      <c r="L584" s="49" t="s">
        <v>373</v>
      </c>
      <c r="M584" s="49" t="s">
        <v>374</v>
      </c>
      <c r="N584" s="49" t="s">
        <v>375</v>
      </c>
      <c r="O584" s="46" t="s">
        <v>148</v>
      </c>
      <c r="P584" s="46" t="s">
        <v>149</v>
      </c>
    </row>
    <row r="585" spans="1:16" ht="15" x14ac:dyDescent="0.25">
      <c r="A585" s="129"/>
      <c r="B585" s="40" t="s">
        <v>30</v>
      </c>
      <c r="C585" s="151">
        <v>2053322326.6300025</v>
      </c>
      <c r="D585" s="151">
        <v>2072038794.2500026</v>
      </c>
      <c r="E585" s="151">
        <v>2109692754.3500056</v>
      </c>
      <c r="F585" s="151">
        <v>2129490590.1799979</v>
      </c>
      <c r="G585" s="151">
        <v>2188242120.1400023</v>
      </c>
      <c r="H585" s="151">
        <v>2216990376.2300043</v>
      </c>
      <c r="I585" s="151">
        <v>2255633615.8299971</v>
      </c>
      <c r="J585" s="151">
        <v>2346167573.719986</v>
      </c>
      <c r="K585" s="151">
        <v>2412777941.4199934</v>
      </c>
      <c r="L585" s="151">
        <v>2456470252.8965769</v>
      </c>
      <c r="M585" s="151">
        <v>2546417307.5299978</v>
      </c>
      <c r="N585" s="151">
        <v>2568854798.7080975</v>
      </c>
      <c r="O585" s="171">
        <v>2279674870.9903889</v>
      </c>
      <c r="P585" s="115">
        <v>0.39345475247453709</v>
      </c>
    </row>
    <row r="586" spans="1:16" ht="15" x14ac:dyDescent="0.25">
      <c r="A586" s="129"/>
      <c r="B586" s="40" t="s">
        <v>31</v>
      </c>
      <c r="C586" s="151">
        <v>1468100963.4399986</v>
      </c>
      <c r="D586" s="151">
        <v>1483807068.6199965</v>
      </c>
      <c r="E586" s="151">
        <v>1498583267.5099964</v>
      </c>
      <c r="F586" s="151">
        <v>1494761977.4300056</v>
      </c>
      <c r="G586" s="151">
        <v>1530250118.0699987</v>
      </c>
      <c r="H586" s="151">
        <v>1525666969.7200022</v>
      </c>
      <c r="I586" s="151">
        <v>1539237937.4299932</v>
      </c>
      <c r="J586" s="151">
        <v>1573198943.7300024</v>
      </c>
      <c r="K586" s="151">
        <v>1580381442.9300032</v>
      </c>
      <c r="L586" s="151">
        <v>1590918579.1400499</v>
      </c>
      <c r="M586" s="151">
        <v>1635287472.5499947</v>
      </c>
      <c r="N586" s="151">
        <v>1656933720.0501447</v>
      </c>
      <c r="O586" s="171">
        <v>1548094038.3850155</v>
      </c>
      <c r="P586" s="115">
        <v>0.26718939811599596</v>
      </c>
    </row>
    <row r="587" spans="1:16" ht="15" x14ac:dyDescent="0.25">
      <c r="A587" s="129"/>
      <c r="B587" s="40" t="s">
        <v>27</v>
      </c>
      <c r="C587" s="151">
        <v>1064253599.9399993</v>
      </c>
      <c r="D587" s="151">
        <v>1059519190.6500006</v>
      </c>
      <c r="E587" s="151">
        <v>1105574110.9599981</v>
      </c>
      <c r="F587" s="151">
        <v>1138335117.9800024</v>
      </c>
      <c r="G587" s="151">
        <v>1155716622.289995</v>
      </c>
      <c r="H587" s="151">
        <v>1169209429.4900017</v>
      </c>
      <c r="I587" s="151">
        <v>1195171389.4500027</v>
      </c>
      <c r="J587" s="151">
        <v>1283004444.3999977</v>
      </c>
      <c r="K587" s="151">
        <v>1314242397.1400115</v>
      </c>
      <c r="L587" s="151">
        <v>1306979512.3606224</v>
      </c>
      <c r="M587" s="151">
        <v>1333331003.7099988</v>
      </c>
      <c r="N587" s="151">
        <v>1338659758.5676129</v>
      </c>
      <c r="O587" s="171">
        <v>1205333048.078187</v>
      </c>
      <c r="P587" s="115">
        <v>0.20803142681260961</v>
      </c>
    </row>
    <row r="588" spans="1:16" ht="15.75" x14ac:dyDescent="0.25">
      <c r="A588" s="129"/>
      <c r="B588" s="25" t="s">
        <v>32</v>
      </c>
      <c r="C588" s="151">
        <v>368115808.15999985</v>
      </c>
      <c r="D588" s="151">
        <v>369493472.89999974</v>
      </c>
      <c r="E588" s="151">
        <v>368076044.23000014</v>
      </c>
      <c r="F588" s="151">
        <v>374445311.74000037</v>
      </c>
      <c r="G588" s="151">
        <v>386346915.38000005</v>
      </c>
      <c r="H588" s="151">
        <v>390993627.54000008</v>
      </c>
      <c r="I588" s="151">
        <v>393113325.34999985</v>
      </c>
      <c r="J588" s="151">
        <v>402315671.4399997</v>
      </c>
      <c r="K588" s="151">
        <v>412141142.5200001</v>
      </c>
      <c r="L588" s="151">
        <v>412845201.07061434</v>
      </c>
      <c r="M588" s="151">
        <v>427677774.99999964</v>
      </c>
      <c r="N588" s="151">
        <v>428963190.03424597</v>
      </c>
      <c r="O588" s="171">
        <v>394543957.11373836</v>
      </c>
      <c r="P588" s="115">
        <v>6.809532225929632E-2</v>
      </c>
    </row>
    <row r="589" spans="1:16" ht="15.75" x14ac:dyDescent="0.25">
      <c r="A589" s="129"/>
      <c r="B589" s="25" t="s">
        <v>382</v>
      </c>
      <c r="C589" s="151">
        <v>203275740.93999982</v>
      </c>
      <c r="D589" s="151">
        <v>199367869.16000003</v>
      </c>
      <c r="E589" s="151">
        <v>197665119.34000006</v>
      </c>
      <c r="F589" s="151">
        <v>197224477.31999996</v>
      </c>
      <c r="G589" s="151">
        <v>205328631.12999994</v>
      </c>
      <c r="H589" s="151">
        <v>209452395.05000004</v>
      </c>
      <c r="I589" s="151">
        <v>211827978.16000041</v>
      </c>
      <c r="J589" s="151">
        <v>211677360.38000023</v>
      </c>
      <c r="K589" s="151">
        <v>211680237.53000009</v>
      </c>
      <c r="L589" s="151">
        <v>212055971.11160871</v>
      </c>
      <c r="M589" s="151">
        <v>216310034.88000008</v>
      </c>
      <c r="N589" s="151">
        <v>219367939.56215119</v>
      </c>
      <c r="O589" s="171">
        <v>207936146.21364674</v>
      </c>
      <c r="P589" s="115">
        <v>3.5888216332996749E-2</v>
      </c>
    </row>
    <row r="590" spans="1:16" ht="15" x14ac:dyDescent="0.25">
      <c r="A590" s="129"/>
      <c r="B590" s="40" t="s">
        <v>34</v>
      </c>
      <c r="C590" s="151">
        <v>115616350.40999997</v>
      </c>
      <c r="D590" s="151">
        <v>120858885.10999995</v>
      </c>
      <c r="E590" s="151">
        <v>130830407.21000001</v>
      </c>
      <c r="F590" s="151">
        <v>137274491.39000025</v>
      </c>
      <c r="G590" s="151">
        <v>144058995.24000007</v>
      </c>
      <c r="H590" s="151">
        <v>149551314.75999981</v>
      </c>
      <c r="I590" s="151">
        <v>155205204.0999999</v>
      </c>
      <c r="J590" s="151">
        <v>167258735.56</v>
      </c>
      <c r="K590" s="151">
        <v>178431873.36999983</v>
      </c>
      <c r="L590" s="151">
        <v>182229539.32999992</v>
      </c>
      <c r="M590" s="151">
        <v>190552163.63999993</v>
      </c>
      <c r="N590" s="151">
        <v>196180043.49000001</v>
      </c>
      <c r="O590" s="171">
        <v>155670666.96749994</v>
      </c>
      <c r="P590" s="115">
        <v>2.6867587355838347E-2</v>
      </c>
    </row>
    <row r="591" spans="1:16" ht="15.75" x14ac:dyDescent="0.25">
      <c r="A591" s="129"/>
      <c r="B591" s="25" t="s">
        <v>317</v>
      </c>
      <c r="C591" s="151">
        <v>2345711.7499999986</v>
      </c>
      <c r="D591" s="151">
        <v>2253256.9600000009</v>
      </c>
      <c r="E591" s="151">
        <v>2236263.2500000009</v>
      </c>
      <c r="F591" s="151">
        <v>1924902.1999999997</v>
      </c>
      <c r="G591" s="151">
        <v>1973392.76</v>
      </c>
      <c r="H591" s="151">
        <v>2571156.12</v>
      </c>
      <c r="I591" s="151">
        <v>2204619.46</v>
      </c>
      <c r="J591" s="151">
        <v>2534439.6999999993</v>
      </c>
      <c r="K591" s="151">
        <v>2392722.15</v>
      </c>
      <c r="L591" s="151">
        <v>2619084.9299768414</v>
      </c>
      <c r="M591" s="151">
        <v>3082484.3099999996</v>
      </c>
      <c r="N591" s="151">
        <v>3186127.5499781994</v>
      </c>
      <c r="O591" s="171">
        <v>2443680.094996253</v>
      </c>
      <c r="P591" s="115">
        <v>4.2176082174647862E-4</v>
      </c>
    </row>
    <row r="592" spans="1:16" ht="15.75" x14ac:dyDescent="0.25">
      <c r="A592" s="129"/>
      <c r="B592" s="25" t="s">
        <v>56</v>
      </c>
      <c r="C592" s="151">
        <v>543336.34000000032</v>
      </c>
      <c r="D592" s="151">
        <v>499471.7200000002</v>
      </c>
      <c r="E592" s="151">
        <v>409093.23999999987</v>
      </c>
      <c r="F592" s="151">
        <v>338662.41</v>
      </c>
      <c r="G592" s="151">
        <v>305219.27000000008</v>
      </c>
      <c r="H592" s="151">
        <v>268650.83000000007</v>
      </c>
      <c r="I592" s="151">
        <v>248163.49000000005</v>
      </c>
      <c r="J592" s="151">
        <v>224839.58000000002</v>
      </c>
      <c r="K592" s="151">
        <v>208246.39999999997</v>
      </c>
      <c r="L592" s="151">
        <v>188485.08995753399</v>
      </c>
      <c r="M592" s="151">
        <v>179478.19</v>
      </c>
      <c r="N592" s="151">
        <v>169533.32994013297</v>
      </c>
      <c r="O592" s="171">
        <v>298598.32415813894</v>
      </c>
      <c r="P592" s="115">
        <v>5.1535826979533986E-5</v>
      </c>
    </row>
    <row r="593" spans="1:16" ht="16.5" thickBot="1" x14ac:dyDescent="0.3">
      <c r="A593" s="129"/>
      <c r="B593" s="42" t="s">
        <v>0</v>
      </c>
      <c r="C593" s="166">
        <v>5275573837.6099997</v>
      </c>
      <c r="D593" s="166">
        <v>5307838009.3699989</v>
      </c>
      <c r="E593" s="166">
        <v>5413067060.0900002</v>
      </c>
      <c r="F593" s="166">
        <v>5473795530.6500063</v>
      </c>
      <c r="G593" s="166">
        <v>5612222014.2799969</v>
      </c>
      <c r="H593" s="166">
        <v>5664703919.7400084</v>
      </c>
      <c r="I593" s="166">
        <v>5752642233.2699938</v>
      </c>
      <c r="J593" s="166">
        <v>5986382008.5099859</v>
      </c>
      <c r="K593" s="166">
        <v>6112256003.4600077</v>
      </c>
      <c r="L593" s="166">
        <v>6164306625.9294052</v>
      </c>
      <c r="M593" s="166">
        <v>6352837719.8099918</v>
      </c>
      <c r="N593" s="166">
        <v>6412315111.2921705</v>
      </c>
      <c r="O593" s="241">
        <v>5793995006.1676302</v>
      </c>
      <c r="P593" s="242">
        <v>1.0000000000000002</v>
      </c>
    </row>
    <row r="594" spans="1:16" ht="15" x14ac:dyDescent="0.2">
      <c r="A594" s="129"/>
      <c r="B594" s="25"/>
    </row>
    <row r="595" spans="1:16" ht="15" x14ac:dyDescent="0.2">
      <c r="A595" s="129"/>
      <c r="B595" s="25"/>
    </row>
    <row r="596" spans="1:16" ht="15" x14ac:dyDescent="0.2">
      <c r="A596" s="129"/>
      <c r="B596" s="25"/>
    </row>
    <row r="597" spans="1:16" ht="15" x14ac:dyDescent="0.2">
      <c r="A597" s="129"/>
      <c r="B597" s="25"/>
    </row>
    <row r="598" spans="1:16" ht="15" x14ac:dyDescent="0.2">
      <c r="A598" s="129"/>
      <c r="B598" s="25"/>
    </row>
    <row r="599" spans="1:16" ht="15" x14ac:dyDescent="0.2">
      <c r="A599" s="129"/>
      <c r="B599" s="25"/>
    </row>
    <row r="600" spans="1:16" ht="15" x14ac:dyDescent="0.2">
      <c r="A600" s="129"/>
      <c r="B600" s="25"/>
    </row>
    <row r="601" spans="1:16" ht="15" x14ac:dyDescent="0.2">
      <c r="A601" s="129"/>
      <c r="B601" s="25"/>
    </row>
    <row r="602" spans="1:16" ht="15" x14ac:dyDescent="0.2">
      <c r="A602" s="129"/>
      <c r="B602" s="25"/>
    </row>
    <row r="603" spans="1:16" ht="15" x14ac:dyDescent="0.2">
      <c r="A603" s="129"/>
      <c r="B603" s="25"/>
    </row>
    <row r="604" spans="1:16" ht="15" x14ac:dyDescent="0.2">
      <c r="A604" s="129"/>
      <c r="B604" s="25"/>
    </row>
    <row r="605" spans="1:16" ht="15" x14ac:dyDescent="0.2">
      <c r="A605" s="129"/>
      <c r="B605" s="25"/>
    </row>
    <row r="606" spans="1:16" ht="15" x14ac:dyDescent="0.2">
      <c r="A606" s="129"/>
      <c r="B606" s="25"/>
    </row>
    <row r="607" spans="1:16" ht="15" x14ac:dyDescent="0.2">
      <c r="A607" s="129"/>
      <c r="B607" s="25"/>
    </row>
    <row r="608" spans="1:16" ht="15" x14ac:dyDescent="0.2">
      <c r="A608" s="129"/>
      <c r="B608" s="25"/>
    </row>
    <row r="609" spans="1:16" ht="15" x14ac:dyDescent="0.2">
      <c r="A609" s="129"/>
      <c r="B609" s="25"/>
    </row>
    <row r="610" spans="1:16" ht="15" x14ac:dyDescent="0.2">
      <c r="A610" s="129"/>
      <c r="B610" s="25"/>
    </row>
    <row r="611" spans="1:16" ht="15" x14ac:dyDescent="0.2">
      <c r="A611" s="129"/>
      <c r="B611" s="25"/>
    </row>
    <row r="612" spans="1:16" ht="15" x14ac:dyDescent="0.2">
      <c r="A612" s="129"/>
      <c r="B612" s="25"/>
    </row>
    <row r="613" spans="1:16" ht="15" x14ac:dyDescent="0.2">
      <c r="A613" s="129"/>
      <c r="B613" s="25"/>
    </row>
    <row r="614" spans="1:16" ht="15" x14ac:dyDescent="0.2">
      <c r="A614" s="129"/>
      <c r="B614" s="25"/>
    </row>
    <row r="615" spans="1:16" ht="15" x14ac:dyDescent="0.2">
      <c r="A615" s="129"/>
      <c r="B615" s="25"/>
    </row>
    <row r="616" spans="1:16" ht="15" x14ac:dyDescent="0.2">
      <c r="A616" s="129"/>
      <c r="B616" s="25"/>
    </row>
    <row r="617" spans="1:16" ht="15" x14ac:dyDescent="0.2">
      <c r="A617" s="129"/>
      <c r="B617" s="25"/>
    </row>
    <row r="618" spans="1:16" ht="23.25" x14ac:dyDescent="0.35">
      <c r="A618" s="129"/>
      <c r="B618" s="12" t="s">
        <v>61</v>
      </c>
    </row>
    <row r="619" spans="1:16" ht="15" x14ac:dyDescent="0.2">
      <c r="A619" s="129"/>
      <c r="B619" s="25"/>
      <c r="C619" s="44">
        <v>3</v>
      </c>
      <c r="D619" s="44">
        <v>4</v>
      </c>
      <c r="E619" s="44">
        <v>5</v>
      </c>
      <c r="F619" s="44">
        <v>6</v>
      </c>
      <c r="G619" s="44">
        <v>7</v>
      </c>
      <c r="H619" s="44">
        <v>8</v>
      </c>
      <c r="I619" s="44">
        <v>9</v>
      </c>
      <c r="J619" s="44">
        <v>10</v>
      </c>
      <c r="K619" s="44">
        <v>11</v>
      </c>
      <c r="L619" s="44">
        <v>12</v>
      </c>
      <c r="M619" s="44">
        <v>13</v>
      </c>
      <c r="N619" s="44">
        <v>14</v>
      </c>
    </row>
    <row r="620" spans="1:16" ht="15" x14ac:dyDescent="0.2">
      <c r="A620" s="129"/>
      <c r="B620" s="25" t="s">
        <v>457</v>
      </c>
      <c r="C620" s="44"/>
      <c r="D620" s="44"/>
      <c r="E620" s="44"/>
      <c r="F620" s="44"/>
      <c r="G620" s="44"/>
      <c r="H620" s="44"/>
      <c r="I620" s="44"/>
      <c r="J620" s="44"/>
      <c r="K620" s="44"/>
      <c r="L620" s="44"/>
      <c r="M620" s="44"/>
      <c r="N620" s="44"/>
    </row>
    <row r="621" spans="1:16" ht="32.25" thickBot="1" x14ac:dyDescent="0.25">
      <c r="A621" s="129"/>
      <c r="B621" s="28" t="s">
        <v>55</v>
      </c>
      <c r="C621" s="49" t="s">
        <v>364</v>
      </c>
      <c r="D621" s="49" t="s">
        <v>365</v>
      </c>
      <c r="E621" s="49" t="s">
        <v>366</v>
      </c>
      <c r="F621" s="49" t="s">
        <v>367</v>
      </c>
      <c r="G621" s="49" t="s">
        <v>368</v>
      </c>
      <c r="H621" s="49" t="s">
        <v>369</v>
      </c>
      <c r="I621" s="49" t="s">
        <v>370</v>
      </c>
      <c r="J621" s="49" t="s">
        <v>371</v>
      </c>
      <c r="K621" s="49" t="s">
        <v>372</v>
      </c>
      <c r="L621" s="49" t="s">
        <v>373</v>
      </c>
      <c r="M621" s="49" t="s">
        <v>374</v>
      </c>
      <c r="N621" s="49" t="s">
        <v>375</v>
      </c>
      <c r="O621" s="46" t="s">
        <v>150</v>
      </c>
      <c r="P621" s="46" t="s">
        <v>151</v>
      </c>
    </row>
    <row r="622" spans="1:16" ht="15" x14ac:dyDescent="0.25">
      <c r="A622" s="129"/>
      <c r="B622" s="40" t="s">
        <v>30</v>
      </c>
      <c r="C622" s="151">
        <v>39862345.220000096</v>
      </c>
      <c r="D622" s="151">
        <v>43050700.820000015</v>
      </c>
      <c r="E622" s="151">
        <v>41377416.040000081</v>
      </c>
      <c r="F622" s="151">
        <v>39443884.910000198</v>
      </c>
      <c r="G622" s="151">
        <v>40993887.85000027</v>
      </c>
      <c r="H622" s="151">
        <v>38903182.309999868</v>
      </c>
      <c r="I622" s="151">
        <v>38705634.400000066</v>
      </c>
      <c r="J622" s="151">
        <v>40546790.199999362</v>
      </c>
      <c r="K622" s="151">
        <v>40123954.449999921</v>
      </c>
      <c r="L622" s="151">
        <v>43791042.250000015</v>
      </c>
      <c r="M622" s="151">
        <v>40476496.189999983</v>
      </c>
      <c r="N622" s="151">
        <v>38117932.079999983</v>
      </c>
      <c r="O622" s="171">
        <v>40449438.893333316</v>
      </c>
      <c r="P622" s="115">
        <v>0.4204976778167912</v>
      </c>
    </row>
    <row r="623" spans="1:16" ht="15" x14ac:dyDescent="0.25">
      <c r="A623" s="129"/>
      <c r="B623" s="40" t="s">
        <v>31</v>
      </c>
      <c r="C623" s="151">
        <v>17635587.620000031</v>
      </c>
      <c r="D623" s="151">
        <v>19429740.790000081</v>
      </c>
      <c r="E623" s="151">
        <v>18601842.530000005</v>
      </c>
      <c r="F623" s="151">
        <v>16575853.030000044</v>
      </c>
      <c r="G623" s="151">
        <v>18105645.429999955</v>
      </c>
      <c r="H623" s="151">
        <v>17017169.899999924</v>
      </c>
      <c r="I623" s="151">
        <v>17483786.550000101</v>
      </c>
      <c r="J623" s="151">
        <v>20341036.859999977</v>
      </c>
      <c r="K623" s="151">
        <v>20921103.209999897</v>
      </c>
      <c r="L623" s="151">
        <v>22457963.37000002</v>
      </c>
      <c r="M623" s="151">
        <v>21274183.380000133</v>
      </c>
      <c r="N623" s="151">
        <v>19854630.779999953</v>
      </c>
      <c r="O623" s="171">
        <v>19141545.287500009</v>
      </c>
      <c r="P623" s="115">
        <v>0.1989885536964838</v>
      </c>
    </row>
    <row r="624" spans="1:16" ht="15.75" x14ac:dyDescent="0.25">
      <c r="A624" s="129"/>
      <c r="B624" s="25" t="s">
        <v>32</v>
      </c>
      <c r="C624" s="151">
        <v>19132402.150000013</v>
      </c>
      <c r="D624" s="151">
        <v>16071092.98</v>
      </c>
      <c r="E624" s="151">
        <v>16753834.340000009</v>
      </c>
      <c r="F624" s="151">
        <v>15231712.370000007</v>
      </c>
      <c r="G624" s="151">
        <v>15410081.150000008</v>
      </c>
      <c r="H624" s="151">
        <v>14092678.610000007</v>
      </c>
      <c r="I624" s="151">
        <v>13520661.109999996</v>
      </c>
      <c r="J624" s="151">
        <v>13760743.04000001</v>
      </c>
      <c r="K624" s="151">
        <v>12850557.59999997</v>
      </c>
      <c r="L624" s="151">
        <v>14567330.759999996</v>
      </c>
      <c r="M624" s="151">
        <v>12595816.990000021</v>
      </c>
      <c r="N624" s="151">
        <v>12228108.530000003</v>
      </c>
      <c r="O624" s="171">
        <v>14684584.969166668</v>
      </c>
      <c r="P624" s="115">
        <v>0.15265561273967751</v>
      </c>
    </row>
    <row r="625" spans="1:16" ht="15.75" x14ac:dyDescent="0.25">
      <c r="A625" s="129"/>
      <c r="B625" s="25" t="s">
        <v>382</v>
      </c>
      <c r="C625" s="151">
        <v>13951580.290000003</v>
      </c>
      <c r="D625" s="151">
        <v>14035714.730000013</v>
      </c>
      <c r="E625" s="151">
        <v>14172138.149999999</v>
      </c>
      <c r="F625" s="151">
        <v>13250522.65000001</v>
      </c>
      <c r="G625" s="151">
        <v>13101663.98000001</v>
      </c>
      <c r="H625" s="151">
        <v>12693225.430000011</v>
      </c>
      <c r="I625" s="151">
        <v>13081638.930000005</v>
      </c>
      <c r="J625" s="151">
        <v>13335709.859999996</v>
      </c>
      <c r="K625" s="151">
        <v>14061832.869999979</v>
      </c>
      <c r="L625" s="151">
        <v>14727404.019999996</v>
      </c>
      <c r="M625" s="151">
        <v>15415594.02</v>
      </c>
      <c r="N625" s="151">
        <v>14623765.279999994</v>
      </c>
      <c r="O625" s="171">
        <v>13870899.18416667</v>
      </c>
      <c r="P625" s="115">
        <v>0.14419683080286741</v>
      </c>
    </row>
    <row r="626" spans="1:16" ht="15" x14ac:dyDescent="0.25">
      <c r="A626" s="129"/>
      <c r="B626" s="40" t="s">
        <v>27</v>
      </c>
      <c r="C626" s="151">
        <v>7700726.5999999586</v>
      </c>
      <c r="D626" s="151">
        <v>9158348.2900000252</v>
      </c>
      <c r="E626" s="151">
        <v>8782981.3700000048</v>
      </c>
      <c r="F626" s="151">
        <v>9504913.5300000217</v>
      </c>
      <c r="G626" s="151">
        <v>9176184.8599999715</v>
      </c>
      <c r="H626" s="151">
        <v>8846968.3899999931</v>
      </c>
      <c r="I626" s="151">
        <v>3837001.93</v>
      </c>
      <c r="J626" s="151">
        <v>8858880.5399999674</v>
      </c>
      <c r="K626" s="151">
        <v>8042386.4299999131</v>
      </c>
      <c r="L626" s="151">
        <v>4117387.1600000155</v>
      </c>
      <c r="M626" s="151">
        <v>4420964.8400000054</v>
      </c>
      <c r="N626" s="151">
        <v>4239841.4999999795</v>
      </c>
      <c r="O626" s="171">
        <v>7223882.1199999889</v>
      </c>
      <c r="P626" s="115">
        <v>7.5096855219489361E-2</v>
      </c>
    </row>
    <row r="627" spans="1:16" ht="15" x14ac:dyDescent="0.25">
      <c r="A627" s="129"/>
      <c r="B627" s="40" t="s">
        <v>34</v>
      </c>
      <c r="C627" s="151">
        <v>525825.14999999979</v>
      </c>
      <c r="D627" s="151">
        <v>482648.5500000001</v>
      </c>
      <c r="E627" s="151">
        <v>421227.25999999983</v>
      </c>
      <c r="F627" s="151">
        <v>463252.90999999957</v>
      </c>
      <c r="G627" s="151">
        <v>533162.54000000039</v>
      </c>
      <c r="H627" s="151">
        <v>614008.0499999997</v>
      </c>
      <c r="I627" s="151">
        <v>659628.53999999957</v>
      </c>
      <c r="J627" s="151">
        <v>1075257.0399999998</v>
      </c>
      <c r="K627" s="151">
        <v>951976.12999999861</v>
      </c>
      <c r="L627" s="151">
        <v>694043.47000000009</v>
      </c>
      <c r="M627" s="151">
        <v>741289.6899999982</v>
      </c>
      <c r="N627" s="151">
        <v>702089.71999999892</v>
      </c>
      <c r="O627" s="171">
        <v>655367.42083333293</v>
      </c>
      <c r="P627" s="115">
        <v>6.8129617150910864E-3</v>
      </c>
    </row>
    <row r="628" spans="1:16" ht="15.75" x14ac:dyDescent="0.25">
      <c r="A628" s="129"/>
      <c r="B628" s="25" t="s">
        <v>317</v>
      </c>
      <c r="C628" s="151">
        <v>73074.729999999967</v>
      </c>
      <c r="D628" s="151">
        <v>81146.219999999972</v>
      </c>
      <c r="E628" s="151">
        <v>77718.950000000041</v>
      </c>
      <c r="F628" s="151">
        <v>24701.44999999999</v>
      </c>
      <c r="G628" s="151">
        <v>25719.329999999994</v>
      </c>
      <c r="H628" s="151">
        <v>25589.429999999971</v>
      </c>
      <c r="I628" s="151">
        <v>61521.090000000018</v>
      </c>
      <c r="J628" s="151">
        <v>191001.18000000002</v>
      </c>
      <c r="K628" s="151">
        <v>153752.94000000003</v>
      </c>
      <c r="L628" s="151">
        <v>94941.53</v>
      </c>
      <c r="M628" s="151">
        <v>86629.499999999942</v>
      </c>
      <c r="N628" s="151">
        <v>136100.37999999995</v>
      </c>
      <c r="O628" s="171">
        <v>85991.394166666665</v>
      </c>
      <c r="P628" s="115">
        <v>8.9393530660993373E-4</v>
      </c>
    </row>
    <row r="629" spans="1:16" ht="15.75" x14ac:dyDescent="0.25">
      <c r="A629" s="129"/>
      <c r="B629" s="25" t="s">
        <v>56</v>
      </c>
      <c r="C629" s="151">
        <v>126898.97999999998</v>
      </c>
      <c r="D629" s="151">
        <v>120803.3</v>
      </c>
      <c r="E629" s="151">
        <v>115184.6</v>
      </c>
      <c r="F629" s="151">
        <v>94266.119999999966</v>
      </c>
      <c r="G629" s="151">
        <v>95538.410000000018</v>
      </c>
      <c r="H629" s="151">
        <v>77543.129999999976</v>
      </c>
      <c r="I629" s="151">
        <v>78964.499999999985</v>
      </c>
      <c r="J629" s="151">
        <v>63317.700000000004</v>
      </c>
      <c r="K629" s="151">
        <v>59915.770000000011</v>
      </c>
      <c r="L629" s="151">
        <v>55369.950000000004</v>
      </c>
      <c r="M629" s="151">
        <v>53609.470000000016</v>
      </c>
      <c r="N629" s="151">
        <v>48510.340000000004</v>
      </c>
      <c r="O629" s="171">
        <v>82493.522499999992</v>
      </c>
      <c r="P629" s="115">
        <v>8.5757270298981525E-4</v>
      </c>
    </row>
    <row r="630" spans="1:16" ht="16.5" thickBot="1" x14ac:dyDescent="0.3">
      <c r="A630" s="129"/>
      <c r="B630" s="42" t="s">
        <v>0</v>
      </c>
      <c r="C630" s="166">
        <v>99008440.740000114</v>
      </c>
      <c r="D630" s="166">
        <v>102430195.68000013</v>
      </c>
      <c r="E630" s="166">
        <v>100302343.2400001</v>
      </c>
      <c r="F630" s="166">
        <v>94589106.970000282</v>
      </c>
      <c r="G630" s="166">
        <v>97441883.550000206</v>
      </c>
      <c r="H630" s="166">
        <v>92270365.249999806</v>
      </c>
      <c r="I630" s="166">
        <v>87428837.050000191</v>
      </c>
      <c r="J630" s="166">
        <v>98172736.419999331</v>
      </c>
      <c r="K630" s="166">
        <v>97165479.399999663</v>
      </c>
      <c r="L630" s="166">
        <v>100505482.51000004</v>
      </c>
      <c r="M630" s="166">
        <v>95064584.080000132</v>
      </c>
      <c r="N630" s="166">
        <v>89950978.60999991</v>
      </c>
      <c r="O630" s="166">
        <v>96194202.791666642</v>
      </c>
      <c r="P630" s="243">
        <v>1.0000000000000002</v>
      </c>
    </row>
    <row r="631" spans="1:16" ht="15" x14ac:dyDescent="0.2">
      <c r="A631" s="129"/>
      <c r="B631" s="25"/>
    </row>
    <row r="632" spans="1:16" ht="15" x14ac:dyDescent="0.2">
      <c r="A632" s="129"/>
      <c r="B632" s="25"/>
    </row>
    <row r="633" spans="1:16" ht="15" x14ac:dyDescent="0.2">
      <c r="A633" s="129"/>
      <c r="B633" s="25"/>
    </row>
    <row r="634" spans="1:16" ht="15" x14ac:dyDescent="0.2">
      <c r="A634" s="129"/>
      <c r="B634" s="25"/>
    </row>
    <row r="635" spans="1:16" ht="15" x14ac:dyDescent="0.2">
      <c r="A635" s="129"/>
      <c r="B635" s="25"/>
    </row>
    <row r="636" spans="1:16" ht="15" x14ac:dyDescent="0.2">
      <c r="A636" s="129"/>
      <c r="B636" s="25"/>
    </row>
    <row r="637" spans="1:16" ht="15" x14ac:dyDescent="0.2">
      <c r="A637" s="129"/>
      <c r="B637" s="25"/>
    </row>
    <row r="638" spans="1:16" ht="15" x14ac:dyDescent="0.2">
      <c r="A638" s="129"/>
      <c r="B638" s="25"/>
    </row>
    <row r="639" spans="1:16" ht="15" x14ac:dyDescent="0.2">
      <c r="A639" s="129"/>
      <c r="B639" s="25"/>
    </row>
    <row r="640" spans="1:16" ht="15" x14ac:dyDescent="0.2">
      <c r="A640" s="129"/>
      <c r="B640" s="25"/>
    </row>
    <row r="641" spans="1:14" ht="15" x14ac:dyDescent="0.2">
      <c r="A641" s="129"/>
      <c r="B641" s="25"/>
    </row>
    <row r="642" spans="1:14" ht="15" x14ac:dyDescent="0.2">
      <c r="A642" s="129"/>
      <c r="B642" s="25"/>
    </row>
    <row r="643" spans="1:14" ht="15" x14ac:dyDescent="0.2">
      <c r="A643" s="129"/>
      <c r="B643" s="25"/>
    </row>
    <row r="644" spans="1:14" ht="15" x14ac:dyDescent="0.2">
      <c r="A644" s="129"/>
      <c r="B644" s="25"/>
    </row>
    <row r="645" spans="1:14" ht="15" x14ac:dyDescent="0.2">
      <c r="A645" s="129"/>
      <c r="B645" s="25"/>
    </row>
    <row r="646" spans="1:14" ht="15" x14ac:dyDescent="0.2">
      <c r="A646" s="129"/>
      <c r="B646" s="25"/>
    </row>
    <row r="647" spans="1:14" ht="15" x14ac:dyDescent="0.2">
      <c r="A647" s="129"/>
      <c r="B647" s="25"/>
    </row>
    <row r="648" spans="1:14" ht="15" x14ac:dyDescent="0.2">
      <c r="A648" s="129"/>
      <c r="B648" s="25"/>
    </row>
    <row r="649" spans="1:14" ht="15" x14ac:dyDescent="0.2">
      <c r="A649" s="129"/>
      <c r="B649" s="25"/>
    </row>
    <row r="650" spans="1:14" ht="15" x14ac:dyDescent="0.2">
      <c r="A650" s="129"/>
      <c r="B650" s="25"/>
    </row>
    <row r="651" spans="1:14" ht="15" x14ac:dyDescent="0.2">
      <c r="A651" s="129"/>
      <c r="B651" s="25"/>
    </row>
    <row r="652" spans="1:14" ht="15" x14ac:dyDescent="0.2">
      <c r="A652" s="129"/>
      <c r="B652" s="25"/>
    </row>
    <row r="653" spans="1:14" ht="15" x14ac:dyDescent="0.2">
      <c r="A653" s="129"/>
      <c r="B653" s="25"/>
    </row>
    <row r="654" spans="1:14" ht="15" x14ac:dyDescent="0.2">
      <c r="A654" s="129"/>
      <c r="B654" s="25"/>
    </row>
    <row r="655" spans="1:14" ht="23.25" x14ac:dyDescent="0.35">
      <c r="A655" s="129"/>
      <c r="B655" s="12" t="s">
        <v>62</v>
      </c>
    </row>
    <row r="656" spans="1:14" ht="15" x14ac:dyDescent="0.2">
      <c r="A656" s="129"/>
      <c r="B656" s="25"/>
      <c r="C656" s="44">
        <v>3</v>
      </c>
      <c r="D656" s="44">
        <v>4</v>
      </c>
      <c r="E656" s="44">
        <v>5</v>
      </c>
      <c r="F656" s="44">
        <v>6</v>
      </c>
      <c r="G656" s="44">
        <v>7</v>
      </c>
      <c r="H656" s="44">
        <v>8</v>
      </c>
      <c r="I656" s="44">
        <v>9</v>
      </c>
      <c r="J656" s="44">
        <v>10</v>
      </c>
      <c r="K656" s="44">
        <v>11</v>
      </c>
      <c r="L656" s="44">
        <v>12</v>
      </c>
      <c r="M656" s="44">
        <v>13</v>
      </c>
      <c r="N656" s="44">
        <v>14</v>
      </c>
    </row>
    <row r="657" spans="1:3936" ht="15" x14ac:dyDescent="0.2">
      <c r="A657" s="129"/>
      <c r="B657" s="25" t="s">
        <v>457</v>
      </c>
      <c r="C657" s="44"/>
      <c r="D657" s="44"/>
      <c r="E657" s="44"/>
      <c r="F657" s="44"/>
      <c r="G657" s="44"/>
      <c r="H657" s="44"/>
      <c r="I657" s="44"/>
      <c r="J657" s="44"/>
      <c r="K657" s="44"/>
      <c r="L657" s="44"/>
      <c r="M657" s="44"/>
      <c r="N657" s="44"/>
    </row>
    <row r="658" spans="1:3936" ht="32.25" thickBot="1" x14ac:dyDescent="0.25">
      <c r="A658" s="131"/>
      <c r="B658" s="28" t="s">
        <v>55</v>
      </c>
      <c r="C658" s="49" t="s">
        <v>364</v>
      </c>
      <c r="D658" s="49" t="s">
        <v>365</v>
      </c>
      <c r="E658" s="49" t="s">
        <v>366</v>
      </c>
      <c r="F658" s="49" t="s">
        <v>367</v>
      </c>
      <c r="G658" s="49" t="s">
        <v>368</v>
      </c>
      <c r="H658" s="49" t="s">
        <v>369</v>
      </c>
      <c r="I658" s="49" t="s">
        <v>370</v>
      </c>
      <c r="J658" s="49" t="s">
        <v>371</v>
      </c>
      <c r="K658" s="49" t="s">
        <v>372</v>
      </c>
      <c r="L658" s="49" t="s">
        <v>373</v>
      </c>
      <c r="M658" s="49" t="s">
        <v>374</v>
      </c>
      <c r="N658" s="49" t="s">
        <v>375</v>
      </c>
      <c r="O658" s="46" t="s">
        <v>152</v>
      </c>
      <c r="P658" s="38"/>
      <c r="Q658" s="38"/>
      <c r="R658" s="38"/>
      <c r="S658" s="38"/>
      <c r="T658" s="38"/>
      <c r="U658" s="38"/>
      <c r="V658" s="38"/>
      <c r="W658" s="38"/>
      <c r="X658" s="38"/>
      <c r="Y658" s="38"/>
      <c r="Z658" s="38"/>
      <c r="AA658" s="38"/>
      <c r="AB658" s="38"/>
      <c r="AC658" s="38"/>
      <c r="AD658" s="38"/>
      <c r="AE658" s="38"/>
      <c r="AF658" s="38"/>
      <c r="AG658" s="38"/>
      <c r="AH658" s="38"/>
      <c r="AI658" s="38"/>
      <c r="AJ658" s="38"/>
      <c r="AK658" s="38"/>
      <c r="AL658" s="38"/>
      <c r="AM658" s="38"/>
      <c r="AN658" s="38"/>
      <c r="AO658" s="38"/>
      <c r="AP658" s="38"/>
      <c r="AQ658" s="38"/>
      <c r="AR658" s="38"/>
      <c r="AS658" s="38"/>
      <c r="AT658" s="38"/>
      <c r="AU658" s="38"/>
      <c r="AV658" s="38"/>
      <c r="AW658" s="38"/>
      <c r="AX658" s="38"/>
      <c r="AY658" s="38"/>
      <c r="AZ658" s="38"/>
      <c r="BA658" s="38"/>
      <c r="BB658" s="38"/>
      <c r="BC658" s="38"/>
      <c r="BD658" s="38"/>
      <c r="BE658" s="38"/>
      <c r="BF658" s="38"/>
      <c r="BG658" s="38"/>
      <c r="BH658" s="38"/>
      <c r="BI658" s="38"/>
      <c r="BJ658" s="38"/>
      <c r="BK658" s="38"/>
      <c r="BL658" s="38"/>
      <c r="BM658" s="38"/>
      <c r="BN658" s="38"/>
      <c r="BO658" s="38"/>
      <c r="BP658" s="38"/>
      <c r="BQ658" s="38"/>
      <c r="BR658" s="38"/>
      <c r="BS658" s="38"/>
      <c r="BT658" s="38"/>
      <c r="BU658" s="38"/>
      <c r="BV658" s="38"/>
      <c r="BW658" s="38"/>
      <c r="BX658" s="38"/>
      <c r="BY658" s="38"/>
      <c r="BZ658" s="38"/>
      <c r="CA658" s="38"/>
      <c r="CB658" s="38"/>
      <c r="CC658" s="38"/>
      <c r="CD658" s="38"/>
      <c r="CE658" s="38"/>
      <c r="CF658" s="38"/>
      <c r="CG658" s="38"/>
      <c r="CH658" s="38"/>
      <c r="CI658" s="38"/>
      <c r="CJ658" s="38"/>
      <c r="CK658" s="38"/>
      <c r="CL658" s="38"/>
      <c r="CM658" s="38"/>
      <c r="CN658" s="38"/>
      <c r="CO658" s="38"/>
      <c r="CP658" s="38"/>
      <c r="CQ658" s="38"/>
      <c r="CR658" s="38"/>
      <c r="CS658" s="38"/>
      <c r="CT658" s="38"/>
      <c r="CU658" s="38"/>
      <c r="CV658" s="38"/>
      <c r="CW658" s="38"/>
      <c r="CX658" s="38"/>
      <c r="CY658" s="38"/>
      <c r="CZ658" s="38"/>
      <c r="DA658" s="38"/>
      <c r="DB658" s="38"/>
      <c r="DC658" s="38"/>
      <c r="DD658" s="38"/>
      <c r="DE658" s="38"/>
      <c r="DF658" s="38"/>
      <c r="DG658" s="38"/>
      <c r="DH658" s="38"/>
      <c r="DI658" s="38"/>
      <c r="DJ658" s="38"/>
      <c r="DK658" s="38"/>
      <c r="DL658" s="38"/>
      <c r="DM658" s="38"/>
      <c r="DN658" s="38"/>
      <c r="DO658" s="38"/>
      <c r="DP658" s="38"/>
      <c r="DQ658" s="38"/>
      <c r="DR658" s="38"/>
      <c r="DS658" s="38"/>
      <c r="DT658" s="38"/>
      <c r="DU658" s="38"/>
      <c r="DV658" s="38"/>
      <c r="DW658" s="38"/>
      <c r="DX658" s="38"/>
      <c r="DY658" s="38"/>
      <c r="DZ658" s="38"/>
      <c r="EA658" s="38"/>
      <c r="EB658" s="38"/>
      <c r="EC658" s="38"/>
      <c r="ED658" s="38"/>
      <c r="EE658" s="38"/>
      <c r="EF658" s="38"/>
      <c r="EG658" s="38"/>
      <c r="EH658" s="38"/>
      <c r="EI658" s="38"/>
      <c r="EJ658" s="38"/>
      <c r="EK658" s="38"/>
      <c r="EL658" s="38"/>
      <c r="EM658" s="38"/>
      <c r="EN658" s="38"/>
      <c r="EO658" s="38"/>
      <c r="EP658" s="38"/>
      <c r="EQ658" s="38"/>
      <c r="ER658" s="38"/>
      <c r="ES658" s="38"/>
      <c r="ET658" s="38"/>
      <c r="EU658" s="38"/>
      <c r="EV658" s="38"/>
      <c r="EW658" s="38"/>
      <c r="EX658" s="38"/>
      <c r="EY658" s="38"/>
      <c r="EZ658" s="38"/>
      <c r="FA658" s="38"/>
      <c r="FB658" s="38"/>
      <c r="FC658" s="38"/>
      <c r="FD658" s="38"/>
      <c r="FE658" s="38"/>
      <c r="FF658" s="38"/>
      <c r="FG658" s="38"/>
      <c r="FH658" s="38"/>
      <c r="FI658" s="38"/>
      <c r="FJ658" s="38"/>
      <c r="FK658" s="38"/>
      <c r="FL658" s="38"/>
      <c r="FM658" s="38"/>
      <c r="FN658" s="38"/>
      <c r="FO658" s="38"/>
      <c r="FP658" s="38"/>
      <c r="FQ658" s="38"/>
      <c r="FR658" s="38"/>
      <c r="FS658" s="38"/>
      <c r="FT658" s="38"/>
      <c r="FU658" s="38"/>
      <c r="FV658" s="38"/>
      <c r="FW658" s="38"/>
      <c r="FX658" s="38"/>
      <c r="FY658" s="38"/>
      <c r="FZ658" s="38"/>
      <c r="GA658" s="38"/>
      <c r="GB658" s="38"/>
      <c r="GC658" s="38"/>
      <c r="GD658" s="38"/>
      <c r="GE658" s="38"/>
      <c r="GF658" s="38"/>
      <c r="GG658" s="38"/>
      <c r="GH658" s="38"/>
      <c r="GI658" s="38"/>
      <c r="GJ658" s="38"/>
      <c r="GK658" s="38"/>
      <c r="GL658" s="38"/>
      <c r="GM658" s="38"/>
      <c r="GN658" s="38"/>
      <c r="GO658" s="38"/>
      <c r="GP658" s="38"/>
      <c r="GQ658" s="38"/>
      <c r="GR658" s="38"/>
      <c r="GS658" s="38"/>
      <c r="GT658" s="38"/>
      <c r="GU658" s="38"/>
      <c r="GV658" s="38"/>
      <c r="GW658" s="38"/>
      <c r="GX658" s="38"/>
      <c r="GY658" s="38"/>
      <c r="GZ658" s="38"/>
      <c r="HA658" s="38"/>
      <c r="HB658" s="38"/>
      <c r="HC658" s="38"/>
      <c r="HD658" s="38"/>
      <c r="HE658" s="38"/>
      <c r="HF658" s="38"/>
      <c r="HG658" s="38"/>
      <c r="HH658" s="38"/>
      <c r="HI658" s="38"/>
      <c r="HJ658" s="38"/>
      <c r="HK658" s="38"/>
      <c r="HL658" s="38"/>
      <c r="HM658" s="38"/>
      <c r="HN658" s="38"/>
      <c r="HO658" s="38"/>
      <c r="HP658" s="38"/>
      <c r="HQ658" s="38"/>
      <c r="HR658" s="38"/>
      <c r="HS658" s="38"/>
      <c r="HT658" s="38"/>
      <c r="HU658" s="38"/>
      <c r="HV658" s="38"/>
      <c r="HW658" s="38"/>
      <c r="HX658" s="38"/>
      <c r="HY658" s="38"/>
      <c r="HZ658" s="38"/>
      <c r="IA658" s="38"/>
      <c r="IB658" s="38"/>
      <c r="IC658" s="38"/>
      <c r="ID658" s="38"/>
      <c r="IE658" s="38"/>
      <c r="IF658" s="38"/>
      <c r="IG658" s="38"/>
      <c r="IH658" s="38"/>
      <c r="II658" s="38"/>
      <c r="IJ658" s="38"/>
      <c r="IK658" s="38"/>
      <c r="IL658" s="38"/>
      <c r="IM658" s="38"/>
      <c r="IN658" s="38"/>
      <c r="IO658" s="38"/>
      <c r="IP658" s="38"/>
      <c r="IQ658" s="38"/>
      <c r="IR658" s="38"/>
      <c r="IS658" s="38"/>
      <c r="IT658" s="38"/>
      <c r="IU658" s="38"/>
      <c r="IV658" s="38"/>
      <c r="IW658" s="38"/>
      <c r="IX658" s="38"/>
      <c r="IY658" s="38"/>
      <c r="IZ658" s="38"/>
      <c r="JA658" s="38"/>
      <c r="JB658" s="38"/>
      <c r="JC658" s="38"/>
      <c r="JD658" s="38"/>
      <c r="JE658" s="38"/>
      <c r="JF658" s="38"/>
      <c r="JG658" s="38"/>
      <c r="JH658" s="38"/>
      <c r="JI658" s="38"/>
      <c r="JJ658" s="38"/>
      <c r="JK658" s="38"/>
      <c r="JL658" s="38"/>
      <c r="JM658" s="38"/>
      <c r="JN658" s="38"/>
      <c r="JO658" s="38"/>
      <c r="JP658" s="38"/>
      <c r="JQ658" s="38"/>
      <c r="JR658" s="38"/>
      <c r="JS658" s="38"/>
      <c r="JT658" s="38"/>
      <c r="JU658" s="38"/>
      <c r="JV658" s="38"/>
      <c r="JW658" s="38"/>
      <c r="JX658" s="38"/>
      <c r="JY658" s="38"/>
      <c r="JZ658" s="38"/>
      <c r="KA658" s="38"/>
      <c r="KB658" s="38"/>
      <c r="KC658" s="38"/>
      <c r="KD658" s="38"/>
      <c r="KE658" s="38"/>
      <c r="KF658" s="38"/>
      <c r="KG658" s="38"/>
      <c r="KH658" s="38"/>
      <c r="KI658" s="38"/>
      <c r="KJ658" s="38"/>
      <c r="KK658" s="38"/>
      <c r="KL658" s="38"/>
      <c r="KM658" s="38"/>
      <c r="KN658" s="38"/>
      <c r="KO658" s="38"/>
      <c r="KP658" s="38"/>
      <c r="KQ658" s="38"/>
      <c r="KR658" s="38"/>
      <c r="KS658" s="38"/>
      <c r="KT658" s="38"/>
      <c r="KU658" s="38"/>
      <c r="KV658" s="38"/>
      <c r="KW658" s="38"/>
      <c r="KX658" s="38"/>
      <c r="KY658" s="38"/>
      <c r="KZ658" s="38"/>
      <c r="LA658" s="38"/>
      <c r="LB658" s="38"/>
      <c r="LC658" s="38"/>
      <c r="LD658" s="38"/>
      <c r="LE658" s="38"/>
      <c r="LF658" s="38"/>
      <c r="LG658" s="38"/>
      <c r="LH658" s="38"/>
      <c r="LI658" s="38"/>
      <c r="LJ658" s="38"/>
      <c r="LK658" s="38"/>
      <c r="LL658" s="38"/>
      <c r="LM658" s="38"/>
      <c r="LN658" s="38"/>
      <c r="LO658" s="38"/>
      <c r="LP658" s="38"/>
      <c r="LQ658" s="38"/>
      <c r="LR658" s="38"/>
      <c r="LS658" s="38"/>
      <c r="LT658" s="38"/>
      <c r="LU658" s="38"/>
      <c r="LV658" s="38"/>
      <c r="LW658" s="38"/>
      <c r="LX658" s="38"/>
      <c r="LY658" s="38"/>
      <c r="LZ658" s="38"/>
      <c r="MA658" s="38"/>
      <c r="MB658" s="38"/>
      <c r="MC658" s="38"/>
      <c r="MD658" s="38"/>
      <c r="ME658" s="38"/>
      <c r="MF658" s="38"/>
      <c r="MG658" s="38"/>
      <c r="MH658" s="38"/>
      <c r="MI658" s="38"/>
      <c r="MJ658" s="38"/>
      <c r="MK658" s="38"/>
      <c r="ML658" s="38"/>
      <c r="MM658" s="38"/>
      <c r="MN658" s="38"/>
      <c r="MO658" s="38"/>
      <c r="MP658" s="38"/>
      <c r="MQ658" s="38"/>
      <c r="MR658" s="38"/>
      <c r="MS658" s="38"/>
      <c r="MT658" s="38"/>
      <c r="MU658" s="38"/>
      <c r="MV658" s="38"/>
      <c r="MW658" s="38"/>
      <c r="MX658" s="38"/>
      <c r="MY658" s="38"/>
      <c r="MZ658" s="38"/>
      <c r="NA658" s="38"/>
      <c r="NB658" s="38"/>
      <c r="NC658" s="38"/>
      <c r="ND658" s="38"/>
      <c r="NE658" s="38"/>
      <c r="NF658" s="38"/>
      <c r="NG658" s="38"/>
      <c r="NH658" s="38"/>
      <c r="NI658" s="38"/>
      <c r="NJ658" s="38"/>
      <c r="NK658" s="38"/>
      <c r="NL658" s="38"/>
      <c r="NM658" s="38"/>
      <c r="NN658" s="38"/>
      <c r="NO658" s="38"/>
      <c r="NP658" s="38"/>
      <c r="NQ658" s="38"/>
      <c r="NR658" s="38"/>
      <c r="NS658" s="38"/>
      <c r="NT658" s="38"/>
      <c r="NU658" s="38"/>
      <c r="NV658" s="38"/>
      <c r="NW658" s="38"/>
      <c r="NX658" s="38"/>
      <c r="NY658" s="38"/>
      <c r="NZ658" s="38"/>
      <c r="OA658" s="38"/>
      <c r="OB658" s="38"/>
      <c r="OC658" s="38"/>
      <c r="OD658" s="38"/>
      <c r="OE658" s="38"/>
      <c r="OF658" s="38"/>
      <c r="OG658" s="38"/>
      <c r="OH658" s="38"/>
      <c r="OI658" s="38"/>
      <c r="OJ658" s="38"/>
      <c r="OK658" s="38"/>
      <c r="OL658" s="38"/>
      <c r="OM658" s="38"/>
      <c r="ON658" s="38"/>
      <c r="OO658" s="38"/>
      <c r="OP658" s="38"/>
      <c r="OQ658" s="38"/>
      <c r="OR658" s="38"/>
      <c r="OS658" s="38"/>
      <c r="OT658" s="38"/>
      <c r="OU658" s="38"/>
      <c r="OV658" s="38"/>
      <c r="OW658" s="38"/>
      <c r="OX658" s="38"/>
      <c r="OY658" s="38"/>
      <c r="OZ658" s="38"/>
      <c r="PA658" s="38"/>
      <c r="PB658" s="38"/>
      <c r="PC658" s="38"/>
      <c r="PD658" s="38"/>
      <c r="PE658" s="38"/>
      <c r="PF658" s="38"/>
      <c r="PG658" s="38"/>
      <c r="PH658" s="38"/>
      <c r="PI658" s="38"/>
      <c r="PJ658" s="38"/>
      <c r="PK658" s="38"/>
      <c r="PL658" s="38"/>
      <c r="PM658" s="38"/>
      <c r="PN658" s="38"/>
      <c r="PO658" s="38"/>
      <c r="PP658" s="38"/>
      <c r="PQ658" s="38"/>
      <c r="PR658" s="38"/>
      <c r="PS658" s="38"/>
      <c r="PT658" s="38"/>
      <c r="PU658" s="38"/>
      <c r="PV658" s="38"/>
      <c r="PW658" s="38"/>
      <c r="PX658" s="38"/>
      <c r="PY658" s="38"/>
      <c r="PZ658" s="38"/>
      <c r="QA658" s="38"/>
      <c r="QB658" s="38"/>
      <c r="QC658" s="38"/>
      <c r="QD658" s="38"/>
      <c r="QE658" s="38"/>
      <c r="QF658" s="38"/>
      <c r="QG658" s="38"/>
      <c r="QH658" s="38"/>
      <c r="QI658" s="38"/>
      <c r="QJ658" s="38"/>
      <c r="QK658" s="38"/>
      <c r="QL658" s="38"/>
      <c r="QM658" s="38"/>
      <c r="QN658" s="38"/>
      <c r="QO658" s="38"/>
      <c r="QP658" s="38"/>
      <c r="QQ658" s="38"/>
      <c r="QR658" s="38"/>
      <c r="QS658" s="38"/>
      <c r="QT658" s="38"/>
      <c r="QU658" s="38"/>
      <c r="QV658" s="38"/>
      <c r="QW658" s="38"/>
      <c r="QX658" s="38"/>
      <c r="QY658" s="38"/>
      <c r="QZ658" s="38"/>
      <c r="RA658" s="38"/>
      <c r="RB658" s="38"/>
      <c r="RC658" s="38"/>
      <c r="RD658" s="38"/>
      <c r="RE658" s="38"/>
      <c r="RF658" s="38"/>
      <c r="RG658" s="38"/>
      <c r="RH658" s="38"/>
      <c r="RI658" s="38"/>
      <c r="RJ658" s="38"/>
      <c r="RK658" s="38"/>
      <c r="RL658" s="38"/>
      <c r="RM658" s="38"/>
      <c r="RN658" s="38"/>
      <c r="RO658" s="38"/>
      <c r="RP658" s="38"/>
      <c r="RQ658" s="38"/>
      <c r="RR658" s="38"/>
      <c r="RS658" s="38"/>
      <c r="RT658" s="38"/>
      <c r="RU658" s="38"/>
      <c r="RV658" s="38"/>
      <c r="RW658" s="38"/>
      <c r="RX658" s="38"/>
      <c r="RY658" s="38"/>
      <c r="RZ658" s="38"/>
      <c r="SA658" s="38"/>
      <c r="SB658" s="38"/>
      <c r="SC658" s="38"/>
      <c r="SD658" s="38"/>
      <c r="SE658" s="38"/>
      <c r="SF658" s="38"/>
      <c r="SG658" s="38"/>
      <c r="SH658" s="38"/>
      <c r="SI658" s="38"/>
      <c r="SJ658" s="38"/>
      <c r="SK658" s="38"/>
      <c r="SL658" s="38"/>
      <c r="SM658" s="38"/>
      <c r="SN658" s="38"/>
      <c r="SO658" s="38"/>
      <c r="SP658" s="38"/>
      <c r="SQ658" s="38"/>
      <c r="SR658" s="38"/>
      <c r="SS658" s="38"/>
      <c r="ST658" s="38"/>
      <c r="SU658" s="38"/>
      <c r="SV658" s="38"/>
      <c r="SW658" s="38"/>
      <c r="SX658" s="38"/>
      <c r="SY658" s="38"/>
      <c r="SZ658" s="38"/>
      <c r="TA658" s="38"/>
      <c r="TB658" s="38"/>
      <c r="TC658" s="38"/>
      <c r="TD658" s="38"/>
      <c r="TE658" s="38"/>
      <c r="TF658" s="38"/>
      <c r="TG658" s="38"/>
      <c r="TH658" s="38"/>
      <c r="TI658" s="38"/>
      <c r="TJ658" s="38"/>
      <c r="TK658" s="38"/>
      <c r="TL658" s="38"/>
      <c r="TM658" s="38"/>
      <c r="TN658" s="38"/>
      <c r="TO658" s="38"/>
      <c r="TP658" s="38"/>
      <c r="TQ658" s="38"/>
      <c r="TR658" s="38"/>
      <c r="TS658" s="38"/>
      <c r="TT658" s="38"/>
      <c r="TU658" s="38"/>
      <c r="TV658" s="38"/>
      <c r="TW658" s="38"/>
      <c r="TX658" s="38"/>
      <c r="TY658" s="38"/>
      <c r="TZ658" s="38"/>
      <c r="UA658" s="38"/>
      <c r="UB658" s="38"/>
      <c r="UC658" s="38"/>
      <c r="UD658" s="38"/>
      <c r="UE658" s="38"/>
      <c r="UF658" s="38"/>
      <c r="UG658" s="38"/>
      <c r="UH658" s="38"/>
      <c r="UI658" s="38"/>
      <c r="UJ658" s="38"/>
      <c r="UK658" s="38"/>
      <c r="UL658" s="38"/>
      <c r="UM658" s="38"/>
      <c r="UN658" s="38"/>
      <c r="UO658" s="38"/>
      <c r="UP658" s="38"/>
      <c r="UQ658" s="38"/>
      <c r="UR658" s="38"/>
      <c r="US658" s="38"/>
      <c r="UT658" s="38"/>
      <c r="UU658" s="38"/>
      <c r="UV658" s="38"/>
      <c r="UW658" s="38"/>
      <c r="UX658" s="38"/>
      <c r="UY658" s="38"/>
      <c r="UZ658" s="38"/>
      <c r="VA658" s="38"/>
      <c r="VB658" s="38"/>
      <c r="VC658" s="38"/>
      <c r="VD658" s="38"/>
      <c r="VE658" s="38"/>
      <c r="VF658" s="38"/>
      <c r="VG658" s="38"/>
      <c r="VH658" s="38"/>
      <c r="VI658" s="38"/>
      <c r="VJ658" s="38"/>
      <c r="VK658" s="38"/>
      <c r="VL658" s="38"/>
      <c r="VM658" s="38"/>
      <c r="VN658" s="38"/>
      <c r="VO658" s="38"/>
      <c r="VP658" s="38"/>
      <c r="VQ658" s="38"/>
      <c r="VR658" s="38"/>
      <c r="VS658" s="38"/>
      <c r="VT658" s="38"/>
      <c r="VU658" s="38"/>
      <c r="VV658" s="38"/>
      <c r="VW658" s="38"/>
      <c r="VX658" s="38"/>
      <c r="VY658" s="38"/>
      <c r="VZ658" s="38"/>
      <c r="WA658" s="38"/>
      <c r="WB658" s="38"/>
      <c r="WC658" s="38"/>
      <c r="WD658" s="38"/>
      <c r="WE658" s="38"/>
      <c r="WF658" s="38"/>
      <c r="WG658" s="38"/>
      <c r="WH658" s="38"/>
      <c r="WI658" s="38"/>
      <c r="WJ658" s="38"/>
      <c r="WK658" s="38"/>
      <c r="WL658" s="38"/>
      <c r="WM658" s="38"/>
      <c r="WN658" s="38"/>
      <c r="WO658" s="38"/>
      <c r="WP658" s="38"/>
      <c r="WQ658" s="38"/>
      <c r="WR658" s="38"/>
      <c r="WS658" s="38"/>
      <c r="WT658" s="38"/>
      <c r="WU658" s="38"/>
      <c r="WV658" s="38"/>
      <c r="WW658" s="38"/>
      <c r="WX658" s="38"/>
      <c r="WY658" s="38"/>
      <c r="WZ658" s="38"/>
      <c r="XA658" s="38"/>
      <c r="XB658" s="38"/>
      <c r="XC658" s="38"/>
      <c r="XD658" s="38"/>
      <c r="XE658" s="38"/>
      <c r="XF658" s="38"/>
      <c r="XG658" s="38"/>
      <c r="XH658" s="38"/>
      <c r="XI658" s="38"/>
      <c r="XJ658" s="38"/>
      <c r="XK658" s="38"/>
      <c r="XL658" s="38"/>
      <c r="XM658" s="38"/>
      <c r="XN658" s="38"/>
      <c r="XO658" s="38"/>
      <c r="XP658" s="38"/>
      <c r="XQ658" s="38"/>
      <c r="XR658" s="38"/>
      <c r="XS658" s="38"/>
      <c r="XT658" s="38"/>
      <c r="XU658" s="38"/>
      <c r="XV658" s="38"/>
      <c r="XW658" s="38"/>
      <c r="XX658" s="38"/>
      <c r="XY658" s="38"/>
      <c r="XZ658" s="38"/>
      <c r="YA658" s="38"/>
      <c r="YB658" s="38"/>
      <c r="YC658" s="38"/>
      <c r="YD658" s="38"/>
      <c r="YE658" s="38"/>
      <c r="YF658" s="38"/>
      <c r="YG658" s="38"/>
      <c r="YH658" s="38"/>
      <c r="YI658" s="38"/>
      <c r="YJ658" s="38"/>
      <c r="YK658" s="38"/>
      <c r="YL658" s="38"/>
      <c r="YM658" s="38"/>
      <c r="YN658" s="38"/>
      <c r="YO658" s="38"/>
      <c r="YP658" s="38"/>
      <c r="YQ658" s="38"/>
      <c r="YR658" s="38"/>
      <c r="YS658" s="38"/>
      <c r="YT658" s="38"/>
      <c r="YU658" s="38"/>
      <c r="YV658" s="38"/>
      <c r="YW658" s="38"/>
      <c r="YX658" s="38"/>
      <c r="YY658" s="38"/>
      <c r="YZ658" s="38"/>
      <c r="ZA658" s="38"/>
      <c r="ZB658" s="38"/>
      <c r="ZC658" s="38"/>
      <c r="ZD658" s="38"/>
      <c r="ZE658" s="38"/>
      <c r="ZF658" s="38"/>
      <c r="ZG658" s="38"/>
      <c r="ZH658" s="38"/>
      <c r="ZI658" s="38"/>
      <c r="ZJ658" s="38"/>
      <c r="ZK658" s="38"/>
      <c r="ZL658" s="38"/>
      <c r="ZM658" s="38"/>
      <c r="ZN658" s="38"/>
      <c r="ZO658" s="38"/>
      <c r="ZP658" s="38"/>
      <c r="ZQ658" s="38"/>
      <c r="ZR658" s="38"/>
      <c r="ZS658" s="38"/>
      <c r="ZT658" s="38"/>
      <c r="ZU658" s="38"/>
      <c r="ZV658" s="38"/>
      <c r="ZW658" s="38"/>
      <c r="ZX658" s="38"/>
      <c r="ZY658" s="38"/>
      <c r="ZZ658" s="38"/>
      <c r="AAA658" s="38"/>
      <c r="AAB658" s="38"/>
      <c r="AAC658" s="38"/>
      <c r="AAD658" s="38"/>
      <c r="AAE658" s="38"/>
      <c r="AAF658" s="38"/>
      <c r="AAG658" s="38"/>
      <c r="AAH658" s="38"/>
      <c r="AAI658" s="38"/>
      <c r="AAJ658" s="38"/>
      <c r="AAK658" s="38"/>
      <c r="AAL658" s="38"/>
      <c r="AAM658" s="38"/>
      <c r="AAN658" s="38"/>
      <c r="AAO658" s="38"/>
      <c r="AAP658" s="38"/>
      <c r="AAQ658" s="38"/>
      <c r="AAR658" s="38"/>
      <c r="AAS658" s="38"/>
      <c r="AAT658" s="38"/>
      <c r="AAU658" s="38"/>
      <c r="AAV658" s="38"/>
      <c r="AAW658" s="38"/>
      <c r="AAX658" s="38"/>
      <c r="AAY658" s="38"/>
      <c r="AAZ658" s="38"/>
      <c r="ABA658" s="38"/>
      <c r="ABB658" s="38"/>
      <c r="ABC658" s="38"/>
      <c r="ABD658" s="38"/>
      <c r="ABE658" s="38"/>
      <c r="ABF658" s="38"/>
      <c r="ABG658" s="38"/>
      <c r="ABH658" s="38"/>
      <c r="ABI658" s="38"/>
      <c r="ABJ658" s="38"/>
      <c r="ABK658" s="38"/>
      <c r="ABL658" s="38"/>
      <c r="ABM658" s="38"/>
      <c r="ABN658" s="38"/>
      <c r="ABO658" s="38"/>
      <c r="ABP658" s="38"/>
      <c r="ABQ658" s="38"/>
      <c r="ABR658" s="38"/>
      <c r="ABS658" s="38"/>
      <c r="ABT658" s="38"/>
      <c r="ABU658" s="38"/>
      <c r="ABV658" s="38"/>
      <c r="ABW658" s="38"/>
      <c r="ABX658" s="38"/>
      <c r="ABY658" s="38"/>
      <c r="ABZ658" s="38"/>
      <c r="ACA658" s="38"/>
      <c r="ACB658" s="38"/>
      <c r="ACC658" s="38"/>
      <c r="ACD658" s="38"/>
      <c r="ACE658" s="38"/>
      <c r="ACF658" s="38"/>
      <c r="ACG658" s="38"/>
      <c r="ACH658" s="38"/>
      <c r="ACI658" s="38"/>
      <c r="ACJ658" s="38"/>
      <c r="ACK658" s="38"/>
      <c r="ACL658" s="38"/>
      <c r="ACM658" s="38"/>
      <c r="ACN658" s="38"/>
      <c r="ACO658" s="38"/>
      <c r="ACP658" s="38"/>
      <c r="ACQ658" s="38"/>
      <c r="ACR658" s="38"/>
      <c r="ACS658" s="38"/>
      <c r="ACT658" s="38"/>
      <c r="ACU658" s="38"/>
      <c r="ACV658" s="38"/>
      <c r="ACW658" s="38"/>
      <c r="ACX658" s="38"/>
      <c r="ACY658" s="38"/>
      <c r="ACZ658" s="38"/>
      <c r="ADA658" s="38"/>
      <c r="ADB658" s="38"/>
      <c r="ADC658" s="38"/>
      <c r="ADD658" s="38"/>
      <c r="ADE658" s="38"/>
      <c r="ADF658" s="38"/>
      <c r="ADG658" s="38"/>
      <c r="ADH658" s="38"/>
      <c r="ADI658" s="38"/>
      <c r="ADJ658" s="38"/>
      <c r="ADK658" s="38"/>
      <c r="ADL658" s="38"/>
      <c r="ADM658" s="38"/>
      <c r="ADN658" s="38"/>
      <c r="ADO658" s="38"/>
      <c r="ADP658" s="38"/>
      <c r="ADQ658" s="38"/>
      <c r="ADR658" s="38"/>
      <c r="ADS658" s="38"/>
      <c r="ADT658" s="38"/>
      <c r="ADU658" s="38"/>
      <c r="ADV658" s="38"/>
      <c r="ADW658" s="38"/>
      <c r="ADX658" s="38"/>
      <c r="ADY658" s="38"/>
      <c r="ADZ658" s="38"/>
      <c r="AEA658" s="38"/>
      <c r="AEB658" s="38"/>
      <c r="AEC658" s="38"/>
      <c r="AED658" s="38"/>
      <c r="AEE658" s="38"/>
      <c r="AEF658" s="38"/>
      <c r="AEG658" s="38"/>
      <c r="AEH658" s="38"/>
      <c r="AEI658" s="38"/>
      <c r="AEJ658" s="38"/>
      <c r="AEK658" s="38"/>
      <c r="AEL658" s="38"/>
      <c r="AEM658" s="38"/>
      <c r="AEN658" s="38"/>
      <c r="AEO658" s="38"/>
      <c r="AEP658" s="38"/>
      <c r="AEQ658" s="38"/>
      <c r="AER658" s="38"/>
      <c r="AES658" s="38"/>
      <c r="AET658" s="38"/>
      <c r="AEU658" s="38"/>
      <c r="AEV658" s="38"/>
      <c r="AEW658" s="38"/>
      <c r="AEX658" s="38"/>
      <c r="AEY658" s="38"/>
      <c r="AEZ658" s="38"/>
      <c r="AFA658" s="38"/>
      <c r="AFB658" s="38"/>
      <c r="AFC658" s="38"/>
      <c r="AFD658" s="38"/>
      <c r="AFE658" s="38"/>
      <c r="AFF658" s="38"/>
      <c r="AFG658" s="38"/>
      <c r="AFH658" s="38"/>
      <c r="AFI658" s="38"/>
      <c r="AFJ658" s="38"/>
      <c r="AFK658" s="38"/>
      <c r="AFL658" s="38"/>
      <c r="AFM658" s="38"/>
      <c r="AFN658" s="38"/>
      <c r="AFO658" s="38"/>
      <c r="AFP658" s="38"/>
      <c r="AFQ658" s="38"/>
      <c r="AFR658" s="38"/>
      <c r="AFS658" s="38"/>
      <c r="AFT658" s="38"/>
      <c r="AFU658" s="38"/>
      <c r="AFV658" s="38"/>
      <c r="AFW658" s="38"/>
      <c r="AFX658" s="38"/>
      <c r="AFY658" s="38"/>
      <c r="AFZ658" s="38"/>
      <c r="AGA658" s="38"/>
      <c r="AGB658" s="38"/>
      <c r="AGC658" s="38"/>
      <c r="AGD658" s="38"/>
      <c r="AGE658" s="38"/>
      <c r="AGF658" s="38"/>
      <c r="AGG658" s="38"/>
      <c r="AGH658" s="38"/>
      <c r="AGI658" s="38"/>
      <c r="AGJ658" s="38"/>
      <c r="AGK658" s="38"/>
      <c r="AGL658" s="38"/>
      <c r="AGM658" s="38"/>
      <c r="AGN658" s="38"/>
      <c r="AGO658" s="38"/>
      <c r="AGP658" s="38"/>
      <c r="AGQ658" s="38"/>
      <c r="AGR658" s="38"/>
      <c r="AGS658" s="38"/>
      <c r="AGT658" s="38"/>
      <c r="AGU658" s="38"/>
      <c r="AGV658" s="38"/>
      <c r="AGW658" s="38"/>
      <c r="AGX658" s="38"/>
      <c r="AGY658" s="38"/>
      <c r="AGZ658" s="38"/>
      <c r="AHA658" s="38"/>
      <c r="AHB658" s="38"/>
      <c r="AHC658" s="38"/>
      <c r="AHD658" s="38"/>
      <c r="AHE658" s="38"/>
      <c r="AHF658" s="38"/>
      <c r="AHG658" s="38"/>
      <c r="AHH658" s="38"/>
      <c r="AHI658" s="38"/>
      <c r="AHJ658" s="38"/>
      <c r="AHK658" s="38"/>
      <c r="AHL658" s="38"/>
      <c r="AHM658" s="38"/>
      <c r="AHN658" s="38"/>
      <c r="AHO658" s="38"/>
      <c r="AHP658" s="38"/>
      <c r="AHQ658" s="38"/>
      <c r="AHR658" s="38"/>
      <c r="AHS658" s="38"/>
      <c r="AHT658" s="38"/>
      <c r="AHU658" s="38"/>
      <c r="AHV658" s="38"/>
      <c r="AHW658" s="38"/>
      <c r="AHX658" s="38"/>
      <c r="AHY658" s="38"/>
      <c r="AHZ658" s="38"/>
      <c r="AIA658" s="38"/>
      <c r="AIB658" s="38"/>
      <c r="AIC658" s="38"/>
      <c r="AID658" s="38"/>
      <c r="AIE658" s="38"/>
      <c r="AIF658" s="38"/>
      <c r="AIG658" s="38"/>
      <c r="AIH658" s="38"/>
      <c r="AII658" s="38"/>
      <c r="AIJ658" s="38"/>
      <c r="AIK658" s="38"/>
      <c r="AIL658" s="38"/>
      <c r="AIM658" s="38"/>
      <c r="AIN658" s="38"/>
      <c r="AIO658" s="38"/>
      <c r="AIP658" s="38"/>
      <c r="AIQ658" s="38"/>
      <c r="AIR658" s="38"/>
      <c r="AIS658" s="38"/>
      <c r="AIT658" s="38"/>
      <c r="AIU658" s="38"/>
      <c r="AIV658" s="38"/>
      <c r="AIW658" s="38"/>
      <c r="AIX658" s="38"/>
      <c r="AIY658" s="38"/>
      <c r="AIZ658" s="38"/>
      <c r="AJA658" s="38"/>
      <c r="AJB658" s="38"/>
      <c r="AJC658" s="38"/>
      <c r="AJD658" s="38"/>
      <c r="AJE658" s="38"/>
      <c r="AJF658" s="38"/>
      <c r="AJG658" s="38"/>
      <c r="AJH658" s="38"/>
      <c r="AJI658" s="38"/>
      <c r="AJJ658" s="38"/>
      <c r="AJK658" s="38"/>
      <c r="AJL658" s="38"/>
      <c r="AJM658" s="38"/>
      <c r="AJN658" s="38"/>
      <c r="AJO658" s="38"/>
      <c r="AJP658" s="38"/>
      <c r="AJQ658" s="38"/>
      <c r="AJR658" s="38"/>
      <c r="AJS658" s="38"/>
      <c r="AJT658" s="38"/>
      <c r="AJU658" s="38"/>
      <c r="AJV658" s="38"/>
      <c r="AJW658" s="38"/>
      <c r="AJX658" s="38"/>
      <c r="AJY658" s="38"/>
      <c r="AJZ658" s="38"/>
      <c r="AKA658" s="38"/>
      <c r="AKB658" s="38"/>
      <c r="AKC658" s="38"/>
      <c r="AKD658" s="38"/>
      <c r="AKE658" s="38"/>
      <c r="AKF658" s="38"/>
      <c r="AKG658" s="38"/>
      <c r="AKH658" s="38"/>
      <c r="AKI658" s="38"/>
      <c r="AKJ658" s="38"/>
      <c r="AKK658" s="38"/>
      <c r="AKL658" s="38"/>
      <c r="AKM658" s="38"/>
      <c r="AKN658" s="38"/>
      <c r="AKO658" s="38"/>
      <c r="AKP658" s="38"/>
      <c r="AKQ658" s="38"/>
      <c r="AKR658" s="38"/>
      <c r="AKS658" s="38"/>
      <c r="AKT658" s="38"/>
      <c r="AKU658" s="38"/>
      <c r="AKV658" s="38"/>
      <c r="AKW658" s="38"/>
      <c r="AKX658" s="38"/>
      <c r="AKY658" s="38"/>
      <c r="AKZ658" s="38"/>
      <c r="ALA658" s="38"/>
      <c r="ALB658" s="38"/>
      <c r="ALC658" s="38"/>
      <c r="ALD658" s="38"/>
      <c r="ALE658" s="38"/>
      <c r="ALF658" s="38"/>
      <c r="ALG658" s="38"/>
      <c r="ALH658" s="38"/>
      <c r="ALI658" s="38"/>
      <c r="ALJ658" s="38"/>
      <c r="ALK658" s="38"/>
      <c r="ALL658" s="38"/>
      <c r="ALM658" s="38"/>
      <c r="ALN658" s="38"/>
      <c r="ALO658" s="38"/>
      <c r="ALP658" s="38"/>
      <c r="ALQ658" s="38"/>
      <c r="ALR658" s="38"/>
      <c r="ALS658" s="38"/>
      <c r="ALT658" s="38"/>
      <c r="ALU658" s="38"/>
      <c r="ALV658" s="38"/>
      <c r="ALW658" s="38"/>
      <c r="ALX658" s="38"/>
      <c r="ALY658" s="38"/>
      <c r="ALZ658" s="38"/>
      <c r="AMA658" s="38"/>
      <c r="AMB658" s="38"/>
      <c r="AMC658" s="38"/>
      <c r="AMD658" s="38"/>
      <c r="AME658" s="38"/>
      <c r="AMF658" s="38"/>
      <c r="AMG658" s="38"/>
      <c r="AMH658" s="38"/>
      <c r="AMI658" s="38"/>
      <c r="AMJ658" s="38"/>
      <c r="AMK658" s="38"/>
      <c r="AML658" s="38"/>
      <c r="AMM658" s="38"/>
      <c r="AMN658" s="38"/>
      <c r="AMO658" s="38"/>
      <c r="AMP658" s="38"/>
      <c r="AMQ658" s="38"/>
      <c r="AMR658" s="38"/>
      <c r="AMS658" s="38"/>
      <c r="AMT658" s="38"/>
      <c r="AMU658" s="38"/>
      <c r="AMV658" s="38"/>
      <c r="AMW658" s="38"/>
      <c r="AMX658" s="38"/>
      <c r="AMY658" s="38"/>
      <c r="AMZ658" s="38"/>
      <c r="ANA658" s="38"/>
      <c r="ANB658" s="38"/>
      <c r="ANC658" s="38"/>
      <c r="AND658" s="38"/>
      <c r="ANE658" s="38"/>
      <c r="ANF658" s="38"/>
      <c r="ANG658" s="38"/>
      <c r="ANH658" s="38"/>
      <c r="ANI658" s="38"/>
      <c r="ANJ658" s="38"/>
      <c r="ANK658" s="38"/>
      <c r="ANL658" s="38"/>
      <c r="ANM658" s="38"/>
      <c r="ANN658" s="38"/>
      <c r="ANO658" s="38"/>
      <c r="ANP658" s="38"/>
      <c r="ANQ658" s="38"/>
      <c r="ANR658" s="38"/>
      <c r="ANS658" s="38"/>
      <c r="ANT658" s="38"/>
      <c r="ANU658" s="38"/>
      <c r="ANV658" s="38"/>
      <c r="ANW658" s="38"/>
      <c r="ANX658" s="38"/>
      <c r="ANY658" s="38"/>
      <c r="ANZ658" s="38"/>
      <c r="AOA658" s="38"/>
      <c r="AOB658" s="38"/>
      <c r="AOC658" s="38"/>
      <c r="AOD658" s="38"/>
      <c r="AOE658" s="38"/>
      <c r="AOF658" s="38"/>
      <c r="AOG658" s="38"/>
      <c r="AOH658" s="38"/>
      <c r="AOI658" s="38"/>
      <c r="AOJ658" s="38"/>
      <c r="AOK658" s="38"/>
      <c r="AOL658" s="38"/>
      <c r="AOM658" s="38"/>
      <c r="AON658" s="38"/>
      <c r="AOO658" s="38"/>
      <c r="AOP658" s="38"/>
      <c r="AOQ658" s="38"/>
      <c r="AOR658" s="38"/>
      <c r="AOS658" s="38"/>
      <c r="AOT658" s="38"/>
      <c r="AOU658" s="38"/>
      <c r="AOV658" s="38"/>
      <c r="AOW658" s="38"/>
      <c r="AOX658" s="38"/>
      <c r="AOY658" s="38"/>
      <c r="AOZ658" s="38"/>
      <c r="APA658" s="38"/>
      <c r="APB658" s="38"/>
      <c r="APC658" s="38"/>
      <c r="APD658" s="38"/>
      <c r="APE658" s="38"/>
      <c r="APF658" s="38"/>
      <c r="APG658" s="38"/>
      <c r="APH658" s="38"/>
      <c r="API658" s="38"/>
      <c r="APJ658" s="38"/>
      <c r="APK658" s="38"/>
      <c r="APL658" s="38"/>
      <c r="APM658" s="38"/>
      <c r="APN658" s="38"/>
      <c r="APO658" s="38"/>
      <c r="APP658" s="38"/>
      <c r="APQ658" s="38"/>
      <c r="APR658" s="38"/>
      <c r="APS658" s="38"/>
      <c r="APT658" s="38"/>
      <c r="APU658" s="38"/>
      <c r="APV658" s="38"/>
      <c r="APW658" s="38"/>
      <c r="APX658" s="38"/>
      <c r="APY658" s="38"/>
      <c r="APZ658" s="38"/>
      <c r="AQA658" s="38"/>
      <c r="AQB658" s="38"/>
      <c r="AQC658" s="38"/>
      <c r="AQD658" s="38"/>
      <c r="AQE658" s="38"/>
      <c r="AQF658" s="38"/>
      <c r="AQG658" s="38"/>
      <c r="AQH658" s="38"/>
      <c r="AQI658" s="38"/>
      <c r="AQJ658" s="38"/>
      <c r="AQK658" s="38"/>
      <c r="AQL658" s="38"/>
      <c r="AQM658" s="38"/>
      <c r="AQN658" s="38"/>
      <c r="AQO658" s="38"/>
      <c r="AQP658" s="38"/>
      <c r="AQQ658" s="38"/>
      <c r="AQR658" s="38"/>
      <c r="AQS658" s="38"/>
      <c r="AQT658" s="38"/>
      <c r="AQU658" s="38"/>
      <c r="AQV658" s="38"/>
      <c r="AQW658" s="38"/>
      <c r="AQX658" s="38"/>
      <c r="AQY658" s="38"/>
      <c r="AQZ658" s="38"/>
      <c r="ARA658" s="38"/>
      <c r="ARB658" s="38"/>
      <c r="ARC658" s="38"/>
      <c r="ARD658" s="38"/>
      <c r="ARE658" s="38"/>
      <c r="ARF658" s="38"/>
      <c r="ARG658" s="38"/>
      <c r="ARH658" s="38"/>
      <c r="ARI658" s="38"/>
      <c r="ARJ658" s="38"/>
      <c r="ARK658" s="38"/>
      <c r="ARL658" s="38"/>
      <c r="ARM658" s="38"/>
      <c r="ARN658" s="38"/>
      <c r="ARO658" s="38"/>
      <c r="ARP658" s="38"/>
      <c r="ARQ658" s="38"/>
      <c r="ARR658" s="38"/>
      <c r="ARS658" s="38"/>
      <c r="ART658" s="38"/>
      <c r="ARU658" s="38"/>
      <c r="ARV658" s="38"/>
      <c r="ARW658" s="38"/>
      <c r="ARX658" s="38"/>
      <c r="ARY658" s="38"/>
      <c r="ARZ658" s="38"/>
      <c r="ASA658" s="38"/>
      <c r="ASB658" s="38"/>
      <c r="ASC658" s="38"/>
      <c r="ASD658" s="38"/>
      <c r="ASE658" s="38"/>
      <c r="ASF658" s="38"/>
      <c r="ASG658" s="38"/>
      <c r="ASH658" s="38"/>
      <c r="ASI658" s="38"/>
      <c r="ASJ658" s="38"/>
      <c r="ASK658" s="38"/>
      <c r="ASL658" s="38"/>
      <c r="ASM658" s="38"/>
      <c r="ASN658" s="38"/>
      <c r="ASO658" s="38"/>
      <c r="ASP658" s="38"/>
      <c r="ASQ658" s="38"/>
      <c r="ASR658" s="38"/>
      <c r="ASS658" s="38"/>
      <c r="AST658" s="38"/>
      <c r="ASU658" s="38"/>
      <c r="ASV658" s="38"/>
      <c r="ASW658" s="38"/>
      <c r="ASX658" s="38"/>
      <c r="ASY658" s="38"/>
      <c r="ASZ658" s="38"/>
      <c r="ATA658" s="38"/>
      <c r="ATB658" s="38"/>
      <c r="ATC658" s="38"/>
      <c r="ATD658" s="38"/>
      <c r="ATE658" s="38"/>
      <c r="ATF658" s="38"/>
      <c r="ATG658" s="38"/>
      <c r="ATH658" s="38"/>
      <c r="ATI658" s="38"/>
      <c r="ATJ658" s="38"/>
      <c r="ATK658" s="38"/>
      <c r="ATL658" s="38"/>
      <c r="ATM658" s="38"/>
      <c r="ATN658" s="38"/>
      <c r="ATO658" s="38"/>
      <c r="ATP658" s="38"/>
      <c r="ATQ658" s="38"/>
      <c r="ATR658" s="38"/>
      <c r="ATS658" s="38"/>
      <c r="ATT658" s="38"/>
      <c r="ATU658" s="38"/>
      <c r="ATV658" s="38"/>
      <c r="ATW658" s="38"/>
      <c r="ATX658" s="38"/>
      <c r="ATY658" s="38"/>
      <c r="ATZ658" s="38"/>
      <c r="AUA658" s="38"/>
      <c r="AUB658" s="38"/>
      <c r="AUC658" s="38"/>
      <c r="AUD658" s="38"/>
      <c r="AUE658" s="38"/>
      <c r="AUF658" s="38"/>
      <c r="AUG658" s="38"/>
      <c r="AUH658" s="38"/>
      <c r="AUI658" s="38"/>
      <c r="AUJ658" s="38"/>
      <c r="AUK658" s="38"/>
      <c r="AUL658" s="38"/>
      <c r="AUM658" s="38"/>
      <c r="AUN658" s="38"/>
      <c r="AUO658" s="38"/>
      <c r="AUP658" s="38"/>
      <c r="AUQ658" s="38"/>
      <c r="AUR658" s="38"/>
      <c r="AUS658" s="38"/>
      <c r="AUT658" s="38"/>
      <c r="AUU658" s="38"/>
      <c r="AUV658" s="38"/>
      <c r="AUW658" s="38"/>
      <c r="AUX658" s="38"/>
      <c r="AUY658" s="38"/>
      <c r="AUZ658" s="38"/>
      <c r="AVA658" s="38"/>
      <c r="AVB658" s="38"/>
      <c r="AVC658" s="38"/>
      <c r="AVD658" s="38"/>
      <c r="AVE658" s="38"/>
      <c r="AVF658" s="38"/>
      <c r="AVG658" s="38"/>
      <c r="AVH658" s="38"/>
      <c r="AVI658" s="38"/>
      <c r="AVJ658" s="38"/>
      <c r="AVK658" s="38"/>
      <c r="AVL658" s="38"/>
      <c r="AVM658" s="38"/>
      <c r="AVN658" s="38"/>
      <c r="AVO658" s="38"/>
      <c r="AVP658" s="38"/>
      <c r="AVQ658" s="38"/>
      <c r="AVR658" s="38"/>
      <c r="AVS658" s="38"/>
      <c r="AVT658" s="38"/>
      <c r="AVU658" s="38"/>
      <c r="AVV658" s="38"/>
      <c r="AVW658" s="38"/>
      <c r="AVX658" s="38"/>
      <c r="AVY658" s="38"/>
      <c r="AVZ658" s="38"/>
      <c r="AWA658" s="38"/>
      <c r="AWB658" s="38"/>
      <c r="AWC658" s="38"/>
      <c r="AWD658" s="38"/>
      <c r="AWE658" s="38"/>
      <c r="AWF658" s="38"/>
      <c r="AWG658" s="38"/>
      <c r="AWH658" s="38"/>
      <c r="AWI658" s="38"/>
      <c r="AWJ658" s="38"/>
      <c r="AWK658" s="38"/>
      <c r="AWL658" s="38"/>
      <c r="AWM658" s="38"/>
      <c r="AWN658" s="38"/>
      <c r="AWO658" s="38"/>
      <c r="AWP658" s="38"/>
      <c r="AWQ658" s="38"/>
      <c r="AWR658" s="38"/>
      <c r="AWS658" s="38"/>
      <c r="AWT658" s="38"/>
      <c r="AWU658" s="38"/>
      <c r="AWV658" s="38"/>
      <c r="AWW658" s="38"/>
      <c r="AWX658" s="38"/>
      <c r="AWY658" s="38"/>
      <c r="AWZ658" s="38"/>
      <c r="AXA658" s="38"/>
      <c r="AXB658" s="38"/>
      <c r="AXC658" s="38"/>
      <c r="AXD658" s="38"/>
      <c r="AXE658" s="38"/>
      <c r="AXF658" s="38"/>
      <c r="AXG658" s="38"/>
      <c r="AXH658" s="38"/>
      <c r="AXI658" s="38"/>
      <c r="AXJ658" s="38"/>
      <c r="AXK658" s="38"/>
      <c r="AXL658" s="38"/>
      <c r="AXM658" s="38"/>
      <c r="AXN658" s="38"/>
      <c r="AXO658" s="38"/>
      <c r="AXP658" s="38"/>
      <c r="AXQ658" s="38"/>
      <c r="AXR658" s="38"/>
      <c r="AXS658" s="38"/>
      <c r="AXT658" s="38"/>
      <c r="AXU658" s="38"/>
      <c r="AXV658" s="38"/>
      <c r="AXW658" s="38"/>
      <c r="AXX658" s="38"/>
      <c r="AXY658" s="38"/>
      <c r="AXZ658" s="38"/>
      <c r="AYA658" s="38"/>
      <c r="AYB658" s="38"/>
      <c r="AYC658" s="38"/>
      <c r="AYD658" s="38"/>
      <c r="AYE658" s="38"/>
      <c r="AYF658" s="38"/>
      <c r="AYG658" s="38"/>
      <c r="AYH658" s="38"/>
      <c r="AYI658" s="38"/>
      <c r="AYJ658" s="38"/>
      <c r="AYK658" s="38"/>
      <c r="AYL658" s="38"/>
      <c r="AYM658" s="38"/>
      <c r="AYN658" s="38"/>
      <c r="AYO658" s="38"/>
      <c r="AYP658" s="38"/>
      <c r="AYQ658" s="38"/>
      <c r="AYR658" s="38"/>
      <c r="AYS658" s="38"/>
      <c r="AYT658" s="38"/>
      <c r="AYU658" s="38"/>
      <c r="AYV658" s="38"/>
      <c r="AYW658" s="38"/>
      <c r="AYX658" s="38"/>
      <c r="AYY658" s="38"/>
      <c r="AYZ658" s="38"/>
      <c r="AZA658" s="38"/>
      <c r="AZB658" s="38"/>
      <c r="AZC658" s="38"/>
      <c r="AZD658" s="38"/>
      <c r="AZE658" s="38"/>
      <c r="AZF658" s="38"/>
      <c r="AZG658" s="38"/>
      <c r="AZH658" s="38"/>
      <c r="AZI658" s="38"/>
      <c r="AZJ658" s="38"/>
      <c r="AZK658" s="38"/>
      <c r="AZL658" s="38"/>
      <c r="AZM658" s="38"/>
      <c r="AZN658" s="38"/>
      <c r="AZO658" s="38"/>
      <c r="AZP658" s="38"/>
      <c r="AZQ658" s="38"/>
      <c r="AZR658" s="38"/>
      <c r="AZS658" s="38"/>
      <c r="AZT658" s="38"/>
      <c r="AZU658" s="38"/>
      <c r="AZV658" s="38"/>
      <c r="AZW658" s="38"/>
      <c r="AZX658" s="38"/>
      <c r="AZY658" s="38"/>
      <c r="AZZ658" s="38"/>
      <c r="BAA658" s="38"/>
      <c r="BAB658" s="38"/>
      <c r="BAC658" s="38"/>
      <c r="BAD658" s="38"/>
      <c r="BAE658" s="38"/>
      <c r="BAF658" s="38"/>
      <c r="BAG658" s="38"/>
      <c r="BAH658" s="38"/>
      <c r="BAI658" s="38"/>
      <c r="BAJ658" s="38"/>
      <c r="BAK658" s="38"/>
      <c r="BAL658" s="38"/>
      <c r="BAM658" s="38"/>
      <c r="BAN658" s="38"/>
      <c r="BAO658" s="38"/>
      <c r="BAP658" s="38"/>
      <c r="BAQ658" s="38"/>
      <c r="BAR658" s="38"/>
      <c r="BAS658" s="38"/>
      <c r="BAT658" s="38"/>
      <c r="BAU658" s="38"/>
      <c r="BAV658" s="38"/>
      <c r="BAW658" s="38"/>
      <c r="BAX658" s="38"/>
      <c r="BAY658" s="38"/>
      <c r="BAZ658" s="38"/>
      <c r="BBA658" s="38"/>
      <c r="BBB658" s="38"/>
      <c r="BBC658" s="38"/>
      <c r="BBD658" s="38"/>
      <c r="BBE658" s="38"/>
      <c r="BBF658" s="38"/>
      <c r="BBG658" s="38"/>
      <c r="BBH658" s="38"/>
      <c r="BBI658" s="38"/>
      <c r="BBJ658" s="38"/>
      <c r="BBK658" s="38"/>
      <c r="BBL658" s="38"/>
      <c r="BBM658" s="38"/>
      <c r="BBN658" s="38"/>
      <c r="BBO658" s="38"/>
      <c r="BBP658" s="38"/>
      <c r="BBQ658" s="38"/>
      <c r="BBR658" s="38"/>
      <c r="BBS658" s="38"/>
      <c r="BBT658" s="38"/>
      <c r="BBU658" s="38"/>
      <c r="BBV658" s="38"/>
      <c r="BBW658" s="38"/>
      <c r="BBX658" s="38"/>
      <c r="BBY658" s="38"/>
      <c r="BBZ658" s="38"/>
      <c r="BCA658" s="38"/>
      <c r="BCB658" s="38"/>
      <c r="BCC658" s="38"/>
      <c r="BCD658" s="38"/>
      <c r="BCE658" s="38"/>
      <c r="BCF658" s="38"/>
      <c r="BCG658" s="38"/>
      <c r="BCH658" s="38"/>
      <c r="BCI658" s="38"/>
      <c r="BCJ658" s="38"/>
      <c r="BCK658" s="38"/>
      <c r="BCL658" s="38"/>
      <c r="BCM658" s="38"/>
      <c r="BCN658" s="38"/>
      <c r="BCO658" s="38"/>
      <c r="BCP658" s="38"/>
      <c r="BCQ658" s="38"/>
      <c r="BCR658" s="38"/>
      <c r="BCS658" s="38"/>
      <c r="BCT658" s="38"/>
      <c r="BCU658" s="38"/>
      <c r="BCV658" s="38"/>
      <c r="BCW658" s="38"/>
      <c r="BCX658" s="38"/>
      <c r="BCY658" s="38"/>
      <c r="BCZ658" s="38"/>
      <c r="BDA658" s="38"/>
      <c r="BDB658" s="38"/>
      <c r="BDC658" s="38"/>
      <c r="BDD658" s="38"/>
      <c r="BDE658" s="38"/>
      <c r="BDF658" s="38"/>
      <c r="BDG658" s="38"/>
      <c r="BDH658" s="38"/>
      <c r="BDI658" s="38"/>
      <c r="BDJ658" s="38"/>
      <c r="BDK658" s="38"/>
      <c r="BDL658" s="38"/>
      <c r="BDM658" s="38"/>
      <c r="BDN658" s="38"/>
      <c r="BDO658" s="38"/>
      <c r="BDP658" s="38"/>
      <c r="BDQ658" s="38"/>
      <c r="BDR658" s="38"/>
      <c r="BDS658" s="38"/>
      <c r="BDT658" s="38"/>
      <c r="BDU658" s="38"/>
      <c r="BDV658" s="38"/>
      <c r="BDW658" s="38"/>
      <c r="BDX658" s="38"/>
      <c r="BDY658" s="38"/>
      <c r="BDZ658" s="38"/>
      <c r="BEA658" s="38"/>
      <c r="BEB658" s="38"/>
      <c r="BEC658" s="38"/>
      <c r="BED658" s="38"/>
      <c r="BEE658" s="38"/>
      <c r="BEF658" s="38"/>
      <c r="BEG658" s="38"/>
      <c r="BEH658" s="38"/>
      <c r="BEI658" s="38"/>
      <c r="BEJ658" s="38"/>
      <c r="BEK658" s="38"/>
      <c r="BEL658" s="38"/>
      <c r="BEM658" s="38"/>
      <c r="BEN658" s="38"/>
      <c r="BEO658" s="38"/>
      <c r="BEP658" s="38"/>
      <c r="BEQ658" s="38"/>
      <c r="BER658" s="38"/>
      <c r="BES658" s="38"/>
      <c r="BET658" s="38"/>
      <c r="BEU658" s="38"/>
      <c r="BEV658" s="38"/>
      <c r="BEW658" s="38"/>
      <c r="BEX658" s="38"/>
      <c r="BEY658" s="38"/>
      <c r="BEZ658" s="38"/>
      <c r="BFA658" s="38"/>
      <c r="BFB658" s="38"/>
      <c r="BFC658" s="38"/>
      <c r="BFD658" s="38"/>
      <c r="BFE658" s="38"/>
      <c r="BFF658" s="38"/>
      <c r="BFG658" s="38"/>
      <c r="BFH658" s="38"/>
      <c r="BFI658" s="38"/>
      <c r="BFJ658" s="38"/>
      <c r="BFK658" s="38"/>
      <c r="BFL658" s="38"/>
      <c r="BFM658" s="38"/>
      <c r="BFN658" s="38"/>
      <c r="BFO658" s="38"/>
      <c r="BFP658" s="38"/>
      <c r="BFQ658" s="38"/>
      <c r="BFR658" s="38"/>
      <c r="BFS658" s="38"/>
      <c r="BFT658" s="38"/>
      <c r="BFU658" s="38"/>
      <c r="BFV658" s="38"/>
      <c r="BFW658" s="38"/>
      <c r="BFX658" s="38"/>
      <c r="BFY658" s="38"/>
      <c r="BFZ658" s="38"/>
      <c r="BGA658" s="38"/>
      <c r="BGB658" s="38"/>
      <c r="BGC658" s="38"/>
      <c r="BGD658" s="38"/>
      <c r="BGE658" s="38"/>
      <c r="BGF658" s="38"/>
      <c r="BGG658" s="38"/>
      <c r="BGH658" s="38"/>
      <c r="BGI658" s="38"/>
      <c r="BGJ658" s="38"/>
      <c r="BGK658" s="38"/>
      <c r="BGL658" s="38"/>
      <c r="BGM658" s="38"/>
      <c r="BGN658" s="38"/>
      <c r="BGO658" s="38"/>
      <c r="BGP658" s="38"/>
      <c r="BGQ658" s="38"/>
      <c r="BGR658" s="38"/>
      <c r="BGS658" s="38"/>
      <c r="BGT658" s="38"/>
      <c r="BGU658" s="38"/>
      <c r="BGV658" s="38"/>
      <c r="BGW658" s="38"/>
      <c r="BGX658" s="38"/>
      <c r="BGY658" s="38"/>
      <c r="BGZ658" s="38"/>
      <c r="BHA658" s="38"/>
      <c r="BHB658" s="38"/>
      <c r="BHC658" s="38"/>
      <c r="BHD658" s="38"/>
      <c r="BHE658" s="38"/>
      <c r="BHF658" s="38"/>
      <c r="BHG658" s="38"/>
      <c r="BHH658" s="38"/>
      <c r="BHI658" s="38"/>
      <c r="BHJ658" s="38"/>
      <c r="BHK658" s="38"/>
      <c r="BHL658" s="38"/>
      <c r="BHM658" s="38"/>
      <c r="BHN658" s="38"/>
      <c r="BHO658" s="38"/>
      <c r="BHP658" s="38"/>
      <c r="BHQ658" s="38"/>
      <c r="BHR658" s="38"/>
      <c r="BHS658" s="38"/>
      <c r="BHT658" s="38"/>
      <c r="BHU658" s="38"/>
      <c r="BHV658" s="38"/>
      <c r="BHW658" s="38"/>
      <c r="BHX658" s="38"/>
      <c r="BHY658" s="38"/>
      <c r="BHZ658" s="38"/>
      <c r="BIA658" s="38"/>
      <c r="BIB658" s="38"/>
      <c r="BIC658" s="38"/>
      <c r="BID658" s="38"/>
      <c r="BIE658" s="38"/>
      <c r="BIF658" s="38"/>
      <c r="BIG658" s="38"/>
      <c r="BIH658" s="38"/>
      <c r="BII658" s="38"/>
      <c r="BIJ658" s="38"/>
      <c r="BIK658" s="38"/>
      <c r="BIL658" s="38"/>
      <c r="BIM658" s="38"/>
      <c r="BIN658" s="38"/>
      <c r="BIO658" s="38"/>
      <c r="BIP658" s="38"/>
      <c r="BIQ658" s="38"/>
      <c r="BIR658" s="38"/>
      <c r="BIS658" s="38"/>
      <c r="BIT658" s="38"/>
      <c r="BIU658" s="38"/>
      <c r="BIV658" s="38"/>
      <c r="BIW658" s="38"/>
      <c r="BIX658" s="38"/>
      <c r="BIY658" s="38"/>
      <c r="BIZ658" s="38"/>
      <c r="BJA658" s="38"/>
      <c r="BJB658" s="38"/>
      <c r="BJC658" s="38"/>
      <c r="BJD658" s="38"/>
      <c r="BJE658" s="38"/>
      <c r="BJF658" s="38"/>
      <c r="BJG658" s="38"/>
      <c r="BJH658" s="38"/>
      <c r="BJI658" s="38"/>
      <c r="BJJ658" s="38"/>
      <c r="BJK658" s="38"/>
      <c r="BJL658" s="38"/>
      <c r="BJM658" s="38"/>
      <c r="BJN658" s="38"/>
      <c r="BJO658" s="38"/>
      <c r="BJP658" s="38"/>
      <c r="BJQ658" s="38"/>
      <c r="BJR658" s="38"/>
      <c r="BJS658" s="38"/>
      <c r="BJT658" s="38"/>
      <c r="BJU658" s="38"/>
      <c r="BJV658" s="38"/>
      <c r="BJW658" s="38"/>
      <c r="BJX658" s="38"/>
      <c r="BJY658" s="38"/>
      <c r="BJZ658" s="38"/>
      <c r="BKA658" s="38"/>
      <c r="BKB658" s="38"/>
      <c r="BKC658" s="38"/>
      <c r="BKD658" s="38"/>
      <c r="BKE658" s="38"/>
      <c r="BKF658" s="38"/>
      <c r="BKG658" s="38"/>
      <c r="BKH658" s="38"/>
      <c r="BKI658" s="38"/>
      <c r="BKJ658" s="38"/>
      <c r="BKK658" s="38"/>
      <c r="BKL658" s="38"/>
      <c r="BKM658" s="38"/>
      <c r="BKN658" s="38"/>
      <c r="BKO658" s="38"/>
      <c r="BKP658" s="38"/>
      <c r="BKQ658" s="38"/>
      <c r="BKR658" s="38"/>
      <c r="BKS658" s="38"/>
      <c r="BKT658" s="38"/>
      <c r="BKU658" s="38"/>
      <c r="BKV658" s="38"/>
      <c r="BKW658" s="38"/>
      <c r="BKX658" s="38"/>
      <c r="BKY658" s="38"/>
      <c r="BKZ658" s="38"/>
      <c r="BLA658" s="38"/>
      <c r="BLB658" s="38"/>
      <c r="BLC658" s="38"/>
      <c r="BLD658" s="38"/>
      <c r="BLE658" s="38"/>
      <c r="BLF658" s="38"/>
      <c r="BLG658" s="38"/>
      <c r="BLH658" s="38"/>
      <c r="BLI658" s="38"/>
      <c r="BLJ658" s="38"/>
      <c r="BLK658" s="38"/>
      <c r="BLL658" s="38"/>
      <c r="BLM658" s="38"/>
      <c r="BLN658" s="38"/>
      <c r="BLO658" s="38"/>
      <c r="BLP658" s="38"/>
      <c r="BLQ658" s="38"/>
      <c r="BLR658" s="38"/>
      <c r="BLS658" s="38"/>
      <c r="BLT658" s="38"/>
      <c r="BLU658" s="38"/>
      <c r="BLV658" s="38"/>
      <c r="BLW658" s="38"/>
      <c r="BLX658" s="38"/>
      <c r="BLY658" s="38"/>
      <c r="BLZ658" s="38"/>
      <c r="BMA658" s="38"/>
      <c r="BMB658" s="38"/>
      <c r="BMC658" s="38"/>
      <c r="BMD658" s="38"/>
      <c r="BME658" s="38"/>
      <c r="BMF658" s="38"/>
      <c r="BMG658" s="38"/>
      <c r="BMH658" s="38"/>
      <c r="BMI658" s="38"/>
      <c r="BMJ658" s="38"/>
      <c r="BMK658" s="38"/>
      <c r="BML658" s="38"/>
      <c r="BMM658" s="38"/>
      <c r="BMN658" s="38"/>
      <c r="BMO658" s="38"/>
      <c r="BMP658" s="38"/>
      <c r="BMQ658" s="38"/>
      <c r="BMR658" s="38"/>
      <c r="BMS658" s="38"/>
      <c r="BMT658" s="38"/>
      <c r="BMU658" s="38"/>
      <c r="BMV658" s="38"/>
      <c r="BMW658" s="38"/>
      <c r="BMX658" s="38"/>
      <c r="BMY658" s="38"/>
      <c r="BMZ658" s="38"/>
      <c r="BNA658" s="38"/>
      <c r="BNB658" s="38"/>
      <c r="BNC658" s="38"/>
      <c r="BND658" s="38"/>
      <c r="BNE658" s="38"/>
      <c r="BNF658" s="38"/>
      <c r="BNG658" s="38"/>
      <c r="BNH658" s="38"/>
      <c r="BNI658" s="38"/>
      <c r="BNJ658" s="38"/>
      <c r="BNK658" s="38"/>
      <c r="BNL658" s="38"/>
      <c r="BNM658" s="38"/>
      <c r="BNN658" s="38"/>
      <c r="BNO658" s="38"/>
      <c r="BNP658" s="38"/>
      <c r="BNQ658" s="38"/>
      <c r="BNR658" s="38"/>
      <c r="BNS658" s="38"/>
      <c r="BNT658" s="38"/>
      <c r="BNU658" s="38"/>
      <c r="BNV658" s="38"/>
      <c r="BNW658" s="38"/>
      <c r="BNX658" s="38"/>
      <c r="BNY658" s="38"/>
      <c r="BNZ658" s="38"/>
      <c r="BOA658" s="38"/>
      <c r="BOB658" s="38"/>
      <c r="BOC658" s="38"/>
      <c r="BOD658" s="38"/>
      <c r="BOE658" s="38"/>
      <c r="BOF658" s="38"/>
      <c r="BOG658" s="38"/>
      <c r="BOH658" s="38"/>
      <c r="BOI658" s="38"/>
      <c r="BOJ658" s="38"/>
      <c r="BOK658" s="38"/>
      <c r="BOL658" s="38"/>
      <c r="BOM658" s="38"/>
      <c r="BON658" s="38"/>
      <c r="BOO658" s="38"/>
      <c r="BOP658" s="38"/>
      <c r="BOQ658" s="38"/>
      <c r="BOR658" s="38"/>
      <c r="BOS658" s="38"/>
      <c r="BOT658" s="38"/>
      <c r="BOU658" s="38"/>
      <c r="BOV658" s="38"/>
      <c r="BOW658" s="38"/>
      <c r="BOX658" s="38"/>
      <c r="BOY658" s="38"/>
      <c r="BOZ658" s="38"/>
      <c r="BPA658" s="38"/>
      <c r="BPB658" s="38"/>
      <c r="BPC658" s="38"/>
      <c r="BPD658" s="38"/>
      <c r="BPE658" s="38"/>
      <c r="BPF658" s="38"/>
      <c r="BPG658" s="38"/>
      <c r="BPH658" s="38"/>
      <c r="BPI658" s="38"/>
      <c r="BPJ658" s="38"/>
      <c r="BPK658" s="38"/>
      <c r="BPL658" s="38"/>
      <c r="BPM658" s="38"/>
      <c r="BPN658" s="38"/>
      <c r="BPO658" s="38"/>
      <c r="BPP658" s="38"/>
      <c r="BPQ658" s="38"/>
      <c r="BPR658" s="38"/>
      <c r="BPS658" s="38"/>
      <c r="BPT658" s="38"/>
      <c r="BPU658" s="38"/>
      <c r="BPV658" s="38"/>
      <c r="BPW658" s="38"/>
      <c r="BPX658" s="38"/>
      <c r="BPY658" s="38"/>
      <c r="BPZ658" s="38"/>
      <c r="BQA658" s="38"/>
      <c r="BQB658" s="38"/>
      <c r="BQC658" s="38"/>
      <c r="BQD658" s="38"/>
      <c r="BQE658" s="38"/>
      <c r="BQF658" s="38"/>
      <c r="BQG658" s="38"/>
      <c r="BQH658" s="38"/>
      <c r="BQI658" s="38"/>
      <c r="BQJ658" s="38"/>
      <c r="BQK658" s="38"/>
      <c r="BQL658" s="38"/>
      <c r="BQM658" s="38"/>
      <c r="BQN658" s="38"/>
      <c r="BQO658" s="38"/>
      <c r="BQP658" s="38"/>
      <c r="BQQ658" s="38"/>
      <c r="BQR658" s="38"/>
      <c r="BQS658" s="38"/>
      <c r="BQT658" s="38"/>
      <c r="BQU658" s="38"/>
      <c r="BQV658" s="38"/>
      <c r="BQW658" s="38"/>
      <c r="BQX658" s="38"/>
      <c r="BQY658" s="38"/>
      <c r="BQZ658" s="38"/>
      <c r="BRA658" s="38"/>
      <c r="BRB658" s="38"/>
      <c r="BRC658" s="38"/>
      <c r="BRD658" s="38"/>
      <c r="BRE658" s="38"/>
      <c r="BRF658" s="38"/>
      <c r="BRG658" s="38"/>
      <c r="BRH658" s="38"/>
      <c r="BRI658" s="38"/>
      <c r="BRJ658" s="38"/>
      <c r="BRK658" s="38"/>
      <c r="BRL658" s="38"/>
      <c r="BRM658" s="38"/>
      <c r="BRN658" s="38"/>
      <c r="BRO658" s="38"/>
      <c r="BRP658" s="38"/>
      <c r="BRQ658" s="38"/>
      <c r="BRR658" s="38"/>
      <c r="BRS658" s="38"/>
      <c r="BRT658" s="38"/>
      <c r="BRU658" s="38"/>
      <c r="BRV658" s="38"/>
      <c r="BRW658" s="38"/>
      <c r="BRX658" s="38"/>
      <c r="BRY658" s="38"/>
      <c r="BRZ658" s="38"/>
      <c r="BSA658" s="38"/>
      <c r="BSB658" s="38"/>
      <c r="BSC658" s="38"/>
      <c r="BSD658" s="38"/>
      <c r="BSE658" s="38"/>
      <c r="BSF658" s="38"/>
      <c r="BSG658" s="38"/>
      <c r="BSH658" s="38"/>
      <c r="BSI658" s="38"/>
      <c r="BSJ658" s="38"/>
      <c r="BSK658" s="38"/>
      <c r="BSL658" s="38"/>
      <c r="BSM658" s="38"/>
      <c r="BSN658" s="38"/>
      <c r="BSO658" s="38"/>
      <c r="BSP658" s="38"/>
      <c r="BSQ658" s="38"/>
      <c r="BSR658" s="38"/>
      <c r="BSS658" s="38"/>
      <c r="BST658" s="38"/>
      <c r="BSU658" s="38"/>
      <c r="BSV658" s="38"/>
      <c r="BSW658" s="38"/>
      <c r="BSX658" s="38"/>
      <c r="BSY658" s="38"/>
      <c r="BSZ658" s="38"/>
      <c r="BTA658" s="38"/>
      <c r="BTB658" s="38"/>
      <c r="BTC658" s="38"/>
      <c r="BTD658" s="38"/>
      <c r="BTE658" s="38"/>
      <c r="BTF658" s="38"/>
      <c r="BTG658" s="38"/>
      <c r="BTH658" s="38"/>
      <c r="BTI658" s="38"/>
      <c r="BTJ658" s="38"/>
      <c r="BTK658" s="38"/>
      <c r="BTL658" s="38"/>
      <c r="BTM658" s="38"/>
      <c r="BTN658" s="38"/>
      <c r="BTO658" s="38"/>
      <c r="BTP658" s="38"/>
      <c r="BTQ658" s="38"/>
      <c r="BTR658" s="38"/>
      <c r="BTS658" s="38"/>
      <c r="BTT658" s="38"/>
      <c r="BTU658" s="38"/>
      <c r="BTV658" s="38"/>
      <c r="BTW658" s="38"/>
      <c r="BTX658" s="38"/>
      <c r="BTY658" s="38"/>
      <c r="BTZ658" s="38"/>
      <c r="BUA658" s="38"/>
      <c r="BUB658" s="38"/>
      <c r="BUC658" s="38"/>
      <c r="BUD658" s="38"/>
      <c r="BUE658" s="38"/>
      <c r="BUF658" s="38"/>
      <c r="BUG658" s="38"/>
      <c r="BUH658" s="38"/>
      <c r="BUI658" s="38"/>
      <c r="BUJ658" s="38"/>
      <c r="BUK658" s="38"/>
      <c r="BUL658" s="38"/>
      <c r="BUM658" s="38"/>
      <c r="BUN658" s="38"/>
      <c r="BUO658" s="38"/>
      <c r="BUP658" s="38"/>
      <c r="BUQ658" s="38"/>
      <c r="BUR658" s="38"/>
      <c r="BUS658" s="38"/>
      <c r="BUT658" s="38"/>
      <c r="BUU658" s="38"/>
      <c r="BUV658" s="38"/>
      <c r="BUW658" s="38"/>
      <c r="BUX658" s="38"/>
      <c r="BUY658" s="38"/>
      <c r="BUZ658" s="38"/>
      <c r="BVA658" s="38"/>
      <c r="BVB658" s="38"/>
      <c r="BVC658" s="38"/>
      <c r="BVD658" s="38"/>
      <c r="BVE658" s="38"/>
      <c r="BVF658" s="38"/>
      <c r="BVG658" s="38"/>
      <c r="BVH658" s="38"/>
      <c r="BVI658" s="38"/>
      <c r="BVJ658" s="38"/>
      <c r="BVK658" s="38"/>
      <c r="BVL658" s="38"/>
      <c r="BVM658" s="38"/>
      <c r="BVN658" s="38"/>
      <c r="BVO658" s="38"/>
      <c r="BVP658" s="38"/>
      <c r="BVQ658" s="38"/>
      <c r="BVR658" s="38"/>
      <c r="BVS658" s="38"/>
      <c r="BVT658" s="38"/>
      <c r="BVU658" s="38"/>
      <c r="BVV658" s="38"/>
      <c r="BVW658" s="38"/>
      <c r="BVX658" s="38"/>
      <c r="BVY658" s="38"/>
      <c r="BVZ658" s="38"/>
      <c r="BWA658" s="38"/>
      <c r="BWB658" s="38"/>
      <c r="BWC658" s="38"/>
      <c r="BWD658" s="38"/>
      <c r="BWE658" s="38"/>
      <c r="BWF658" s="38"/>
      <c r="BWG658" s="38"/>
      <c r="BWH658" s="38"/>
      <c r="BWI658" s="38"/>
      <c r="BWJ658" s="38"/>
      <c r="BWK658" s="38"/>
      <c r="BWL658" s="38"/>
      <c r="BWM658" s="38"/>
      <c r="BWN658" s="38"/>
      <c r="BWO658" s="38"/>
      <c r="BWP658" s="38"/>
      <c r="BWQ658" s="38"/>
      <c r="BWR658" s="38"/>
      <c r="BWS658" s="38"/>
      <c r="BWT658" s="38"/>
      <c r="BWU658" s="38"/>
      <c r="BWV658" s="38"/>
      <c r="BWW658" s="38"/>
      <c r="BWX658" s="38"/>
      <c r="BWY658" s="38"/>
      <c r="BWZ658" s="38"/>
      <c r="BXA658" s="38"/>
      <c r="BXB658" s="38"/>
      <c r="BXC658" s="38"/>
      <c r="BXD658" s="38"/>
      <c r="BXE658" s="38"/>
      <c r="BXF658" s="38"/>
      <c r="BXG658" s="38"/>
      <c r="BXH658" s="38"/>
      <c r="BXI658" s="38"/>
      <c r="BXJ658" s="38"/>
      <c r="BXK658" s="38"/>
      <c r="BXL658" s="38"/>
      <c r="BXM658" s="38"/>
      <c r="BXN658" s="38"/>
      <c r="BXO658" s="38"/>
      <c r="BXP658" s="38"/>
      <c r="BXQ658" s="38"/>
      <c r="BXR658" s="38"/>
      <c r="BXS658" s="38"/>
      <c r="BXT658" s="38"/>
      <c r="BXU658" s="38"/>
      <c r="BXV658" s="38"/>
      <c r="BXW658" s="38"/>
      <c r="BXX658" s="38"/>
      <c r="BXY658" s="38"/>
      <c r="BXZ658" s="38"/>
      <c r="BYA658" s="38"/>
      <c r="BYB658" s="38"/>
      <c r="BYC658" s="38"/>
      <c r="BYD658" s="38"/>
      <c r="BYE658" s="38"/>
      <c r="BYF658" s="38"/>
      <c r="BYG658" s="38"/>
      <c r="BYH658" s="38"/>
      <c r="BYI658" s="38"/>
      <c r="BYJ658" s="38"/>
      <c r="BYK658" s="38"/>
      <c r="BYL658" s="38"/>
      <c r="BYM658" s="38"/>
      <c r="BYN658" s="38"/>
      <c r="BYO658" s="38"/>
      <c r="BYP658" s="38"/>
      <c r="BYQ658" s="38"/>
      <c r="BYR658" s="38"/>
      <c r="BYS658" s="38"/>
      <c r="BYT658" s="38"/>
      <c r="BYU658" s="38"/>
      <c r="BYV658" s="38"/>
      <c r="BYW658" s="38"/>
      <c r="BYX658" s="38"/>
      <c r="BYY658" s="38"/>
      <c r="BYZ658" s="38"/>
      <c r="BZA658" s="38"/>
      <c r="BZB658" s="38"/>
      <c r="BZC658" s="38"/>
      <c r="BZD658" s="38"/>
      <c r="BZE658" s="38"/>
      <c r="BZF658" s="38"/>
      <c r="BZG658" s="38"/>
      <c r="BZH658" s="38"/>
      <c r="BZI658" s="38"/>
      <c r="BZJ658" s="38"/>
      <c r="BZK658" s="38"/>
      <c r="BZL658" s="38"/>
      <c r="BZM658" s="38"/>
      <c r="BZN658" s="38"/>
      <c r="BZO658" s="38"/>
      <c r="BZP658" s="38"/>
      <c r="BZQ658" s="38"/>
      <c r="BZR658" s="38"/>
      <c r="BZS658" s="38"/>
      <c r="BZT658" s="38"/>
      <c r="BZU658" s="38"/>
      <c r="BZV658" s="38"/>
      <c r="BZW658" s="38"/>
      <c r="BZX658" s="38"/>
      <c r="BZY658" s="38"/>
      <c r="BZZ658" s="38"/>
      <c r="CAA658" s="38"/>
      <c r="CAB658" s="38"/>
      <c r="CAC658" s="38"/>
      <c r="CAD658" s="38"/>
      <c r="CAE658" s="38"/>
      <c r="CAF658" s="38"/>
      <c r="CAG658" s="38"/>
      <c r="CAH658" s="38"/>
      <c r="CAI658" s="38"/>
      <c r="CAJ658" s="38"/>
      <c r="CAK658" s="38"/>
      <c r="CAL658" s="38"/>
      <c r="CAM658" s="38"/>
      <c r="CAN658" s="38"/>
      <c r="CAO658" s="38"/>
      <c r="CAP658" s="38"/>
      <c r="CAQ658" s="38"/>
      <c r="CAR658" s="38"/>
      <c r="CAS658" s="38"/>
      <c r="CAT658" s="38"/>
      <c r="CAU658" s="38"/>
      <c r="CAV658" s="38"/>
      <c r="CAW658" s="38"/>
      <c r="CAX658" s="38"/>
      <c r="CAY658" s="38"/>
      <c r="CAZ658" s="38"/>
      <c r="CBA658" s="38"/>
      <c r="CBB658" s="38"/>
      <c r="CBC658" s="38"/>
      <c r="CBD658" s="38"/>
      <c r="CBE658" s="38"/>
      <c r="CBF658" s="38"/>
      <c r="CBG658" s="38"/>
      <c r="CBH658" s="38"/>
      <c r="CBI658" s="38"/>
      <c r="CBJ658" s="38"/>
      <c r="CBK658" s="38"/>
      <c r="CBL658" s="38"/>
      <c r="CBM658" s="38"/>
      <c r="CBN658" s="38"/>
      <c r="CBO658" s="38"/>
      <c r="CBP658" s="38"/>
      <c r="CBQ658" s="38"/>
      <c r="CBR658" s="38"/>
      <c r="CBS658" s="38"/>
      <c r="CBT658" s="38"/>
      <c r="CBU658" s="38"/>
      <c r="CBV658" s="38"/>
      <c r="CBW658" s="38"/>
      <c r="CBX658" s="38"/>
      <c r="CBY658" s="38"/>
      <c r="CBZ658" s="38"/>
      <c r="CCA658" s="38"/>
      <c r="CCB658" s="38"/>
      <c r="CCC658" s="38"/>
      <c r="CCD658" s="38"/>
      <c r="CCE658" s="38"/>
      <c r="CCF658" s="38"/>
      <c r="CCG658" s="38"/>
      <c r="CCH658" s="38"/>
      <c r="CCI658" s="38"/>
      <c r="CCJ658" s="38"/>
      <c r="CCK658" s="38"/>
      <c r="CCL658" s="38"/>
      <c r="CCM658" s="38"/>
      <c r="CCN658" s="38"/>
      <c r="CCO658" s="38"/>
      <c r="CCP658" s="38"/>
      <c r="CCQ658" s="38"/>
      <c r="CCR658" s="38"/>
      <c r="CCS658" s="38"/>
      <c r="CCT658" s="38"/>
      <c r="CCU658" s="38"/>
      <c r="CCV658" s="38"/>
      <c r="CCW658" s="38"/>
      <c r="CCX658" s="38"/>
      <c r="CCY658" s="38"/>
      <c r="CCZ658" s="38"/>
      <c r="CDA658" s="38"/>
      <c r="CDB658" s="38"/>
      <c r="CDC658" s="38"/>
      <c r="CDD658" s="38"/>
      <c r="CDE658" s="38"/>
      <c r="CDF658" s="38"/>
      <c r="CDG658" s="38"/>
      <c r="CDH658" s="38"/>
      <c r="CDI658" s="38"/>
      <c r="CDJ658" s="38"/>
      <c r="CDK658" s="38"/>
      <c r="CDL658" s="38"/>
      <c r="CDM658" s="38"/>
      <c r="CDN658" s="38"/>
      <c r="CDO658" s="38"/>
      <c r="CDP658" s="38"/>
      <c r="CDQ658" s="38"/>
      <c r="CDR658" s="38"/>
      <c r="CDS658" s="38"/>
      <c r="CDT658" s="38"/>
      <c r="CDU658" s="38"/>
      <c r="CDV658" s="38"/>
      <c r="CDW658" s="38"/>
      <c r="CDX658" s="38"/>
      <c r="CDY658" s="38"/>
      <c r="CDZ658" s="38"/>
      <c r="CEA658" s="38"/>
      <c r="CEB658" s="38"/>
      <c r="CEC658" s="38"/>
      <c r="CED658" s="38"/>
      <c r="CEE658" s="38"/>
      <c r="CEF658" s="38"/>
      <c r="CEG658" s="38"/>
      <c r="CEH658" s="38"/>
      <c r="CEI658" s="38"/>
      <c r="CEJ658" s="38"/>
      <c r="CEK658" s="38"/>
      <c r="CEL658" s="38"/>
      <c r="CEM658" s="38"/>
      <c r="CEN658" s="38"/>
      <c r="CEO658" s="38"/>
      <c r="CEP658" s="38"/>
      <c r="CEQ658" s="38"/>
      <c r="CER658" s="38"/>
      <c r="CES658" s="38"/>
      <c r="CET658" s="38"/>
      <c r="CEU658" s="38"/>
      <c r="CEV658" s="38"/>
      <c r="CEW658" s="38"/>
      <c r="CEX658" s="38"/>
      <c r="CEY658" s="38"/>
      <c r="CEZ658" s="38"/>
      <c r="CFA658" s="38"/>
      <c r="CFB658" s="38"/>
      <c r="CFC658" s="38"/>
      <c r="CFD658" s="38"/>
      <c r="CFE658" s="38"/>
      <c r="CFF658" s="38"/>
      <c r="CFG658" s="38"/>
      <c r="CFH658" s="38"/>
      <c r="CFI658" s="38"/>
      <c r="CFJ658" s="38"/>
      <c r="CFK658" s="38"/>
      <c r="CFL658" s="38"/>
      <c r="CFM658" s="38"/>
      <c r="CFN658" s="38"/>
      <c r="CFO658" s="38"/>
      <c r="CFP658" s="38"/>
      <c r="CFQ658" s="38"/>
      <c r="CFR658" s="38"/>
      <c r="CFS658" s="38"/>
      <c r="CFT658" s="38"/>
      <c r="CFU658" s="38"/>
      <c r="CFV658" s="38"/>
      <c r="CFW658" s="38"/>
      <c r="CFX658" s="38"/>
      <c r="CFY658" s="38"/>
      <c r="CFZ658" s="38"/>
      <c r="CGA658" s="38"/>
      <c r="CGB658" s="38"/>
      <c r="CGC658" s="38"/>
      <c r="CGD658" s="38"/>
      <c r="CGE658" s="38"/>
      <c r="CGF658" s="38"/>
      <c r="CGG658" s="38"/>
      <c r="CGH658" s="38"/>
      <c r="CGI658" s="38"/>
      <c r="CGJ658" s="38"/>
      <c r="CGK658" s="38"/>
      <c r="CGL658" s="38"/>
      <c r="CGM658" s="38"/>
      <c r="CGN658" s="38"/>
      <c r="CGO658" s="38"/>
      <c r="CGP658" s="38"/>
      <c r="CGQ658" s="38"/>
      <c r="CGR658" s="38"/>
      <c r="CGS658" s="38"/>
      <c r="CGT658" s="38"/>
      <c r="CGU658" s="38"/>
      <c r="CGV658" s="38"/>
      <c r="CGW658" s="38"/>
      <c r="CGX658" s="38"/>
      <c r="CGY658" s="38"/>
      <c r="CGZ658" s="38"/>
      <c r="CHA658" s="38"/>
      <c r="CHB658" s="38"/>
      <c r="CHC658" s="38"/>
      <c r="CHD658" s="38"/>
      <c r="CHE658" s="38"/>
      <c r="CHF658" s="38"/>
      <c r="CHG658" s="38"/>
      <c r="CHH658" s="38"/>
      <c r="CHI658" s="38"/>
      <c r="CHJ658" s="38"/>
      <c r="CHK658" s="38"/>
      <c r="CHL658" s="38"/>
      <c r="CHM658" s="38"/>
      <c r="CHN658" s="38"/>
      <c r="CHO658" s="38"/>
      <c r="CHP658" s="38"/>
      <c r="CHQ658" s="38"/>
      <c r="CHR658" s="38"/>
      <c r="CHS658" s="38"/>
      <c r="CHT658" s="38"/>
      <c r="CHU658" s="38"/>
      <c r="CHV658" s="38"/>
      <c r="CHW658" s="38"/>
      <c r="CHX658" s="38"/>
      <c r="CHY658" s="38"/>
      <c r="CHZ658" s="38"/>
      <c r="CIA658" s="38"/>
      <c r="CIB658" s="38"/>
      <c r="CIC658" s="38"/>
      <c r="CID658" s="38"/>
      <c r="CIE658" s="38"/>
      <c r="CIF658" s="38"/>
      <c r="CIG658" s="38"/>
      <c r="CIH658" s="38"/>
      <c r="CII658" s="38"/>
      <c r="CIJ658" s="38"/>
      <c r="CIK658" s="38"/>
      <c r="CIL658" s="38"/>
      <c r="CIM658" s="38"/>
      <c r="CIN658" s="38"/>
      <c r="CIO658" s="38"/>
      <c r="CIP658" s="38"/>
      <c r="CIQ658" s="38"/>
      <c r="CIR658" s="38"/>
      <c r="CIS658" s="38"/>
      <c r="CIT658" s="38"/>
      <c r="CIU658" s="38"/>
      <c r="CIV658" s="38"/>
      <c r="CIW658" s="38"/>
      <c r="CIX658" s="38"/>
      <c r="CIY658" s="38"/>
      <c r="CIZ658" s="38"/>
      <c r="CJA658" s="38"/>
      <c r="CJB658" s="38"/>
      <c r="CJC658" s="38"/>
      <c r="CJD658" s="38"/>
      <c r="CJE658" s="38"/>
      <c r="CJF658" s="38"/>
      <c r="CJG658" s="38"/>
      <c r="CJH658" s="38"/>
      <c r="CJI658" s="38"/>
      <c r="CJJ658" s="38"/>
      <c r="CJK658" s="38"/>
      <c r="CJL658" s="38"/>
      <c r="CJM658" s="38"/>
      <c r="CJN658" s="38"/>
      <c r="CJO658" s="38"/>
      <c r="CJP658" s="38"/>
      <c r="CJQ658" s="38"/>
      <c r="CJR658" s="38"/>
      <c r="CJS658" s="38"/>
      <c r="CJT658" s="38"/>
      <c r="CJU658" s="38"/>
      <c r="CJV658" s="38"/>
      <c r="CJW658" s="38"/>
      <c r="CJX658" s="38"/>
      <c r="CJY658" s="38"/>
      <c r="CJZ658" s="38"/>
      <c r="CKA658" s="38"/>
      <c r="CKB658" s="38"/>
      <c r="CKC658" s="38"/>
      <c r="CKD658" s="38"/>
      <c r="CKE658" s="38"/>
      <c r="CKF658" s="38"/>
      <c r="CKG658" s="38"/>
      <c r="CKH658" s="38"/>
      <c r="CKI658" s="38"/>
      <c r="CKJ658" s="38"/>
      <c r="CKK658" s="38"/>
      <c r="CKL658" s="38"/>
      <c r="CKM658" s="38"/>
      <c r="CKN658" s="38"/>
      <c r="CKO658" s="38"/>
      <c r="CKP658" s="38"/>
      <c r="CKQ658" s="38"/>
      <c r="CKR658" s="38"/>
      <c r="CKS658" s="38"/>
      <c r="CKT658" s="38"/>
      <c r="CKU658" s="38"/>
      <c r="CKV658" s="38"/>
      <c r="CKW658" s="38"/>
      <c r="CKX658" s="38"/>
      <c r="CKY658" s="38"/>
      <c r="CKZ658" s="38"/>
      <c r="CLA658" s="38"/>
      <c r="CLB658" s="38"/>
      <c r="CLC658" s="38"/>
      <c r="CLD658" s="38"/>
      <c r="CLE658" s="38"/>
      <c r="CLF658" s="38"/>
      <c r="CLG658" s="38"/>
      <c r="CLH658" s="38"/>
      <c r="CLI658" s="38"/>
      <c r="CLJ658" s="38"/>
      <c r="CLK658" s="38"/>
      <c r="CLL658" s="38"/>
      <c r="CLM658" s="38"/>
      <c r="CLN658" s="38"/>
      <c r="CLO658" s="38"/>
      <c r="CLP658" s="38"/>
      <c r="CLQ658" s="38"/>
      <c r="CLR658" s="38"/>
      <c r="CLS658" s="38"/>
      <c r="CLT658" s="38"/>
      <c r="CLU658" s="38"/>
      <c r="CLV658" s="38"/>
      <c r="CLW658" s="38"/>
      <c r="CLX658" s="38"/>
      <c r="CLY658" s="38"/>
      <c r="CLZ658" s="38"/>
      <c r="CMA658" s="38"/>
      <c r="CMB658" s="38"/>
      <c r="CMC658" s="38"/>
      <c r="CMD658" s="38"/>
      <c r="CME658" s="38"/>
      <c r="CMF658" s="38"/>
      <c r="CMG658" s="38"/>
      <c r="CMH658" s="38"/>
      <c r="CMI658" s="38"/>
      <c r="CMJ658" s="38"/>
      <c r="CMK658" s="38"/>
      <c r="CML658" s="38"/>
      <c r="CMM658" s="38"/>
      <c r="CMN658" s="38"/>
      <c r="CMO658" s="38"/>
      <c r="CMP658" s="38"/>
      <c r="CMQ658" s="38"/>
      <c r="CMR658" s="38"/>
      <c r="CMS658" s="38"/>
      <c r="CMT658" s="38"/>
      <c r="CMU658" s="38"/>
      <c r="CMV658" s="38"/>
      <c r="CMW658" s="38"/>
      <c r="CMX658" s="38"/>
      <c r="CMY658" s="38"/>
      <c r="CMZ658" s="38"/>
      <c r="CNA658" s="38"/>
      <c r="CNB658" s="38"/>
      <c r="CNC658" s="38"/>
      <c r="CND658" s="38"/>
      <c r="CNE658" s="38"/>
      <c r="CNF658" s="38"/>
      <c r="CNG658" s="38"/>
      <c r="CNH658" s="38"/>
      <c r="CNI658" s="38"/>
      <c r="CNJ658" s="38"/>
      <c r="CNK658" s="38"/>
      <c r="CNL658" s="38"/>
      <c r="CNM658" s="38"/>
      <c r="CNN658" s="38"/>
      <c r="CNO658" s="38"/>
      <c r="CNP658" s="38"/>
      <c r="CNQ658" s="38"/>
      <c r="CNR658" s="38"/>
      <c r="CNS658" s="38"/>
      <c r="CNT658" s="38"/>
      <c r="CNU658" s="38"/>
      <c r="CNV658" s="38"/>
      <c r="CNW658" s="38"/>
      <c r="CNX658" s="38"/>
      <c r="CNY658" s="38"/>
      <c r="CNZ658" s="38"/>
      <c r="COA658" s="38"/>
      <c r="COB658" s="38"/>
      <c r="COC658" s="38"/>
      <c r="COD658" s="38"/>
      <c r="COE658" s="38"/>
      <c r="COF658" s="38"/>
      <c r="COG658" s="38"/>
      <c r="COH658" s="38"/>
      <c r="COI658" s="38"/>
      <c r="COJ658" s="38"/>
      <c r="COK658" s="38"/>
      <c r="COL658" s="38"/>
      <c r="COM658" s="38"/>
      <c r="CON658" s="38"/>
      <c r="COO658" s="38"/>
      <c r="COP658" s="38"/>
      <c r="COQ658" s="38"/>
      <c r="COR658" s="38"/>
      <c r="COS658" s="38"/>
      <c r="COT658" s="38"/>
      <c r="COU658" s="38"/>
      <c r="COV658" s="38"/>
      <c r="COW658" s="38"/>
      <c r="COX658" s="38"/>
      <c r="COY658" s="38"/>
      <c r="COZ658" s="38"/>
      <c r="CPA658" s="38"/>
      <c r="CPB658" s="38"/>
      <c r="CPC658" s="38"/>
      <c r="CPD658" s="38"/>
      <c r="CPE658" s="38"/>
      <c r="CPF658" s="38"/>
      <c r="CPG658" s="38"/>
      <c r="CPH658" s="38"/>
      <c r="CPI658" s="38"/>
      <c r="CPJ658" s="38"/>
      <c r="CPK658" s="38"/>
      <c r="CPL658" s="38"/>
      <c r="CPM658" s="38"/>
      <c r="CPN658" s="38"/>
      <c r="CPO658" s="38"/>
      <c r="CPP658" s="38"/>
      <c r="CPQ658" s="38"/>
      <c r="CPR658" s="38"/>
      <c r="CPS658" s="38"/>
      <c r="CPT658" s="38"/>
      <c r="CPU658" s="38"/>
      <c r="CPV658" s="38"/>
      <c r="CPW658" s="38"/>
      <c r="CPX658" s="38"/>
      <c r="CPY658" s="38"/>
      <c r="CPZ658" s="38"/>
      <c r="CQA658" s="38"/>
      <c r="CQB658" s="38"/>
      <c r="CQC658" s="38"/>
      <c r="CQD658" s="38"/>
      <c r="CQE658" s="38"/>
      <c r="CQF658" s="38"/>
      <c r="CQG658" s="38"/>
      <c r="CQH658" s="38"/>
      <c r="CQI658" s="38"/>
      <c r="CQJ658" s="38"/>
      <c r="CQK658" s="38"/>
      <c r="CQL658" s="38"/>
      <c r="CQM658" s="38"/>
      <c r="CQN658" s="38"/>
      <c r="CQO658" s="38"/>
      <c r="CQP658" s="38"/>
      <c r="CQQ658" s="38"/>
      <c r="CQR658" s="38"/>
      <c r="CQS658" s="38"/>
      <c r="CQT658" s="38"/>
      <c r="CQU658" s="38"/>
      <c r="CQV658" s="38"/>
      <c r="CQW658" s="38"/>
      <c r="CQX658" s="38"/>
      <c r="CQY658" s="38"/>
      <c r="CQZ658" s="38"/>
      <c r="CRA658" s="38"/>
      <c r="CRB658" s="38"/>
      <c r="CRC658" s="38"/>
      <c r="CRD658" s="38"/>
      <c r="CRE658" s="38"/>
      <c r="CRF658" s="38"/>
      <c r="CRG658" s="38"/>
      <c r="CRH658" s="38"/>
      <c r="CRI658" s="38"/>
      <c r="CRJ658" s="38"/>
      <c r="CRK658" s="38"/>
      <c r="CRL658" s="38"/>
      <c r="CRM658" s="38"/>
      <c r="CRN658" s="38"/>
      <c r="CRO658" s="38"/>
      <c r="CRP658" s="38"/>
      <c r="CRQ658" s="38"/>
      <c r="CRR658" s="38"/>
      <c r="CRS658" s="38"/>
      <c r="CRT658" s="38"/>
      <c r="CRU658" s="38"/>
      <c r="CRV658" s="38"/>
      <c r="CRW658" s="38"/>
      <c r="CRX658" s="38"/>
      <c r="CRY658" s="38"/>
      <c r="CRZ658" s="38"/>
      <c r="CSA658" s="38"/>
      <c r="CSB658" s="38"/>
      <c r="CSC658" s="38"/>
      <c r="CSD658" s="38"/>
      <c r="CSE658" s="38"/>
      <c r="CSF658" s="38"/>
      <c r="CSG658" s="38"/>
      <c r="CSH658" s="38"/>
      <c r="CSI658" s="38"/>
      <c r="CSJ658" s="38"/>
      <c r="CSK658" s="38"/>
      <c r="CSL658" s="38"/>
      <c r="CSM658" s="38"/>
      <c r="CSN658" s="38"/>
      <c r="CSO658" s="38"/>
      <c r="CSP658" s="38"/>
      <c r="CSQ658" s="38"/>
      <c r="CSR658" s="38"/>
      <c r="CSS658" s="38"/>
      <c r="CST658" s="38"/>
      <c r="CSU658" s="38"/>
      <c r="CSV658" s="38"/>
      <c r="CSW658" s="38"/>
      <c r="CSX658" s="38"/>
      <c r="CSY658" s="38"/>
      <c r="CSZ658" s="38"/>
      <c r="CTA658" s="38"/>
      <c r="CTB658" s="38"/>
      <c r="CTC658" s="38"/>
      <c r="CTD658" s="38"/>
      <c r="CTE658" s="38"/>
      <c r="CTF658" s="38"/>
      <c r="CTG658" s="38"/>
      <c r="CTH658" s="38"/>
      <c r="CTI658" s="38"/>
      <c r="CTJ658" s="38"/>
      <c r="CTK658" s="38"/>
      <c r="CTL658" s="38"/>
      <c r="CTM658" s="38"/>
      <c r="CTN658" s="38"/>
      <c r="CTO658" s="38"/>
      <c r="CTP658" s="38"/>
      <c r="CTQ658" s="38"/>
      <c r="CTR658" s="38"/>
      <c r="CTS658" s="38"/>
      <c r="CTT658" s="38"/>
      <c r="CTU658" s="38"/>
      <c r="CTV658" s="38"/>
      <c r="CTW658" s="38"/>
      <c r="CTX658" s="38"/>
      <c r="CTY658" s="38"/>
      <c r="CTZ658" s="38"/>
      <c r="CUA658" s="38"/>
      <c r="CUB658" s="38"/>
      <c r="CUC658" s="38"/>
      <c r="CUD658" s="38"/>
      <c r="CUE658" s="38"/>
      <c r="CUF658" s="38"/>
      <c r="CUG658" s="38"/>
      <c r="CUH658" s="38"/>
      <c r="CUI658" s="38"/>
      <c r="CUJ658" s="38"/>
      <c r="CUK658" s="38"/>
      <c r="CUL658" s="38"/>
      <c r="CUM658" s="38"/>
      <c r="CUN658" s="38"/>
      <c r="CUO658" s="38"/>
      <c r="CUP658" s="38"/>
      <c r="CUQ658" s="38"/>
      <c r="CUR658" s="38"/>
      <c r="CUS658" s="38"/>
      <c r="CUT658" s="38"/>
      <c r="CUU658" s="38"/>
      <c r="CUV658" s="38"/>
      <c r="CUW658" s="38"/>
      <c r="CUX658" s="38"/>
      <c r="CUY658" s="38"/>
      <c r="CUZ658" s="38"/>
      <c r="CVA658" s="38"/>
      <c r="CVB658" s="38"/>
      <c r="CVC658" s="38"/>
      <c r="CVD658" s="38"/>
      <c r="CVE658" s="38"/>
      <c r="CVF658" s="38"/>
      <c r="CVG658" s="38"/>
      <c r="CVH658" s="38"/>
      <c r="CVI658" s="38"/>
      <c r="CVJ658" s="38"/>
      <c r="CVK658" s="38"/>
      <c r="CVL658" s="38"/>
      <c r="CVM658" s="38"/>
      <c r="CVN658" s="38"/>
      <c r="CVO658" s="38"/>
      <c r="CVP658" s="38"/>
      <c r="CVQ658" s="38"/>
      <c r="CVR658" s="38"/>
      <c r="CVS658" s="38"/>
      <c r="CVT658" s="38"/>
      <c r="CVU658" s="38"/>
      <c r="CVV658" s="38"/>
      <c r="CVW658" s="38"/>
      <c r="CVX658" s="38"/>
      <c r="CVY658" s="38"/>
      <c r="CVZ658" s="38"/>
      <c r="CWA658" s="38"/>
      <c r="CWB658" s="38"/>
      <c r="CWC658" s="38"/>
      <c r="CWD658" s="38"/>
      <c r="CWE658" s="38"/>
      <c r="CWF658" s="38"/>
      <c r="CWG658" s="38"/>
      <c r="CWH658" s="38"/>
      <c r="CWI658" s="38"/>
      <c r="CWJ658" s="38"/>
      <c r="CWK658" s="38"/>
      <c r="CWL658" s="38"/>
      <c r="CWM658" s="38"/>
      <c r="CWN658" s="38"/>
      <c r="CWO658" s="38"/>
      <c r="CWP658" s="38"/>
      <c r="CWQ658" s="38"/>
      <c r="CWR658" s="38"/>
      <c r="CWS658" s="38"/>
      <c r="CWT658" s="38"/>
      <c r="CWU658" s="38"/>
      <c r="CWV658" s="38"/>
      <c r="CWW658" s="38"/>
      <c r="CWX658" s="38"/>
      <c r="CWY658" s="38"/>
      <c r="CWZ658" s="38"/>
      <c r="CXA658" s="38"/>
      <c r="CXB658" s="38"/>
      <c r="CXC658" s="38"/>
      <c r="CXD658" s="38"/>
      <c r="CXE658" s="38"/>
      <c r="CXF658" s="38"/>
      <c r="CXG658" s="38"/>
      <c r="CXH658" s="38"/>
      <c r="CXI658" s="38"/>
      <c r="CXJ658" s="38"/>
      <c r="CXK658" s="38"/>
      <c r="CXL658" s="38"/>
      <c r="CXM658" s="38"/>
      <c r="CXN658" s="38"/>
      <c r="CXO658" s="38"/>
      <c r="CXP658" s="38"/>
      <c r="CXQ658" s="38"/>
      <c r="CXR658" s="38"/>
      <c r="CXS658" s="38"/>
      <c r="CXT658" s="38"/>
      <c r="CXU658" s="38"/>
      <c r="CXV658" s="38"/>
      <c r="CXW658" s="38"/>
      <c r="CXX658" s="38"/>
      <c r="CXY658" s="38"/>
      <c r="CXZ658" s="38"/>
      <c r="CYA658" s="38"/>
      <c r="CYB658" s="38"/>
      <c r="CYC658" s="38"/>
      <c r="CYD658" s="38"/>
      <c r="CYE658" s="38"/>
      <c r="CYF658" s="38"/>
      <c r="CYG658" s="38"/>
      <c r="CYH658" s="38"/>
      <c r="CYI658" s="38"/>
      <c r="CYJ658" s="38"/>
      <c r="CYK658" s="38"/>
      <c r="CYL658" s="38"/>
      <c r="CYM658" s="38"/>
      <c r="CYN658" s="38"/>
      <c r="CYO658" s="38"/>
      <c r="CYP658" s="38"/>
      <c r="CYQ658" s="38"/>
      <c r="CYR658" s="38"/>
      <c r="CYS658" s="38"/>
      <c r="CYT658" s="38"/>
      <c r="CYU658" s="38"/>
      <c r="CYV658" s="38"/>
      <c r="CYW658" s="38"/>
      <c r="CYX658" s="38"/>
      <c r="CYY658" s="38"/>
      <c r="CYZ658" s="38"/>
      <c r="CZA658" s="38"/>
      <c r="CZB658" s="38"/>
      <c r="CZC658" s="38"/>
      <c r="CZD658" s="38"/>
      <c r="CZE658" s="38"/>
      <c r="CZF658" s="38"/>
      <c r="CZG658" s="38"/>
      <c r="CZH658" s="38"/>
      <c r="CZI658" s="38"/>
      <c r="CZJ658" s="38"/>
      <c r="CZK658" s="38"/>
      <c r="CZL658" s="38"/>
      <c r="CZM658" s="38"/>
      <c r="CZN658" s="38"/>
      <c r="CZO658" s="38"/>
      <c r="CZP658" s="38"/>
      <c r="CZQ658" s="38"/>
      <c r="CZR658" s="38"/>
      <c r="CZS658" s="38"/>
      <c r="CZT658" s="38"/>
      <c r="CZU658" s="38"/>
      <c r="CZV658" s="38"/>
      <c r="CZW658" s="38"/>
      <c r="CZX658" s="38"/>
      <c r="CZY658" s="38"/>
      <c r="CZZ658" s="38"/>
      <c r="DAA658" s="38"/>
      <c r="DAB658" s="38"/>
      <c r="DAC658" s="38"/>
      <c r="DAD658" s="38"/>
      <c r="DAE658" s="38"/>
      <c r="DAF658" s="38"/>
      <c r="DAG658" s="38"/>
      <c r="DAH658" s="38"/>
      <c r="DAI658" s="38"/>
      <c r="DAJ658" s="38"/>
      <c r="DAK658" s="38"/>
      <c r="DAL658" s="38"/>
      <c r="DAM658" s="38"/>
      <c r="DAN658" s="38"/>
      <c r="DAO658" s="38"/>
      <c r="DAP658" s="38"/>
      <c r="DAQ658" s="38"/>
      <c r="DAR658" s="38"/>
      <c r="DAS658" s="38"/>
      <c r="DAT658" s="38"/>
      <c r="DAU658" s="38"/>
      <c r="DAV658" s="38"/>
      <c r="DAW658" s="38"/>
      <c r="DAX658" s="38"/>
      <c r="DAY658" s="38"/>
      <c r="DAZ658" s="38"/>
      <c r="DBA658" s="38"/>
      <c r="DBB658" s="38"/>
      <c r="DBC658" s="38"/>
      <c r="DBD658" s="38"/>
      <c r="DBE658" s="38"/>
      <c r="DBF658" s="38"/>
      <c r="DBG658" s="38"/>
      <c r="DBH658" s="38"/>
      <c r="DBI658" s="38"/>
      <c r="DBJ658" s="38"/>
      <c r="DBK658" s="38"/>
      <c r="DBL658" s="38"/>
      <c r="DBM658" s="38"/>
      <c r="DBN658" s="38"/>
      <c r="DBO658" s="38"/>
      <c r="DBP658" s="38"/>
      <c r="DBQ658" s="38"/>
      <c r="DBR658" s="38"/>
      <c r="DBS658" s="38"/>
      <c r="DBT658" s="38"/>
      <c r="DBU658" s="38"/>
      <c r="DBV658" s="38"/>
      <c r="DBW658" s="38"/>
      <c r="DBX658" s="38"/>
      <c r="DBY658" s="38"/>
      <c r="DBZ658" s="38"/>
      <c r="DCA658" s="38"/>
      <c r="DCB658" s="38"/>
      <c r="DCC658" s="38"/>
      <c r="DCD658" s="38"/>
      <c r="DCE658" s="38"/>
      <c r="DCF658" s="38"/>
      <c r="DCG658" s="38"/>
      <c r="DCH658" s="38"/>
      <c r="DCI658" s="38"/>
      <c r="DCJ658" s="38"/>
      <c r="DCK658" s="38"/>
      <c r="DCL658" s="38"/>
      <c r="DCM658" s="38"/>
      <c r="DCN658" s="38"/>
      <c r="DCO658" s="38"/>
      <c r="DCP658" s="38"/>
      <c r="DCQ658" s="38"/>
      <c r="DCR658" s="38"/>
      <c r="DCS658" s="38"/>
      <c r="DCT658" s="38"/>
      <c r="DCU658" s="38"/>
      <c r="DCV658" s="38"/>
      <c r="DCW658" s="38"/>
      <c r="DCX658" s="38"/>
      <c r="DCY658" s="38"/>
      <c r="DCZ658" s="38"/>
      <c r="DDA658" s="38"/>
      <c r="DDB658" s="38"/>
      <c r="DDC658" s="38"/>
      <c r="DDD658" s="38"/>
      <c r="DDE658" s="38"/>
      <c r="DDF658" s="38"/>
      <c r="DDG658" s="38"/>
      <c r="DDH658" s="38"/>
      <c r="DDI658" s="38"/>
      <c r="DDJ658" s="38"/>
      <c r="DDK658" s="38"/>
      <c r="DDL658" s="38"/>
      <c r="DDM658" s="38"/>
      <c r="DDN658" s="38"/>
      <c r="DDO658" s="38"/>
      <c r="DDP658" s="38"/>
      <c r="DDQ658" s="38"/>
      <c r="DDR658" s="38"/>
      <c r="DDS658" s="38"/>
      <c r="DDT658" s="38"/>
      <c r="DDU658" s="38"/>
      <c r="DDV658" s="38"/>
      <c r="DDW658" s="38"/>
      <c r="DDX658" s="38"/>
      <c r="DDY658" s="38"/>
      <c r="DDZ658" s="38"/>
      <c r="DEA658" s="38"/>
      <c r="DEB658" s="38"/>
      <c r="DEC658" s="38"/>
      <c r="DED658" s="38"/>
      <c r="DEE658" s="38"/>
      <c r="DEF658" s="38"/>
      <c r="DEG658" s="38"/>
      <c r="DEH658" s="38"/>
      <c r="DEI658" s="38"/>
      <c r="DEJ658" s="38"/>
      <c r="DEK658" s="38"/>
      <c r="DEL658" s="38"/>
      <c r="DEM658" s="38"/>
      <c r="DEN658" s="38"/>
      <c r="DEO658" s="38"/>
      <c r="DEP658" s="38"/>
      <c r="DEQ658" s="38"/>
      <c r="DER658" s="38"/>
      <c r="DES658" s="38"/>
      <c r="DET658" s="38"/>
      <c r="DEU658" s="38"/>
      <c r="DEV658" s="38"/>
      <c r="DEW658" s="38"/>
      <c r="DEX658" s="38"/>
      <c r="DEY658" s="38"/>
      <c r="DEZ658" s="38"/>
      <c r="DFA658" s="38"/>
      <c r="DFB658" s="38"/>
      <c r="DFC658" s="38"/>
      <c r="DFD658" s="38"/>
      <c r="DFE658" s="38"/>
      <c r="DFF658" s="38"/>
      <c r="DFG658" s="38"/>
      <c r="DFH658" s="38"/>
      <c r="DFI658" s="38"/>
      <c r="DFJ658" s="38"/>
      <c r="DFK658" s="38"/>
      <c r="DFL658" s="38"/>
      <c r="DFM658" s="38"/>
      <c r="DFN658" s="38"/>
      <c r="DFO658" s="38"/>
      <c r="DFP658" s="38"/>
      <c r="DFQ658" s="38"/>
      <c r="DFR658" s="38"/>
      <c r="DFS658" s="38"/>
      <c r="DFT658" s="38"/>
      <c r="DFU658" s="38"/>
      <c r="DFV658" s="38"/>
      <c r="DFW658" s="38"/>
      <c r="DFX658" s="38"/>
      <c r="DFY658" s="38"/>
      <c r="DFZ658" s="38"/>
      <c r="DGA658" s="38"/>
      <c r="DGB658" s="38"/>
      <c r="DGC658" s="38"/>
      <c r="DGD658" s="38"/>
      <c r="DGE658" s="38"/>
      <c r="DGF658" s="38"/>
      <c r="DGG658" s="38"/>
      <c r="DGH658" s="38"/>
      <c r="DGI658" s="38"/>
      <c r="DGJ658" s="38"/>
      <c r="DGK658" s="38"/>
      <c r="DGL658" s="38"/>
      <c r="DGM658" s="38"/>
      <c r="DGN658" s="38"/>
      <c r="DGO658" s="38"/>
      <c r="DGP658" s="38"/>
      <c r="DGQ658" s="38"/>
      <c r="DGR658" s="38"/>
      <c r="DGS658" s="38"/>
      <c r="DGT658" s="38"/>
      <c r="DGU658" s="38"/>
      <c r="DGV658" s="38"/>
      <c r="DGW658" s="38"/>
      <c r="DGX658" s="38"/>
      <c r="DGY658" s="38"/>
      <c r="DGZ658" s="38"/>
      <c r="DHA658" s="38"/>
      <c r="DHB658" s="38"/>
      <c r="DHC658" s="38"/>
      <c r="DHD658" s="38"/>
      <c r="DHE658" s="38"/>
      <c r="DHF658" s="38"/>
      <c r="DHG658" s="38"/>
      <c r="DHH658" s="38"/>
      <c r="DHI658" s="38"/>
      <c r="DHJ658" s="38"/>
      <c r="DHK658" s="38"/>
      <c r="DHL658" s="38"/>
      <c r="DHM658" s="38"/>
      <c r="DHN658" s="38"/>
      <c r="DHO658" s="38"/>
      <c r="DHP658" s="38"/>
      <c r="DHQ658" s="38"/>
      <c r="DHR658" s="38"/>
      <c r="DHS658" s="38"/>
      <c r="DHT658" s="38"/>
      <c r="DHU658" s="38"/>
      <c r="DHV658" s="38"/>
      <c r="DHW658" s="38"/>
      <c r="DHX658" s="38"/>
      <c r="DHY658" s="38"/>
      <c r="DHZ658" s="38"/>
      <c r="DIA658" s="38"/>
      <c r="DIB658" s="38"/>
      <c r="DIC658" s="38"/>
      <c r="DID658" s="38"/>
      <c r="DIE658" s="38"/>
      <c r="DIF658" s="38"/>
      <c r="DIG658" s="38"/>
      <c r="DIH658" s="38"/>
      <c r="DII658" s="38"/>
      <c r="DIJ658" s="38"/>
      <c r="DIK658" s="38"/>
      <c r="DIL658" s="38"/>
      <c r="DIM658" s="38"/>
      <c r="DIN658" s="38"/>
      <c r="DIO658" s="38"/>
      <c r="DIP658" s="38"/>
      <c r="DIQ658" s="38"/>
      <c r="DIR658" s="38"/>
      <c r="DIS658" s="38"/>
      <c r="DIT658" s="38"/>
      <c r="DIU658" s="38"/>
      <c r="DIV658" s="38"/>
      <c r="DIW658" s="38"/>
      <c r="DIX658" s="38"/>
      <c r="DIY658" s="38"/>
      <c r="DIZ658" s="38"/>
      <c r="DJA658" s="38"/>
      <c r="DJB658" s="38"/>
      <c r="DJC658" s="38"/>
      <c r="DJD658" s="38"/>
      <c r="DJE658" s="38"/>
      <c r="DJF658" s="38"/>
      <c r="DJG658" s="38"/>
      <c r="DJH658" s="38"/>
      <c r="DJI658" s="38"/>
      <c r="DJJ658" s="38"/>
      <c r="DJK658" s="38"/>
      <c r="DJL658" s="38"/>
      <c r="DJM658" s="38"/>
      <c r="DJN658" s="38"/>
      <c r="DJO658" s="38"/>
      <c r="DJP658" s="38"/>
      <c r="DJQ658" s="38"/>
      <c r="DJR658" s="38"/>
      <c r="DJS658" s="38"/>
      <c r="DJT658" s="38"/>
      <c r="DJU658" s="38"/>
      <c r="DJV658" s="38"/>
      <c r="DJW658" s="38"/>
      <c r="DJX658" s="38"/>
      <c r="DJY658" s="38"/>
      <c r="DJZ658" s="38"/>
      <c r="DKA658" s="38"/>
      <c r="DKB658" s="38"/>
      <c r="DKC658" s="38"/>
      <c r="DKD658" s="38"/>
      <c r="DKE658" s="38"/>
      <c r="DKF658" s="38"/>
      <c r="DKG658" s="38"/>
      <c r="DKH658" s="38"/>
      <c r="DKI658" s="38"/>
      <c r="DKJ658" s="38"/>
      <c r="DKK658" s="38"/>
      <c r="DKL658" s="38"/>
      <c r="DKM658" s="38"/>
      <c r="DKN658" s="38"/>
      <c r="DKO658" s="38"/>
      <c r="DKP658" s="38"/>
      <c r="DKQ658" s="38"/>
      <c r="DKR658" s="38"/>
      <c r="DKS658" s="38"/>
      <c r="DKT658" s="38"/>
      <c r="DKU658" s="38"/>
      <c r="DKV658" s="38"/>
      <c r="DKW658" s="38"/>
      <c r="DKX658" s="38"/>
      <c r="DKY658" s="38"/>
      <c r="DKZ658" s="38"/>
      <c r="DLA658" s="38"/>
      <c r="DLB658" s="38"/>
      <c r="DLC658" s="38"/>
      <c r="DLD658" s="38"/>
      <c r="DLE658" s="38"/>
      <c r="DLF658" s="38"/>
      <c r="DLG658" s="38"/>
      <c r="DLH658" s="38"/>
      <c r="DLI658" s="38"/>
      <c r="DLJ658" s="38"/>
      <c r="DLK658" s="38"/>
      <c r="DLL658" s="38"/>
      <c r="DLM658" s="38"/>
      <c r="DLN658" s="38"/>
      <c r="DLO658" s="38"/>
      <c r="DLP658" s="38"/>
      <c r="DLQ658" s="38"/>
      <c r="DLR658" s="38"/>
      <c r="DLS658" s="38"/>
      <c r="DLT658" s="38"/>
      <c r="DLU658" s="38"/>
      <c r="DLV658" s="38"/>
      <c r="DLW658" s="38"/>
      <c r="DLX658" s="38"/>
      <c r="DLY658" s="38"/>
      <c r="DLZ658" s="38"/>
      <c r="DMA658" s="38"/>
      <c r="DMB658" s="38"/>
      <c r="DMC658" s="38"/>
      <c r="DMD658" s="38"/>
      <c r="DME658" s="38"/>
      <c r="DMF658" s="38"/>
      <c r="DMG658" s="38"/>
      <c r="DMH658" s="38"/>
      <c r="DMI658" s="38"/>
      <c r="DMJ658" s="38"/>
      <c r="DMK658" s="38"/>
      <c r="DML658" s="38"/>
      <c r="DMM658" s="38"/>
      <c r="DMN658" s="38"/>
      <c r="DMO658" s="38"/>
      <c r="DMP658" s="38"/>
      <c r="DMQ658" s="38"/>
      <c r="DMR658" s="38"/>
      <c r="DMS658" s="38"/>
      <c r="DMT658" s="38"/>
      <c r="DMU658" s="38"/>
      <c r="DMV658" s="38"/>
      <c r="DMW658" s="38"/>
      <c r="DMX658" s="38"/>
      <c r="DMY658" s="38"/>
      <c r="DMZ658" s="38"/>
      <c r="DNA658" s="38"/>
      <c r="DNB658" s="38"/>
      <c r="DNC658" s="38"/>
      <c r="DND658" s="38"/>
      <c r="DNE658" s="38"/>
      <c r="DNF658" s="38"/>
      <c r="DNG658" s="38"/>
      <c r="DNH658" s="38"/>
      <c r="DNI658" s="38"/>
      <c r="DNJ658" s="38"/>
      <c r="DNK658" s="38"/>
      <c r="DNL658" s="38"/>
      <c r="DNM658" s="38"/>
      <c r="DNN658" s="38"/>
      <c r="DNO658" s="38"/>
      <c r="DNP658" s="38"/>
      <c r="DNQ658" s="38"/>
      <c r="DNR658" s="38"/>
      <c r="DNS658" s="38"/>
      <c r="DNT658" s="38"/>
      <c r="DNU658" s="38"/>
      <c r="DNV658" s="38"/>
      <c r="DNW658" s="38"/>
      <c r="DNX658" s="38"/>
      <c r="DNY658" s="38"/>
      <c r="DNZ658" s="38"/>
      <c r="DOA658" s="38"/>
      <c r="DOB658" s="38"/>
      <c r="DOC658" s="38"/>
      <c r="DOD658" s="38"/>
      <c r="DOE658" s="38"/>
      <c r="DOF658" s="38"/>
      <c r="DOG658" s="38"/>
      <c r="DOH658" s="38"/>
      <c r="DOI658" s="38"/>
      <c r="DOJ658" s="38"/>
      <c r="DOK658" s="38"/>
      <c r="DOL658" s="38"/>
      <c r="DOM658" s="38"/>
      <c r="DON658" s="38"/>
      <c r="DOO658" s="38"/>
      <c r="DOP658" s="38"/>
      <c r="DOQ658" s="38"/>
      <c r="DOR658" s="38"/>
      <c r="DOS658" s="38"/>
      <c r="DOT658" s="38"/>
      <c r="DOU658" s="38"/>
      <c r="DOV658" s="38"/>
      <c r="DOW658" s="38"/>
      <c r="DOX658" s="38"/>
      <c r="DOY658" s="38"/>
      <c r="DOZ658" s="38"/>
      <c r="DPA658" s="38"/>
      <c r="DPB658" s="38"/>
      <c r="DPC658" s="38"/>
      <c r="DPD658" s="38"/>
      <c r="DPE658" s="38"/>
      <c r="DPF658" s="38"/>
      <c r="DPG658" s="38"/>
      <c r="DPH658" s="38"/>
      <c r="DPI658" s="38"/>
      <c r="DPJ658" s="38"/>
      <c r="DPK658" s="38"/>
      <c r="DPL658" s="38"/>
      <c r="DPM658" s="38"/>
      <c r="DPN658" s="38"/>
      <c r="DPO658" s="38"/>
      <c r="DPP658" s="38"/>
      <c r="DPQ658" s="38"/>
      <c r="DPR658" s="38"/>
      <c r="DPS658" s="38"/>
      <c r="DPT658" s="38"/>
      <c r="DPU658" s="38"/>
      <c r="DPV658" s="38"/>
      <c r="DPW658" s="38"/>
      <c r="DPX658" s="38"/>
      <c r="DPY658" s="38"/>
      <c r="DPZ658" s="38"/>
      <c r="DQA658" s="38"/>
      <c r="DQB658" s="38"/>
      <c r="DQC658" s="38"/>
      <c r="DQD658" s="38"/>
      <c r="DQE658" s="38"/>
      <c r="DQF658" s="38"/>
      <c r="DQG658" s="38"/>
      <c r="DQH658" s="38"/>
      <c r="DQI658" s="38"/>
      <c r="DQJ658" s="38"/>
      <c r="DQK658" s="38"/>
      <c r="DQL658" s="38"/>
      <c r="DQM658" s="38"/>
      <c r="DQN658" s="38"/>
      <c r="DQO658" s="38"/>
      <c r="DQP658" s="38"/>
      <c r="DQQ658" s="38"/>
      <c r="DQR658" s="38"/>
      <c r="DQS658" s="38"/>
      <c r="DQT658" s="38"/>
      <c r="DQU658" s="38"/>
      <c r="DQV658" s="38"/>
      <c r="DQW658" s="38"/>
      <c r="DQX658" s="38"/>
      <c r="DQY658" s="38"/>
      <c r="DQZ658" s="38"/>
      <c r="DRA658" s="38"/>
      <c r="DRB658" s="38"/>
      <c r="DRC658" s="38"/>
      <c r="DRD658" s="38"/>
      <c r="DRE658" s="38"/>
      <c r="DRF658" s="38"/>
      <c r="DRG658" s="38"/>
      <c r="DRH658" s="38"/>
      <c r="DRI658" s="38"/>
      <c r="DRJ658" s="38"/>
      <c r="DRK658" s="38"/>
      <c r="DRL658" s="38"/>
      <c r="DRM658" s="38"/>
      <c r="DRN658" s="38"/>
      <c r="DRO658" s="38"/>
      <c r="DRP658" s="38"/>
      <c r="DRQ658" s="38"/>
      <c r="DRR658" s="38"/>
      <c r="DRS658" s="38"/>
      <c r="DRT658" s="38"/>
      <c r="DRU658" s="38"/>
      <c r="DRV658" s="38"/>
      <c r="DRW658" s="38"/>
      <c r="DRX658" s="38"/>
      <c r="DRY658" s="38"/>
      <c r="DRZ658" s="38"/>
      <c r="DSA658" s="38"/>
      <c r="DSB658" s="38"/>
      <c r="DSC658" s="38"/>
      <c r="DSD658" s="38"/>
      <c r="DSE658" s="38"/>
      <c r="DSF658" s="38"/>
      <c r="DSG658" s="38"/>
      <c r="DSH658" s="38"/>
      <c r="DSI658" s="38"/>
      <c r="DSJ658" s="38"/>
      <c r="DSK658" s="38"/>
      <c r="DSL658" s="38"/>
      <c r="DSM658" s="38"/>
      <c r="DSN658" s="38"/>
      <c r="DSO658" s="38"/>
      <c r="DSP658" s="38"/>
      <c r="DSQ658" s="38"/>
      <c r="DSR658" s="38"/>
      <c r="DSS658" s="38"/>
      <c r="DST658" s="38"/>
      <c r="DSU658" s="38"/>
      <c r="DSV658" s="38"/>
      <c r="DSW658" s="38"/>
      <c r="DSX658" s="38"/>
      <c r="DSY658" s="38"/>
      <c r="DSZ658" s="38"/>
      <c r="DTA658" s="38"/>
      <c r="DTB658" s="38"/>
      <c r="DTC658" s="38"/>
      <c r="DTD658" s="38"/>
      <c r="DTE658" s="38"/>
      <c r="DTF658" s="38"/>
      <c r="DTG658" s="38"/>
      <c r="DTH658" s="38"/>
      <c r="DTI658" s="38"/>
      <c r="DTJ658" s="38"/>
      <c r="DTK658" s="38"/>
      <c r="DTL658" s="38"/>
      <c r="DTM658" s="38"/>
      <c r="DTN658" s="38"/>
      <c r="DTO658" s="38"/>
      <c r="DTP658" s="38"/>
      <c r="DTQ658" s="38"/>
      <c r="DTR658" s="38"/>
      <c r="DTS658" s="38"/>
      <c r="DTT658" s="38"/>
      <c r="DTU658" s="38"/>
      <c r="DTV658" s="38"/>
      <c r="DTW658" s="38"/>
      <c r="DTX658" s="38"/>
      <c r="DTY658" s="38"/>
      <c r="DTZ658" s="38"/>
      <c r="DUA658" s="38"/>
      <c r="DUB658" s="38"/>
      <c r="DUC658" s="38"/>
      <c r="DUD658" s="38"/>
      <c r="DUE658" s="38"/>
      <c r="DUF658" s="38"/>
      <c r="DUG658" s="38"/>
      <c r="DUH658" s="38"/>
      <c r="DUI658" s="38"/>
      <c r="DUJ658" s="38"/>
      <c r="DUK658" s="38"/>
      <c r="DUL658" s="38"/>
      <c r="DUM658" s="38"/>
      <c r="DUN658" s="38"/>
      <c r="DUO658" s="38"/>
      <c r="DUP658" s="38"/>
      <c r="DUQ658" s="38"/>
      <c r="DUR658" s="38"/>
      <c r="DUS658" s="38"/>
      <c r="DUT658" s="38"/>
      <c r="DUU658" s="38"/>
      <c r="DUV658" s="38"/>
      <c r="DUW658" s="38"/>
      <c r="DUX658" s="38"/>
      <c r="DUY658" s="38"/>
      <c r="DUZ658" s="38"/>
      <c r="DVA658" s="38"/>
      <c r="DVB658" s="38"/>
      <c r="DVC658" s="38"/>
      <c r="DVD658" s="38"/>
      <c r="DVE658" s="38"/>
      <c r="DVF658" s="38"/>
      <c r="DVG658" s="38"/>
      <c r="DVH658" s="38"/>
      <c r="DVI658" s="38"/>
      <c r="DVJ658" s="38"/>
      <c r="DVK658" s="38"/>
      <c r="DVL658" s="38"/>
      <c r="DVM658" s="38"/>
      <c r="DVN658" s="38"/>
      <c r="DVO658" s="38"/>
      <c r="DVP658" s="38"/>
      <c r="DVQ658" s="38"/>
      <c r="DVR658" s="38"/>
      <c r="DVS658" s="38"/>
      <c r="DVT658" s="38"/>
      <c r="DVU658" s="38"/>
      <c r="DVV658" s="38"/>
      <c r="DVW658" s="38"/>
      <c r="DVX658" s="38"/>
      <c r="DVY658" s="38"/>
      <c r="DVZ658" s="38"/>
      <c r="DWA658" s="38"/>
      <c r="DWB658" s="38"/>
      <c r="DWC658" s="38"/>
      <c r="DWD658" s="38"/>
      <c r="DWE658" s="38"/>
      <c r="DWF658" s="38"/>
      <c r="DWG658" s="38"/>
      <c r="DWH658" s="38"/>
      <c r="DWI658" s="38"/>
      <c r="DWJ658" s="38"/>
      <c r="DWK658" s="38"/>
      <c r="DWL658" s="38"/>
      <c r="DWM658" s="38"/>
      <c r="DWN658" s="38"/>
      <c r="DWO658" s="38"/>
      <c r="DWP658" s="38"/>
      <c r="DWQ658" s="38"/>
      <c r="DWR658" s="38"/>
      <c r="DWS658" s="38"/>
      <c r="DWT658" s="38"/>
      <c r="DWU658" s="38"/>
      <c r="DWV658" s="38"/>
      <c r="DWW658" s="38"/>
      <c r="DWX658" s="38"/>
      <c r="DWY658" s="38"/>
      <c r="DWZ658" s="38"/>
      <c r="DXA658" s="38"/>
      <c r="DXB658" s="38"/>
      <c r="DXC658" s="38"/>
      <c r="DXD658" s="38"/>
      <c r="DXE658" s="38"/>
      <c r="DXF658" s="38"/>
      <c r="DXG658" s="38"/>
      <c r="DXH658" s="38"/>
      <c r="DXI658" s="38"/>
      <c r="DXJ658" s="38"/>
      <c r="DXK658" s="38"/>
      <c r="DXL658" s="38"/>
      <c r="DXM658" s="38"/>
      <c r="DXN658" s="38"/>
      <c r="DXO658" s="38"/>
      <c r="DXP658" s="38"/>
      <c r="DXQ658" s="38"/>
      <c r="DXR658" s="38"/>
      <c r="DXS658" s="38"/>
      <c r="DXT658" s="38"/>
      <c r="DXU658" s="38"/>
      <c r="DXV658" s="38"/>
      <c r="DXW658" s="38"/>
      <c r="DXX658" s="38"/>
      <c r="DXY658" s="38"/>
      <c r="DXZ658" s="38"/>
      <c r="DYA658" s="38"/>
      <c r="DYB658" s="38"/>
      <c r="DYC658" s="38"/>
      <c r="DYD658" s="38"/>
      <c r="DYE658" s="38"/>
      <c r="DYF658" s="38"/>
      <c r="DYG658" s="38"/>
      <c r="DYH658" s="38"/>
      <c r="DYI658" s="38"/>
      <c r="DYJ658" s="38"/>
      <c r="DYK658" s="38"/>
      <c r="DYL658" s="38"/>
      <c r="DYM658" s="38"/>
      <c r="DYN658" s="38"/>
      <c r="DYO658" s="38"/>
      <c r="DYP658" s="38"/>
      <c r="DYQ658" s="38"/>
      <c r="DYR658" s="38"/>
      <c r="DYS658" s="38"/>
      <c r="DYT658" s="38"/>
      <c r="DYU658" s="38"/>
      <c r="DYV658" s="38"/>
      <c r="DYW658" s="38"/>
      <c r="DYX658" s="38"/>
      <c r="DYY658" s="38"/>
      <c r="DYZ658" s="38"/>
      <c r="DZA658" s="38"/>
      <c r="DZB658" s="38"/>
      <c r="DZC658" s="38"/>
      <c r="DZD658" s="38"/>
      <c r="DZE658" s="38"/>
      <c r="DZF658" s="38"/>
      <c r="DZG658" s="38"/>
      <c r="DZH658" s="38"/>
      <c r="DZI658" s="38"/>
      <c r="DZJ658" s="38"/>
      <c r="DZK658" s="38"/>
      <c r="DZL658" s="38"/>
      <c r="DZM658" s="38"/>
      <c r="DZN658" s="38"/>
      <c r="DZO658" s="38"/>
      <c r="DZP658" s="38"/>
      <c r="DZQ658" s="38"/>
      <c r="DZR658" s="38"/>
      <c r="DZS658" s="38"/>
      <c r="DZT658" s="38"/>
      <c r="DZU658" s="38"/>
      <c r="DZV658" s="38"/>
      <c r="DZW658" s="38"/>
      <c r="DZX658" s="38"/>
      <c r="DZY658" s="38"/>
      <c r="DZZ658" s="38"/>
      <c r="EAA658" s="38"/>
      <c r="EAB658" s="38"/>
      <c r="EAC658" s="38"/>
      <c r="EAD658" s="38"/>
      <c r="EAE658" s="38"/>
      <c r="EAF658" s="38"/>
      <c r="EAG658" s="38"/>
      <c r="EAH658" s="38"/>
      <c r="EAI658" s="38"/>
      <c r="EAJ658" s="38"/>
      <c r="EAK658" s="38"/>
      <c r="EAL658" s="38"/>
      <c r="EAM658" s="38"/>
      <c r="EAN658" s="38"/>
      <c r="EAO658" s="38"/>
      <c r="EAP658" s="38"/>
      <c r="EAQ658" s="38"/>
      <c r="EAR658" s="38"/>
      <c r="EAS658" s="38"/>
      <c r="EAT658" s="38"/>
      <c r="EAU658" s="38"/>
      <c r="EAV658" s="38"/>
      <c r="EAW658" s="38"/>
      <c r="EAX658" s="38"/>
      <c r="EAY658" s="38"/>
      <c r="EAZ658" s="38"/>
      <c r="EBA658" s="38"/>
      <c r="EBB658" s="38"/>
      <c r="EBC658" s="38"/>
      <c r="EBD658" s="38"/>
      <c r="EBE658" s="38"/>
      <c r="EBF658" s="38"/>
      <c r="EBG658" s="38"/>
      <c r="EBH658" s="38"/>
      <c r="EBI658" s="38"/>
      <c r="EBJ658" s="38"/>
      <c r="EBK658" s="38"/>
      <c r="EBL658" s="38"/>
      <c r="EBM658" s="38"/>
      <c r="EBN658" s="38"/>
      <c r="EBO658" s="38"/>
      <c r="EBP658" s="38"/>
      <c r="EBQ658" s="38"/>
      <c r="EBR658" s="38"/>
      <c r="EBS658" s="38"/>
      <c r="EBT658" s="38"/>
      <c r="EBU658" s="38"/>
      <c r="EBV658" s="38"/>
      <c r="EBW658" s="38"/>
      <c r="EBX658" s="38"/>
      <c r="EBY658" s="38"/>
      <c r="EBZ658" s="38"/>
      <c r="ECA658" s="38"/>
      <c r="ECB658" s="38"/>
      <c r="ECC658" s="38"/>
      <c r="ECD658" s="38"/>
      <c r="ECE658" s="38"/>
      <c r="ECF658" s="38"/>
      <c r="ECG658" s="38"/>
      <c r="ECH658" s="38"/>
      <c r="ECI658" s="38"/>
      <c r="ECJ658" s="38"/>
      <c r="ECK658" s="38"/>
      <c r="ECL658" s="38"/>
      <c r="ECM658" s="38"/>
      <c r="ECN658" s="38"/>
      <c r="ECO658" s="38"/>
      <c r="ECP658" s="38"/>
      <c r="ECQ658" s="38"/>
      <c r="ECR658" s="38"/>
      <c r="ECS658" s="38"/>
      <c r="ECT658" s="38"/>
      <c r="ECU658" s="38"/>
      <c r="ECV658" s="38"/>
      <c r="ECW658" s="38"/>
      <c r="ECX658" s="38"/>
      <c r="ECY658" s="38"/>
      <c r="ECZ658" s="38"/>
      <c r="EDA658" s="38"/>
      <c r="EDB658" s="38"/>
      <c r="EDC658" s="38"/>
      <c r="EDD658" s="38"/>
      <c r="EDE658" s="38"/>
      <c r="EDF658" s="38"/>
      <c r="EDG658" s="38"/>
      <c r="EDH658" s="38"/>
      <c r="EDI658" s="38"/>
      <c r="EDJ658" s="38"/>
      <c r="EDK658" s="38"/>
      <c r="EDL658" s="38"/>
      <c r="EDM658" s="38"/>
      <c r="EDN658" s="38"/>
      <c r="EDO658" s="38"/>
      <c r="EDP658" s="38"/>
      <c r="EDQ658" s="38"/>
      <c r="EDR658" s="38"/>
      <c r="EDS658" s="38"/>
      <c r="EDT658" s="38"/>
      <c r="EDU658" s="38"/>
      <c r="EDV658" s="38"/>
      <c r="EDW658" s="38"/>
      <c r="EDX658" s="38"/>
      <c r="EDY658" s="38"/>
      <c r="EDZ658" s="38"/>
      <c r="EEA658" s="38"/>
      <c r="EEB658" s="38"/>
      <c r="EEC658" s="38"/>
      <c r="EED658" s="38"/>
      <c r="EEE658" s="38"/>
      <c r="EEF658" s="38"/>
      <c r="EEG658" s="38"/>
      <c r="EEH658" s="38"/>
      <c r="EEI658" s="38"/>
      <c r="EEJ658" s="38"/>
      <c r="EEK658" s="38"/>
      <c r="EEL658" s="38"/>
      <c r="EEM658" s="38"/>
      <c r="EEN658" s="38"/>
      <c r="EEO658" s="38"/>
      <c r="EEP658" s="38"/>
      <c r="EEQ658" s="38"/>
      <c r="EER658" s="38"/>
      <c r="EES658" s="38"/>
      <c r="EET658" s="38"/>
      <c r="EEU658" s="38"/>
      <c r="EEV658" s="38"/>
      <c r="EEW658" s="38"/>
      <c r="EEX658" s="38"/>
      <c r="EEY658" s="38"/>
      <c r="EEZ658" s="38"/>
      <c r="EFA658" s="38"/>
      <c r="EFB658" s="38"/>
      <c r="EFC658" s="38"/>
      <c r="EFD658" s="38"/>
      <c r="EFE658" s="38"/>
      <c r="EFF658" s="38"/>
      <c r="EFG658" s="38"/>
      <c r="EFH658" s="38"/>
      <c r="EFI658" s="38"/>
      <c r="EFJ658" s="38"/>
      <c r="EFK658" s="38"/>
      <c r="EFL658" s="38"/>
      <c r="EFM658" s="38"/>
      <c r="EFN658" s="38"/>
      <c r="EFO658" s="38"/>
      <c r="EFP658" s="38"/>
      <c r="EFQ658" s="38"/>
      <c r="EFR658" s="38"/>
      <c r="EFS658" s="38"/>
      <c r="EFT658" s="38"/>
      <c r="EFU658" s="38"/>
      <c r="EFV658" s="38"/>
      <c r="EFW658" s="38"/>
      <c r="EFX658" s="38"/>
      <c r="EFY658" s="38"/>
      <c r="EFZ658" s="38"/>
      <c r="EGA658" s="38"/>
      <c r="EGB658" s="38"/>
      <c r="EGC658" s="38"/>
      <c r="EGD658" s="38"/>
      <c r="EGE658" s="38"/>
      <c r="EGF658" s="38"/>
      <c r="EGG658" s="38"/>
      <c r="EGH658" s="38"/>
      <c r="EGI658" s="38"/>
      <c r="EGJ658" s="38"/>
      <c r="EGK658" s="38"/>
      <c r="EGL658" s="38"/>
      <c r="EGM658" s="38"/>
      <c r="EGN658" s="38"/>
      <c r="EGO658" s="38"/>
      <c r="EGP658" s="38"/>
      <c r="EGQ658" s="38"/>
      <c r="EGR658" s="38"/>
      <c r="EGS658" s="38"/>
      <c r="EGT658" s="38"/>
      <c r="EGU658" s="38"/>
      <c r="EGV658" s="38"/>
      <c r="EGW658" s="38"/>
      <c r="EGX658" s="38"/>
      <c r="EGY658" s="38"/>
      <c r="EGZ658" s="38"/>
      <c r="EHA658" s="38"/>
      <c r="EHB658" s="38"/>
      <c r="EHC658" s="38"/>
      <c r="EHD658" s="38"/>
      <c r="EHE658" s="38"/>
      <c r="EHF658" s="38"/>
      <c r="EHG658" s="38"/>
      <c r="EHH658" s="38"/>
      <c r="EHI658" s="38"/>
      <c r="EHJ658" s="38"/>
      <c r="EHK658" s="38"/>
      <c r="EHL658" s="38"/>
      <c r="EHM658" s="38"/>
      <c r="EHN658" s="38"/>
      <c r="EHO658" s="38"/>
      <c r="EHP658" s="38"/>
      <c r="EHQ658" s="38"/>
      <c r="EHR658" s="38"/>
      <c r="EHS658" s="38"/>
      <c r="EHT658" s="38"/>
      <c r="EHU658" s="38"/>
      <c r="EHV658" s="38"/>
      <c r="EHW658" s="38"/>
      <c r="EHX658" s="38"/>
      <c r="EHY658" s="38"/>
      <c r="EHZ658" s="38"/>
      <c r="EIA658" s="38"/>
      <c r="EIB658" s="38"/>
      <c r="EIC658" s="38"/>
      <c r="EID658" s="38"/>
      <c r="EIE658" s="38"/>
      <c r="EIF658" s="38"/>
      <c r="EIG658" s="38"/>
      <c r="EIH658" s="38"/>
      <c r="EII658" s="38"/>
      <c r="EIJ658" s="38"/>
      <c r="EIK658" s="38"/>
      <c r="EIL658" s="38"/>
      <c r="EIM658" s="38"/>
      <c r="EIN658" s="38"/>
      <c r="EIO658" s="38"/>
      <c r="EIP658" s="38"/>
      <c r="EIQ658" s="38"/>
      <c r="EIR658" s="38"/>
      <c r="EIS658" s="38"/>
      <c r="EIT658" s="38"/>
      <c r="EIU658" s="38"/>
      <c r="EIV658" s="38"/>
      <c r="EIW658" s="38"/>
      <c r="EIX658" s="38"/>
      <c r="EIY658" s="38"/>
      <c r="EIZ658" s="38"/>
      <c r="EJA658" s="38"/>
      <c r="EJB658" s="38"/>
      <c r="EJC658" s="38"/>
      <c r="EJD658" s="38"/>
      <c r="EJE658" s="38"/>
      <c r="EJF658" s="38"/>
      <c r="EJG658" s="38"/>
      <c r="EJH658" s="38"/>
      <c r="EJI658" s="38"/>
      <c r="EJJ658" s="38"/>
      <c r="EJK658" s="38"/>
      <c r="EJL658" s="38"/>
      <c r="EJM658" s="38"/>
      <c r="EJN658" s="38"/>
      <c r="EJO658" s="38"/>
      <c r="EJP658" s="38"/>
      <c r="EJQ658" s="38"/>
      <c r="EJR658" s="38"/>
      <c r="EJS658" s="38"/>
      <c r="EJT658" s="38"/>
      <c r="EJU658" s="38"/>
      <c r="EJV658" s="38"/>
      <c r="EJW658" s="38"/>
      <c r="EJX658" s="38"/>
      <c r="EJY658" s="38"/>
      <c r="EJZ658" s="38"/>
      <c r="EKA658" s="38"/>
      <c r="EKB658" s="38"/>
      <c r="EKC658" s="38"/>
      <c r="EKD658" s="38"/>
      <c r="EKE658" s="38"/>
      <c r="EKF658" s="38"/>
      <c r="EKG658" s="38"/>
      <c r="EKH658" s="38"/>
      <c r="EKI658" s="38"/>
      <c r="EKJ658" s="38"/>
      <c r="EKK658" s="38"/>
      <c r="EKL658" s="38"/>
      <c r="EKM658" s="38"/>
      <c r="EKN658" s="38"/>
      <c r="EKO658" s="38"/>
      <c r="EKP658" s="38"/>
      <c r="EKQ658" s="38"/>
      <c r="EKR658" s="38"/>
      <c r="EKS658" s="38"/>
      <c r="EKT658" s="38"/>
      <c r="EKU658" s="38"/>
      <c r="EKV658" s="38"/>
      <c r="EKW658" s="38"/>
      <c r="EKX658" s="38"/>
      <c r="EKY658" s="38"/>
      <c r="EKZ658" s="38"/>
      <c r="ELA658" s="38"/>
      <c r="ELB658" s="38"/>
      <c r="ELC658" s="38"/>
      <c r="ELD658" s="38"/>
      <c r="ELE658" s="38"/>
      <c r="ELF658" s="38"/>
      <c r="ELG658" s="38"/>
      <c r="ELH658" s="38"/>
      <c r="ELI658" s="38"/>
      <c r="ELJ658" s="38"/>
      <c r="ELK658" s="38"/>
      <c r="ELL658" s="38"/>
      <c r="ELM658" s="38"/>
      <c r="ELN658" s="38"/>
      <c r="ELO658" s="38"/>
      <c r="ELP658" s="38"/>
      <c r="ELQ658" s="38"/>
      <c r="ELR658" s="38"/>
      <c r="ELS658" s="38"/>
      <c r="ELT658" s="38"/>
      <c r="ELU658" s="38"/>
      <c r="ELV658" s="38"/>
      <c r="ELW658" s="38"/>
      <c r="ELX658" s="38"/>
      <c r="ELY658" s="38"/>
      <c r="ELZ658" s="38"/>
      <c r="EMA658" s="38"/>
      <c r="EMB658" s="38"/>
      <c r="EMC658" s="38"/>
      <c r="EMD658" s="38"/>
      <c r="EME658" s="38"/>
      <c r="EMF658" s="38"/>
      <c r="EMG658" s="38"/>
      <c r="EMH658" s="38"/>
      <c r="EMI658" s="38"/>
      <c r="EMJ658" s="38"/>
      <c r="EMK658" s="38"/>
      <c r="EML658" s="38"/>
      <c r="EMM658" s="38"/>
      <c r="EMN658" s="38"/>
      <c r="EMO658" s="38"/>
      <c r="EMP658" s="38"/>
      <c r="EMQ658" s="38"/>
      <c r="EMR658" s="38"/>
      <c r="EMS658" s="38"/>
      <c r="EMT658" s="38"/>
      <c r="EMU658" s="38"/>
      <c r="EMV658" s="38"/>
      <c r="EMW658" s="38"/>
      <c r="EMX658" s="38"/>
      <c r="EMY658" s="38"/>
      <c r="EMZ658" s="38"/>
      <c r="ENA658" s="38"/>
      <c r="ENB658" s="38"/>
      <c r="ENC658" s="38"/>
      <c r="END658" s="38"/>
      <c r="ENE658" s="38"/>
      <c r="ENF658" s="38"/>
      <c r="ENG658" s="38"/>
      <c r="ENH658" s="38"/>
      <c r="ENI658" s="38"/>
      <c r="ENJ658" s="38"/>
      <c r="ENK658" s="38"/>
      <c r="ENL658" s="38"/>
      <c r="ENM658" s="38"/>
      <c r="ENN658" s="38"/>
      <c r="ENO658" s="38"/>
      <c r="ENP658" s="38"/>
      <c r="ENQ658" s="38"/>
      <c r="ENR658" s="38"/>
      <c r="ENS658" s="38"/>
      <c r="ENT658" s="38"/>
      <c r="ENU658" s="38"/>
      <c r="ENV658" s="38"/>
      <c r="ENW658" s="38"/>
      <c r="ENX658" s="38"/>
      <c r="ENY658" s="38"/>
      <c r="ENZ658" s="38"/>
      <c r="EOA658" s="38"/>
      <c r="EOB658" s="38"/>
      <c r="EOC658" s="38"/>
      <c r="EOD658" s="38"/>
      <c r="EOE658" s="38"/>
      <c r="EOF658" s="38"/>
      <c r="EOG658" s="38"/>
      <c r="EOH658" s="38"/>
      <c r="EOI658" s="38"/>
      <c r="EOJ658" s="38"/>
      <c r="EOK658" s="38"/>
      <c r="EOL658" s="38"/>
      <c r="EOM658" s="38"/>
      <c r="EON658" s="38"/>
      <c r="EOO658" s="38"/>
      <c r="EOP658" s="38"/>
      <c r="EOQ658" s="38"/>
      <c r="EOR658" s="38"/>
      <c r="EOS658" s="38"/>
      <c r="EOT658" s="38"/>
      <c r="EOU658" s="38"/>
      <c r="EOV658" s="38"/>
      <c r="EOW658" s="38"/>
      <c r="EOX658" s="38"/>
      <c r="EOY658" s="38"/>
      <c r="EOZ658" s="38"/>
      <c r="EPA658" s="38"/>
      <c r="EPB658" s="38"/>
      <c r="EPC658" s="38"/>
      <c r="EPD658" s="38"/>
      <c r="EPE658" s="38"/>
      <c r="EPF658" s="38"/>
      <c r="EPG658" s="38"/>
      <c r="EPH658" s="38"/>
      <c r="EPI658" s="38"/>
      <c r="EPJ658" s="38"/>
      <c r="EPK658" s="38"/>
      <c r="EPL658" s="38"/>
      <c r="EPM658" s="38"/>
      <c r="EPN658" s="38"/>
      <c r="EPO658" s="38"/>
      <c r="EPP658" s="38"/>
      <c r="EPQ658" s="38"/>
      <c r="EPR658" s="38"/>
      <c r="EPS658" s="38"/>
      <c r="EPT658" s="38"/>
      <c r="EPU658" s="38"/>
      <c r="EPV658" s="38"/>
      <c r="EPW658" s="38"/>
      <c r="EPX658" s="38"/>
      <c r="EPY658" s="38"/>
      <c r="EPZ658" s="38"/>
      <c r="EQA658" s="38"/>
      <c r="EQB658" s="38"/>
      <c r="EQC658" s="38"/>
      <c r="EQD658" s="38"/>
      <c r="EQE658" s="38"/>
      <c r="EQF658" s="38"/>
      <c r="EQG658" s="38"/>
      <c r="EQH658" s="38"/>
      <c r="EQI658" s="38"/>
      <c r="EQJ658" s="38"/>
      <c r="EQK658" s="38"/>
      <c r="EQL658" s="38"/>
      <c r="EQM658" s="38"/>
      <c r="EQN658" s="38"/>
      <c r="EQO658" s="38"/>
      <c r="EQP658" s="38"/>
      <c r="EQQ658" s="38"/>
      <c r="EQR658" s="38"/>
      <c r="EQS658" s="38"/>
      <c r="EQT658" s="38"/>
      <c r="EQU658" s="38"/>
      <c r="EQV658" s="38"/>
      <c r="EQW658" s="38"/>
      <c r="EQX658" s="38"/>
      <c r="EQY658" s="38"/>
      <c r="EQZ658" s="38"/>
      <c r="ERA658" s="38"/>
      <c r="ERB658" s="38"/>
      <c r="ERC658" s="38"/>
      <c r="ERD658" s="38"/>
      <c r="ERE658" s="38"/>
      <c r="ERF658" s="38"/>
      <c r="ERG658" s="38"/>
      <c r="ERH658" s="38"/>
      <c r="ERI658" s="38"/>
      <c r="ERJ658" s="38"/>
      <c r="ERK658" s="38"/>
      <c r="ERL658" s="38"/>
      <c r="ERM658" s="38"/>
      <c r="ERN658" s="38"/>
      <c r="ERO658" s="38"/>
      <c r="ERP658" s="38"/>
      <c r="ERQ658" s="38"/>
      <c r="ERR658" s="38"/>
      <c r="ERS658" s="38"/>
      <c r="ERT658" s="38"/>
      <c r="ERU658" s="38"/>
      <c r="ERV658" s="38"/>
      <c r="ERW658" s="38"/>
      <c r="ERX658" s="38"/>
      <c r="ERY658" s="38"/>
      <c r="ERZ658" s="38"/>
      <c r="ESA658" s="38"/>
      <c r="ESB658" s="38"/>
      <c r="ESC658" s="38"/>
      <c r="ESD658" s="38"/>
      <c r="ESE658" s="38"/>
      <c r="ESF658" s="38"/>
      <c r="ESG658" s="38"/>
      <c r="ESH658" s="38"/>
      <c r="ESI658" s="38"/>
      <c r="ESJ658" s="38"/>
      <c r="ESK658" s="38"/>
      <c r="ESL658" s="38"/>
      <c r="ESM658" s="38"/>
      <c r="ESN658" s="38"/>
      <c r="ESO658" s="38"/>
      <c r="ESP658" s="38"/>
      <c r="ESQ658" s="38"/>
      <c r="ESR658" s="38"/>
      <c r="ESS658" s="38"/>
      <c r="EST658" s="38"/>
      <c r="ESU658" s="38"/>
      <c r="ESV658" s="38"/>
      <c r="ESW658" s="38"/>
      <c r="ESX658" s="38"/>
      <c r="ESY658" s="38"/>
      <c r="ESZ658" s="38"/>
      <c r="ETA658" s="38"/>
      <c r="ETB658" s="38"/>
      <c r="ETC658" s="38"/>
      <c r="ETD658" s="38"/>
      <c r="ETE658" s="38"/>
      <c r="ETF658" s="38"/>
      <c r="ETG658" s="38"/>
      <c r="ETH658" s="38"/>
      <c r="ETI658" s="38"/>
      <c r="ETJ658" s="38"/>
      <c r="ETK658" s="38"/>
      <c r="ETL658" s="38"/>
      <c r="ETM658" s="38"/>
      <c r="ETN658" s="38"/>
      <c r="ETO658" s="38"/>
      <c r="ETP658" s="38"/>
      <c r="ETQ658" s="38"/>
      <c r="ETR658" s="38"/>
      <c r="ETS658" s="38"/>
      <c r="ETT658" s="38"/>
      <c r="ETU658" s="38"/>
      <c r="ETV658" s="38"/>
      <c r="ETW658" s="38"/>
      <c r="ETX658" s="38"/>
      <c r="ETY658" s="38"/>
      <c r="ETZ658" s="38"/>
      <c r="EUA658" s="38"/>
      <c r="EUB658" s="38"/>
      <c r="EUC658" s="38"/>
      <c r="EUD658" s="38"/>
      <c r="EUE658" s="38"/>
      <c r="EUF658" s="38"/>
      <c r="EUG658" s="38"/>
      <c r="EUH658" s="38"/>
      <c r="EUI658" s="38"/>
      <c r="EUJ658" s="38"/>
    </row>
    <row r="659" spans="1:3936" ht="15" customHeight="1" x14ac:dyDescent="0.25">
      <c r="B659" s="40" t="s">
        <v>27</v>
      </c>
      <c r="C659" s="151">
        <v>15948.731657452689</v>
      </c>
      <c r="D659" s="151">
        <v>16607.841565109815</v>
      </c>
      <c r="E659" s="151">
        <v>16903.409462421616</v>
      </c>
      <c r="F659" s="151">
        <v>16579.093432470949</v>
      </c>
      <c r="G659" s="151">
        <v>17396.03314732826</v>
      </c>
      <c r="H659" s="151">
        <v>17772.753161611996</v>
      </c>
      <c r="I659" s="151">
        <v>18132.562827464404</v>
      </c>
      <c r="J659" s="151">
        <v>18172.150657853359</v>
      </c>
      <c r="K659" s="151">
        <v>18485.634088235263</v>
      </c>
      <c r="L659" s="151">
        <v>18718.901196782776</v>
      </c>
      <c r="M659" s="151">
        <v>18642.746414393314</v>
      </c>
      <c r="N659" s="151">
        <v>18494.818903435229</v>
      </c>
      <c r="O659" s="171">
        <v>17654.556376213302</v>
      </c>
    </row>
    <row r="660" spans="1:3936" ht="15" customHeight="1" x14ac:dyDescent="0.35">
      <c r="A660" s="132"/>
      <c r="B660" s="25" t="s">
        <v>32</v>
      </c>
      <c r="C660" s="151">
        <v>9690.5203385731602</v>
      </c>
      <c r="D660" s="151">
        <v>12053.24028789663</v>
      </c>
      <c r="E660" s="151">
        <v>11882.708087625815</v>
      </c>
      <c r="F660" s="151">
        <v>11490.116273187183</v>
      </c>
      <c r="G660" s="151">
        <v>12005.027072892952</v>
      </c>
      <c r="H660" s="151">
        <v>11524.975391498863</v>
      </c>
      <c r="I660" s="151">
        <v>11764.229169982951</v>
      </c>
      <c r="J660" s="151">
        <v>11630.145355129649</v>
      </c>
      <c r="K660" s="151">
        <v>11894.789964932797</v>
      </c>
      <c r="L660" s="151">
        <v>12124.882446126971</v>
      </c>
      <c r="M660" s="151">
        <v>11631.69968713788</v>
      </c>
      <c r="N660" s="151">
        <v>12139.893608367247</v>
      </c>
      <c r="O660" s="171">
        <v>11652.685640279342</v>
      </c>
      <c r="P660" s="48"/>
      <c r="Q660" s="48"/>
      <c r="R660" s="48"/>
      <c r="S660" s="48"/>
      <c r="T660" s="48"/>
      <c r="U660" s="48"/>
      <c r="V660" s="48"/>
      <c r="W660" s="48"/>
      <c r="X660" s="48"/>
      <c r="Y660" s="48"/>
      <c r="Z660" s="48"/>
      <c r="AA660" s="48"/>
      <c r="AB660" s="48"/>
      <c r="AC660" s="48"/>
      <c r="AD660" s="48"/>
      <c r="AE660" s="48"/>
      <c r="AF660" s="48"/>
      <c r="AG660" s="48"/>
      <c r="AH660" s="48"/>
      <c r="AI660" s="48"/>
      <c r="AJ660" s="48"/>
      <c r="AK660" s="48"/>
      <c r="AL660" s="48"/>
      <c r="AM660" s="48"/>
      <c r="AN660" s="48"/>
      <c r="AO660" s="48"/>
      <c r="AP660" s="48"/>
      <c r="AQ660" s="48"/>
      <c r="AR660" s="48"/>
      <c r="AS660" s="48"/>
      <c r="AT660" s="48"/>
      <c r="AU660" s="48"/>
      <c r="AV660" s="48"/>
      <c r="AW660" s="48"/>
      <c r="AX660" s="48"/>
      <c r="AY660" s="48"/>
      <c r="AZ660" s="48"/>
      <c r="BA660" s="48"/>
      <c r="BB660" s="48"/>
      <c r="BC660" s="48"/>
      <c r="BD660" s="48"/>
      <c r="BE660" s="48"/>
      <c r="BF660" s="48"/>
      <c r="BG660" s="48"/>
      <c r="BH660" s="48"/>
      <c r="BI660" s="48"/>
      <c r="BJ660" s="48"/>
      <c r="BK660" s="48"/>
      <c r="BL660" s="48"/>
      <c r="BM660" s="48"/>
      <c r="BN660" s="48"/>
      <c r="BO660" s="48"/>
      <c r="BP660" s="48"/>
      <c r="BQ660" s="48"/>
      <c r="BR660" s="48"/>
      <c r="BS660" s="48"/>
      <c r="BT660" s="48"/>
      <c r="BU660" s="48"/>
      <c r="BV660" s="48"/>
      <c r="BW660" s="48"/>
      <c r="BX660" s="48"/>
      <c r="BY660" s="48"/>
      <c r="BZ660" s="48"/>
      <c r="CA660" s="48"/>
      <c r="CB660" s="48"/>
      <c r="CC660" s="48"/>
      <c r="CD660" s="48"/>
      <c r="CE660" s="48"/>
      <c r="CF660" s="48"/>
      <c r="CG660" s="48"/>
      <c r="CH660" s="48"/>
      <c r="CI660" s="48"/>
      <c r="CJ660" s="48"/>
      <c r="CK660" s="48"/>
      <c r="CL660" s="48"/>
      <c r="CM660" s="48"/>
      <c r="CN660" s="48"/>
      <c r="CO660" s="48"/>
      <c r="CP660" s="48"/>
      <c r="CQ660" s="48"/>
      <c r="CR660" s="48"/>
      <c r="CS660" s="48"/>
      <c r="CT660" s="48"/>
      <c r="CU660" s="48"/>
      <c r="CV660" s="48"/>
      <c r="CW660" s="48"/>
      <c r="CX660" s="48"/>
      <c r="CY660" s="48"/>
      <c r="CZ660" s="48"/>
      <c r="DA660" s="48"/>
      <c r="DB660" s="48"/>
      <c r="DC660" s="48"/>
      <c r="DD660" s="48"/>
      <c r="DE660" s="48"/>
      <c r="DF660" s="48"/>
      <c r="DG660" s="48"/>
      <c r="DH660" s="48"/>
      <c r="DI660" s="48"/>
      <c r="DJ660" s="48"/>
      <c r="DK660" s="48"/>
      <c r="DL660" s="48"/>
      <c r="DM660" s="48"/>
      <c r="DN660" s="48"/>
      <c r="DO660" s="48"/>
      <c r="DP660" s="48"/>
      <c r="DQ660" s="48"/>
      <c r="DR660" s="48"/>
      <c r="DS660" s="48"/>
      <c r="DT660" s="48"/>
      <c r="DU660" s="48"/>
      <c r="DV660" s="48"/>
      <c r="DW660" s="48"/>
      <c r="DX660" s="48"/>
      <c r="DY660" s="48"/>
      <c r="DZ660" s="48"/>
      <c r="EA660" s="48"/>
      <c r="EB660" s="48"/>
      <c r="EC660" s="48"/>
      <c r="ED660" s="48"/>
      <c r="EE660" s="48"/>
      <c r="EF660" s="48"/>
      <c r="EG660" s="48"/>
      <c r="EH660" s="48"/>
      <c r="EI660" s="48"/>
      <c r="EJ660" s="48"/>
      <c r="EK660" s="48"/>
      <c r="EL660" s="48"/>
      <c r="EM660" s="48"/>
      <c r="EN660" s="48"/>
      <c r="EO660" s="48"/>
      <c r="EP660" s="48"/>
      <c r="EQ660" s="48"/>
      <c r="ER660" s="48"/>
      <c r="ES660" s="48"/>
      <c r="ET660" s="48"/>
      <c r="EU660" s="48"/>
      <c r="EV660" s="48"/>
      <c r="EW660" s="48"/>
      <c r="EX660" s="48"/>
      <c r="EY660" s="48"/>
      <c r="EZ660" s="48"/>
      <c r="FA660" s="48"/>
      <c r="FB660" s="48"/>
      <c r="FC660" s="48"/>
      <c r="FD660" s="48"/>
      <c r="FE660" s="48"/>
      <c r="FF660" s="48"/>
      <c r="FG660" s="48"/>
      <c r="FH660" s="48"/>
      <c r="FI660" s="48"/>
      <c r="FJ660" s="48"/>
      <c r="FK660" s="48"/>
      <c r="FL660" s="48"/>
      <c r="FM660" s="48"/>
      <c r="FN660" s="48"/>
      <c r="FO660" s="48"/>
      <c r="FP660" s="48"/>
      <c r="FQ660" s="48"/>
      <c r="FR660" s="48"/>
      <c r="FS660" s="48"/>
      <c r="FT660" s="48"/>
      <c r="FU660" s="48"/>
      <c r="FV660" s="48"/>
      <c r="FW660" s="48"/>
      <c r="FX660" s="48"/>
      <c r="FY660" s="48"/>
      <c r="FZ660" s="48"/>
      <c r="GA660" s="48"/>
      <c r="GB660" s="48"/>
      <c r="GC660" s="48"/>
      <c r="GD660" s="48"/>
      <c r="GE660" s="48"/>
      <c r="GF660" s="48"/>
      <c r="GG660" s="48"/>
      <c r="GH660" s="48"/>
      <c r="GI660" s="48"/>
      <c r="GJ660" s="48"/>
      <c r="GK660" s="48"/>
      <c r="GL660" s="48"/>
      <c r="GM660" s="48"/>
      <c r="GN660" s="48"/>
      <c r="GO660" s="48"/>
      <c r="GP660" s="48"/>
      <c r="GQ660" s="48"/>
      <c r="GR660" s="48"/>
      <c r="GS660" s="48"/>
      <c r="GT660" s="48"/>
      <c r="GU660" s="48"/>
      <c r="GV660" s="48"/>
      <c r="GW660" s="48"/>
      <c r="GX660" s="48"/>
      <c r="GY660" s="48"/>
      <c r="GZ660" s="48"/>
      <c r="HA660" s="48"/>
      <c r="HB660" s="48"/>
      <c r="HC660" s="48"/>
      <c r="HD660" s="48"/>
      <c r="HE660" s="48"/>
      <c r="HF660" s="48"/>
      <c r="HG660" s="48"/>
      <c r="HH660" s="48"/>
      <c r="HI660" s="48"/>
      <c r="HJ660" s="48"/>
      <c r="HK660" s="48"/>
      <c r="HL660" s="48"/>
      <c r="HM660" s="48"/>
      <c r="HN660" s="48"/>
      <c r="HO660" s="48"/>
      <c r="HP660" s="48"/>
      <c r="HQ660" s="48"/>
      <c r="HR660" s="48"/>
      <c r="HS660" s="48"/>
      <c r="HT660" s="48"/>
      <c r="HU660" s="48"/>
      <c r="HV660" s="48"/>
      <c r="HW660" s="48"/>
      <c r="HX660" s="48"/>
      <c r="HY660" s="48"/>
      <c r="HZ660" s="48"/>
      <c r="IA660" s="48"/>
      <c r="IB660" s="48"/>
      <c r="IC660" s="48"/>
      <c r="ID660" s="48"/>
      <c r="IE660" s="48"/>
      <c r="IF660" s="48"/>
      <c r="IG660" s="48"/>
      <c r="IH660" s="48"/>
      <c r="II660" s="48"/>
      <c r="IJ660" s="48"/>
      <c r="IK660" s="48"/>
      <c r="IL660" s="48"/>
      <c r="IM660" s="48"/>
      <c r="IN660" s="48"/>
      <c r="IO660" s="48"/>
      <c r="IP660" s="48"/>
      <c r="IQ660" s="48"/>
      <c r="IR660" s="48"/>
      <c r="IS660" s="48"/>
      <c r="IT660" s="48"/>
      <c r="IU660" s="48"/>
      <c r="IV660" s="48"/>
      <c r="IW660" s="48"/>
      <c r="IX660" s="48"/>
      <c r="IY660" s="48"/>
      <c r="IZ660" s="48"/>
      <c r="JA660" s="48"/>
      <c r="JB660" s="48"/>
      <c r="JC660" s="48"/>
      <c r="JD660" s="48"/>
      <c r="JE660" s="48"/>
      <c r="JF660" s="48"/>
      <c r="JG660" s="48"/>
      <c r="JH660" s="48"/>
      <c r="JI660" s="48"/>
      <c r="JJ660" s="48"/>
      <c r="JK660" s="48"/>
      <c r="JL660" s="48"/>
      <c r="JM660" s="48"/>
      <c r="JN660" s="48"/>
      <c r="JO660" s="48"/>
      <c r="JP660" s="48"/>
      <c r="JQ660" s="48"/>
      <c r="JR660" s="48"/>
      <c r="JS660" s="48"/>
      <c r="JT660" s="48"/>
      <c r="JU660" s="48"/>
      <c r="JV660" s="48"/>
      <c r="JW660" s="48"/>
      <c r="JX660" s="48"/>
      <c r="JY660" s="48"/>
      <c r="JZ660" s="48"/>
      <c r="KA660" s="48"/>
      <c r="KB660" s="48"/>
      <c r="KC660" s="48"/>
      <c r="KD660" s="48"/>
      <c r="KE660" s="48"/>
      <c r="KF660" s="48"/>
      <c r="KG660" s="48"/>
      <c r="KH660" s="48"/>
      <c r="KI660" s="48"/>
      <c r="KJ660" s="48"/>
      <c r="KK660" s="48"/>
      <c r="KL660" s="48"/>
      <c r="KM660" s="48"/>
      <c r="KN660" s="48"/>
      <c r="KO660" s="48"/>
      <c r="KP660" s="48"/>
      <c r="KQ660" s="48"/>
      <c r="KR660" s="48"/>
      <c r="KS660" s="48"/>
      <c r="KT660" s="48"/>
      <c r="KU660" s="48"/>
      <c r="KV660" s="48"/>
      <c r="KW660" s="48"/>
      <c r="KX660" s="48"/>
      <c r="KY660" s="48"/>
      <c r="KZ660" s="48"/>
      <c r="LA660" s="48"/>
      <c r="LB660" s="48"/>
      <c r="LC660" s="48"/>
      <c r="LD660" s="48"/>
      <c r="LE660" s="48"/>
      <c r="LF660" s="48"/>
      <c r="LG660" s="48"/>
      <c r="LH660" s="48"/>
      <c r="LI660" s="48"/>
      <c r="LJ660" s="48"/>
      <c r="LK660" s="48"/>
      <c r="LL660" s="48"/>
      <c r="LM660" s="48"/>
      <c r="LN660" s="48"/>
      <c r="LO660" s="48"/>
      <c r="LP660" s="48"/>
      <c r="LQ660" s="48"/>
      <c r="LR660" s="48"/>
      <c r="LS660" s="48"/>
      <c r="LT660" s="48"/>
      <c r="LU660" s="48"/>
      <c r="LV660" s="48"/>
      <c r="LW660" s="48"/>
      <c r="LX660" s="48"/>
      <c r="LY660" s="48"/>
      <c r="LZ660" s="48"/>
      <c r="MA660" s="48"/>
      <c r="MB660" s="48"/>
      <c r="MC660" s="48"/>
      <c r="MD660" s="48"/>
      <c r="ME660" s="48"/>
      <c r="MF660" s="48"/>
      <c r="MG660" s="48"/>
      <c r="MH660" s="48"/>
      <c r="MI660" s="48"/>
      <c r="MJ660" s="48"/>
      <c r="MK660" s="48"/>
      <c r="ML660" s="48"/>
      <c r="MM660" s="48"/>
      <c r="MN660" s="48"/>
      <c r="MO660" s="48"/>
      <c r="MP660" s="48"/>
      <c r="MQ660" s="48"/>
      <c r="MR660" s="48"/>
      <c r="MS660" s="48"/>
      <c r="MT660" s="48"/>
      <c r="MU660" s="48"/>
      <c r="MV660" s="48"/>
      <c r="MW660" s="48"/>
      <c r="MX660" s="48"/>
      <c r="MY660" s="48"/>
      <c r="MZ660" s="48"/>
      <c r="NA660" s="48"/>
      <c r="NB660" s="48"/>
      <c r="NC660" s="48"/>
      <c r="ND660" s="48"/>
      <c r="NE660" s="48"/>
      <c r="NF660" s="48"/>
      <c r="NG660" s="48"/>
      <c r="NH660" s="48"/>
      <c r="NI660" s="48"/>
      <c r="NJ660" s="48"/>
      <c r="NK660" s="48"/>
      <c r="NL660" s="48"/>
      <c r="NM660" s="48"/>
      <c r="NN660" s="48"/>
      <c r="NO660" s="48"/>
      <c r="NP660" s="48"/>
      <c r="NQ660" s="48"/>
      <c r="NR660" s="48"/>
      <c r="NS660" s="48"/>
      <c r="NT660" s="48"/>
      <c r="NU660" s="48"/>
      <c r="NV660" s="48"/>
      <c r="NW660" s="48"/>
      <c r="NX660" s="48"/>
      <c r="NY660" s="48"/>
      <c r="NZ660" s="48"/>
      <c r="OA660" s="48"/>
      <c r="OB660" s="48"/>
      <c r="OC660" s="48"/>
      <c r="OD660" s="48"/>
      <c r="OE660" s="48"/>
      <c r="OF660" s="48"/>
      <c r="OG660" s="48"/>
      <c r="OH660" s="48"/>
      <c r="OI660" s="48"/>
      <c r="OJ660" s="48"/>
      <c r="OK660" s="48"/>
      <c r="OL660" s="48"/>
      <c r="OM660" s="48"/>
      <c r="ON660" s="48"/>
      <c r="OO660" s="48"/>
      <c r="OP660" s="48"/>
      <c r="OQ660" s="48"/>
      <c r="OR660" s="48"/>
      <c r="OS660" s="48"/>
      <c r="OT660" s="48"/>
      <c r="OU660" s="48"/>
      <c r="OV660" s="48"/>
      <c r="OW660" s="48"/>
      <c r="OX660" s="48"/>
      <c r="OY660" s="48"/>
      <c r="OZ660" s="48"/>
      <c r="PA660" s="48"/>
      <c r="PB660" s="48"/>
      <c r="PC660" s="48"/>
      <c r="PD660" s="48"/>
      <c r="PE660" s="48"/>
      <c r="PF660" s="48"/>
      <c r="PG660" s="48"/>
      <c r="PH660" s="48"/>
      <c r="PI660" s="48"/>
      <c r="PJ660" s="48"/>
      <c r="PK660" s="48"/>
      <c r="PL660" s="48"/>
      <c r="PM660" s="48"/>
      <c r="PN660" s="48"/>
      <c r="PO660" s="48"/>
      <c r="PP660" s="48"/>
      <c r="PQ660" s="48"/>
      <c r="PR660" s="48"/>
      <c r="PS660" s="48"/>
      <c r="PT660" s="48"/>
      <c r="PU660" s="48"/>
      <c r="PV660" s="48"/>
      <c r="PW660" s="48"/>
      <c r="PX660" s="48"/>
      <c r="PY660" s="48"/>
      <c r="PZ660" s="48"/>
      <c r="QA660" s="48"/>
      <c r="QB660" s="48"/>
      <c r="QC660" s="48"/>
      <c r="QD660" s="48"/>
      <c r="QE660" s="48"/>
      <c r="QF660" s="48"/>
      <c r="QG660" s="48"/>
      <c r="QH660" s="48"/>
      <c r="QI660" s="48"/>
      <c r="QJ660" s="48"/>
      <c r="QK660" s="48"/>
      <c r="QL660" s="48"/>
      <c r="QM660" s="48"/>
      <c r="QN660" s="48"/>
      <c r="QO660" s="48"/>
      <c r="QP660" s="48"/>
      <c r="QQ660" s="48"/>
      <c r="QR660" s="48"/>
      <c r="QS660" s="48"/>
      <c r="QT660" s="48"/>
      <c r="QU660" s="48"/>
      <c r="QV660" s="48"/>
      <c r="QW660" s="48"/>
      <c r="QX660" s="48"/>
      <c r="QY660" s="48"/>
      <c r="QZ660" s="48"/>
      <c r="RA660" s="48"/>
      <c r="RB660" s="48"/>
      <c r="RC660" s="48"/>
      <c r="RD660" s="48"/>
      <c r="RE660" s="48"/>
      <c r="RF660" s="48"/>
      <c r="RG660" s="48"/>
      <c r="RH660" s="48"/>
      <c r="RI660" s="48"/>
      <c r="RJ660" s="48"/>
      <c r="RK660" s="48"/>
      <c r="RL660" s="48"/>
      <c r="RM660" s="48"/>
      <c r="RN660" s="48"/>
      <c r="RO660" s="48"/>
      <c r="RP660" s="48"/>
      <c r="RQ660" s="48"/>
      <c r="RR660" s="48"/>
      <c r="RS660" s="48"/>
      <c r="RT660" s="48"/>
      <c r="RU660" s="48"/>
      <c r="RV660" s="48"/>
      <c r="RW660" s="48"/>
      <c r="RX660" s="48"/>
      <c r="RY660" s="48"/>
      <c r="RZ660" s="48"/>
      <c r="SA660" s="48"/>
      <c r="SB660" s="48"/>
      <c r="SC660" s="48"/>
      <c r="SD660" s="48"/>
      <c r="SE660" s="48"/>
      <c r="SF660" s="48"/>
      <c r="SG660" s="48"/>
      <c r="SH660" s="48"/>
      <c r="SI660" s="48"/>
      <c r="SJ660" s="48"/>
      <c r="SK660" s="48"/>
      <c r="SL660" s="48"/>
      <c r="SM660" s="48"/>
      <c r="SN660" s="48"/>
      <c r="SO660" s="48"/>
      <c r="SP660" s="48"/>
      <c r="SQ660" s="48"/>
      <c r="SR660" s="48"/>
      <c r="SS660" s="48"/>
      <c r="ST660" s="48"/>
      <c r="SU660" s="48"/>
      <c r="SV660" s="48"/>
      <c r="SW660" s="48"/>
      <c r="SX660" s="48"/>
      <c r="SY660" s="48"/>
      <c r="SZ660" s="48"/>
      <c r="TA660" s="48"/>
      <c r="TB660" s="48"/>
      <c r="TC660" s="48"/>
      <c r="TD660" s="48"/>
      <c r="TE660" s="48"/>
      <c r="TF660" s="48"/>
      <c r="TG660" s="48"/>
      <c r="TH660" s="48"/>
      <c r="TI660" s="48"/>
      <c r="TJ660" s="48"/>
      <c r="TK660" s="48"/>
      <c r="TL660" s="48"/>
      <c r="TM660" s="48"/>
      <c r="TN660" s="48"/>
      <c r="TO660" s="48"/>
      <c r="TP660" s="48"/>
      <c r="TQ660" s="48"/>
      <c r="TR660" s="48"/>
      <c r="TS660" s="48"/>
      <c r="TT660" s="48"/>
      <c r="TU660" s="48"/>
      <c r="TV660" s="48"/>
      <c r="TW660" s="48"/>
      <c r="TX660" s="48"/>
      <c r="TY660" s="48"/>
      <c r="TZ660" s="48"/>
      <c r="UA660" s="48"/>
      <c r="UB660" s="48"/>
      <c r="UC660" s="48"/>
      <c r="UD660" s="48"/>
      <c r="UE660" s="48"/>
      <c r="UF660" s="48"/>
      <c r="UG660" s="48"/>
      <c r="UH660" s="48"/>
      <c r="UI660" s="48"/>
      <c r="UJ660" s="48"/>
      <c r="UK660" s="48"/>
      <c r="UL660" s="48"/>
      <c r="UM660" s="48"/>
      <c r="UN660" s="48"/>
      <c r="UO660" s="48"/>
      <c r="UP660" s="48"/>
      <c r="UQ660" s="48"/>
      <c r="UR660" s="48"/>
      <c r="US660" s="48"/>
      <c r="UT660" s="48"/>
      <c r="UU660" s="48"/>
      <c r="UV660" s="48"/>
      <c r="UW660" s="48"/>
      <c r="UX660" s="48"/>
      <c r="UY660" s="48"/>
      <c r="UZ660" s="48"/>
      <c r="VA660" s="48"/>
      <c r="VB660" s="48"/>
      <c r="VC660" s="48"/>
      <c r="VD660" s="48"/>
      <c r="VE660" s="48"/>
      <c r="VF660" s="48"/>
      <c r="VG660" s="48"/>
      <c r="VH660" s="48"/>
      <c r="VI660" s="48"/>
      <c r="VJ660" s="48"/>
      <c r="VK660" s="48"/>
      <c r="VL660" s="48"/>
      <c r="VM660" s="48"/>
      <c r="VN660" s="48"/>
      <c r="VO660" s="48"/>
      <c r="VP660" s="48"/>
      <c r="VQ660" s="48"/>
      <c r="VR660" s="48"/>
      <c r="VS660" s="48"/>
      <c r="VT660" s="48"/>
      <c r="VU660" s="48"/>
      <c r="VV660" s="48"/>
      <c r="VW660" s="48"/>
      <c r="VX660" s="48"/>
      <c r="VY660" s="48"/>
      <c r="VZ660" s="48"/>
      <c r="WA660" s="48"/>
      <c r="WB660" s="48"/>
      <c r="WC660" s="48"/>
      <c r="WD660" s="48"/>
      <c r="WE660" s="48"/>
      <c r="WF660" s="48"/>
      <c r="WG660" s="48"/>
      <c r="WH660" s="48"/>
      <c r="WI660" s="48"/>
      <c r="WJ660" s="48"/>
      <c r="WK660" s="48"/>
      <c r="WL660" s="48"/>
      <c r="WM660" s="48"/>
      <c r="WN660" s="48"/>
      <c r="WO660" s="48"/>
      <c r="WP660" s="48"/>
      <c r="WQ660" s="48"/>
      <c r="WR660" s="48"/>
      <c r="WS660" s="48"/>
      <c r="WT660" s="48"/>
      <c r="WU660" s="48"/>
      <c r="WV660" s="48"/>
      <c r="WW660" s="48"/>
      <c r="WX660" s="48"/>
      <c r="WY660" s="48"/>
      <c r="WZ660" s="48"/>
      <c r="XA660" s="48"/>
      <c r="XB660" s="48"/>
      <c r="XC660" s="48"/>
      <c r="XD660" s="48"/>
      <c r="XE660" s="48"/>
      <c r="XF660" s="48"/>
      <c r="XG660" s="48"/>
      <c r="XH660" s="48"/>
      <c r="XI660" s="48"/>
      <c r="XJ660" s="48"/>
      <c r="XK660" s="48"/>
      <c r="XL660" s="48"/>
      <c r="XM660" s="48"/>
      <c r="XN660" s="48"/>
      <c r="XO660" s="48"/>
      <c r="XP660" s="48"/>
      <c r="XQ660" s="48"/>
      <c r="XR660" s="48"/>
      <c r="XS660" s="48"/>
      <c r="XT660" s="48"/>
      <c r="XU660" s="48"/>
      <c r="XV660" s="48"/>
      <c r="XW660" s="48"/>
      <c r="XX660" s="48"/>
      <c r="XY660" s="48"/>
      <c r="XZ660" s="48"/>
      <c r="YA660" s="48"/>
      <c r="YB660" s="48"/>
      <c r="YC660" s="48"/>
      <c r="YD660" s="48"/>
      <c r="YE660" s="48"/>
      <c r="YF660" s="48"/>
      <c r="YG660" s="48"/>
      <c r="YH660" s="48"/>
      <c r="YI660" s="48"/>
      <c r="YJ660" s="48"/>
      <c r="YK660" s="48"/>
      <c r="YL660" s="48"/>
      <c r="YM660" s="48"/>
      <c r="YN660" s="48"/>
      <c r="YO660" s="48"/>
      <c r="YP660" s="48"/>
      <c r="YQ660" s="48"/>
      <c r="YR660" s="48"/>
      <c r="YS660" s="48"/>
      <c r="YT660" s="48"/>
      <c r="YU660" s="48"/>
      <c r="YV660" s="48"/>
      <c r="YW660" s="48"/>
      <c r="YX660" s="48"/>
      <c r="YY660" s="48"/>
      <c r="YZ660" s="48"/>
      <c r="ZA660" s="48"/>
      <c r="ZB660" s="48"/>
      <c r="ZC660" s="48"/>
      <c r="ZD660" s="48"/>
      <c r="ZE660" s="48"/>
      <c r="ZF660" s="48"/>
      <c r="ZG660" s="48"/>
      <c r="ZH660" s="48"/>
      <c r="ZI660" s="48"/>
      <c r="ZJ660" s="48"/>
      <c r="ZK660" s="48"/>
      <c r="ZL660" s="48"/>
      <c r="ZM660" s="48"/>
      <c r="ZN660" s="48"/>
      <c r="ZO660" s="48"/>
      <c r="ZP660" s="48"/>
      <c r="ZQ660" s="48"/>
      <c r="ZR660" s="48"/>
      <c r="ZS660" s="48"/>
      <c r="ZT660" s="48"/>
      <c r="ZU660" s="48"/>
      <c r="ZV660" s="48"/>
      <c r="ZW660" s="48"/>
      <c r="ZX660" s="48"/>
      <c r="ZY660" s="48"/>
      <c r="ZZ660" s="48"/>
      <c r="AAA660" s="48"/>
      <c r="AAB660" s="48"/>
      <c r="AAC660" s="48"/>
      <c r="AAD660" s="48"/>
      <c r="AAE660" s="48"/>
      <c r="AAF660" s="48"/>
      <c r="AAG660" s="48"/>
      <c r="AAH660" s="48"/>
      <c r="AAI660" s="48"/>
      <c r="AAJ660" s="48"/>
      <c r="AAK660" s="48"/>
      <c r="AAL660" s="48"/>
      <c r="AAM660" s="48"/>
      <c r="AAN660" s="48"/>
      <c r="AAO660" s="48"/>
      <c r="AAP660" s="48"/>
      <c r="AAQ660" s="48"/>
      <c r="AAR660" s="48"/>
      <c r="AAS660" s="48"/>
      <c r="AAT660" s="48"/>
      <c r="AAU660" s="48"/>
      <c r="AAV660" s="48"/>
      <c r="AAW660" s="48"/>
      <c r="AAX660" s="48"/>
      <c r="AAY660" s="48"/>
      <c r="AAZ660" s="48"/>
      <c r="ABA660" s="48"/>
      <c r="ABB660" s="48"/>
      <c r="ABC660" s="48"/>
      <c r="ABD660" s="48"/>
      <c r="ABE660" s="48"/>
      <c r="ABF660" s="48"/>
      <c r="ABG660" s="48"/>
      <c r="ABH660" s="48"/>
      <c r="ABI660" s="48"/>
      <c r="ABJ660" s="48"/>
      <c r="ABK660" s="48"/>
      <c r="ABL660" s="48"/>
      <c r="ABM660" s="48"/>
      <c r="ABN660" s="48"/>
      <c r="ABO660" s="48"/>
      <c r="ABP660" s="48"/>
      <c r="ABQ660" s="48"/>
      <c r="ABR660" s="48"/>
      <c r="ABS660" s="48"/>
      <c r="ABT660" s="48"/>
      <c r="ABU660" s="48"/>
      <c r="ABV660" s="48"/>
      <c r="ABW660" s="48"/>
      <c r="ABX660" s="48"/>
      <c r="ABY660" s="48"/>
      <c r="ABZ660" s="48"/>
      <c r="ACA660" s="48"/>
      <c r="ACB660" s="48"/>
      <c r="ACC660" s="48"/>
      <c r="ACD660" s="48"/>
      <c r="ACE660" s="48"/>
      <c r="ACF660" s="48"/>
      <c r="ACG660" s="48"/>
      <c r="ACH660" s="48"/>
      <c r="ACI660" s="48"/>
      <c r="ACJ660" s="48"/>
      <c r="ACK660" s="48"/>
      <c r="ACL660" s="48"/>
      <c r="ACM660" s="48"/>
      <c r="ACN660" s="48"/>
      <c r="ACO660" s="48"/>
      <c r="ACP660" s="48"/>
      <c r="ACQ660" s="48"/>
      <c r="ACR660" s="48"/>
      <c r="ACS660" s="48"/>
      <c r="ACT660" s="48"/>
      <c r="ACU660" s="48"/>
      <c r="ACV660" s="48"/>
      <c r="ACW660" s="48"/>
      <c r="ACX660" s="48"/>
      <c r="ACY660" s="48"/>
      <c r="ACZ660" s="48"/>
      <c r="ADA660" s="48"/>
      <c r="ADB660" s="48"/>
      <c r="ADC660" s="48"/>
      <c r="ADD660" s="48"/>
      <c r="ADE660" s="48"/>
      <c r="ADF660" s="48"/>
      <c r="ADG660" s="48"/>
      <c r="ADH660" s="48"/>
      <c r="ADI660" s="48"/>
      <c r="ADJ660" s="48"/>
      <c r="ADK660" s="48"/>
      <c r="ADL660" s="48"/>
      <c r="ADM660" s="48"/>
      <c r="ADN660" s="48"/>
      <c r="ADO660" s="48"/>
      <c r="ADP660" s="48"/>
      <c r="ADQ660" s="48"/>
      <c r="ADR660" s="48"/>
      <c r="ADS660" s="48"/>
      <c r="ADT660" s="48"/>
      <c r="ADU660" s="48"/>
      <c r="ADV660" s="48"/>
      <c r="ADW660" s="48"/>
      <c r="ADX660" s="48"/>
      <c r="ADY660" s="48"/>
      <c r="ADZ660" s="48"/>
      <c r="AEA660" s="48"/>
      <c r="AEB660" s="48"/>
      <c r="AEC660" s="48"/>
      <c r="AED660" s="48"/>
      <c r="AEE660" s="48"/>
      <c r="AEF660" s="48"/>
      <c r="AEG660" s="48"/>
      <c r="AEH660" s="48"/>
      <c r="AEI660" s="48"/>
      <c r="AEJ660" s="48"/>
      <c r="AEK660" s="48"/>
      <c r="AEL660" s="48"/>
      <c r="AEM660" s="48"/>
      <c r="AEN660" s="48"/>
      <c r="AEO660" s="48"/>
      <c r="AEP660" s="48"/>
      <c r="AEQ660" s="48"/>
      <c r="AER660" s="48"/>
      <c r="AES660" s="48"/>
      <c r="AET660" s="48"/>
      <c r="AEU660" s="48"/>
      <c r="AEV660" s="48"/>
      <c r="AEW660" s="48"/>
      <c r="AEX660" s="48"/>
      <c r="AEY660" s="48"/>
      <c r="AEZ660" s="48"/>
      <c r="AFA660" s="48"/>
      <c r="AFB660" s="48"/>
      <c r="AFC660" s="48"/>
      <c r="AFD660" s="48"/>
      <c r="AFE660" s="48"/>
      <c r="AFF660" s="48"/>
      <c r="AFG660" s="48"/>
      <c r="AFH660" s="48"/>
      <c r="AFI660" s="48"/>
      <c r="AFJ660" s="48"/>
      <c r="AFK660" s="48"/>
      <c r="AFL660" s="48"/>
      <c r="AFM660" s="48"/>
      <c r="AFN660" s="48"/>
      <c r="AFO660" s="48"/>
      <c r="AFP660" s="48"/>
      <c r="AFQ660" s="48"/>
      <c r="AFR660" s="48"/>
      <c r="AFS660" s="48"/>
      <c r="AFT660" s="48"/>
      <c r="AFU660" s="48"/>
      <c r="AFV660" s="48"/>
      <c r="AFW660" s="48"/>
      <c r="AFX660" s="48"/>
      <c r="AFY660" s="48"/>
      <c r="AFZ660" s="48"/>
      <c r="AGA660" s="48"/>
      <c r="AGB660" s="48"/>
      <c r="AGC660" s="48"/>
      <c r="AGD660" s="48"/>
      <c r="AGE660" s="48"/>
      <c r="AGF660" s="48"/>
      <c r="AGG660" s="48"/>
      <c r="AGH660" s="48"/>
      <c r="AGI660" s="48"/>
      <c r="AGJ660" s="48"/>
      <c r="AGK660" s="48"/>
      <c r="AGL660" s="48"/>
      <c r="AGM660" s="48"/>
      <c r="AGN660" s="48"/>
      <c r="AGO660" s="48"/>
      <c r="AGP660" s="48"/>
      <c r="AGQ660" s="48"/>
      <c r="AGR660" s="48"/>
      <c r="AGS660" s="48"/>
      <c r="AGT660" s="48"/>
      <c r="AGU660" s="48"/>
      <c r="AGV660" s="48"/>
      <c r="AGW660" s="48"/>
      <c r="AGX660" s="48"/>
      <c r="AGY660" s="48"/>
      <c r="AGZ660" s="48"/>
      <c r="AHA660" s="48"/>
      <c r="AHB660" s="48"/>
      <c r="AHC660" s="48"/>
      <c r="AHD660" s="48"/>
      <c r="AHE660" s="48"/>
      <c r="AHF660" s="48"/>
      <c r="AHG660" s="48"/>
      <c r="AHH660" s="48"/>
      <c r="AHI660" s="48"/>
      <c r="AHJ660" s="48"/>
      <c r="AHK660" s="48"/>
      <c r="AHL660" s="48"/>
      <c r="AHM660" s="48"/>
      <c r="AHN660" s="48"/>
      <c r="AHO660" s="48"/>
      <c r="AHP660" s="48"/>
      <c r="AHQ660" s="48"/>
      <c r="AHR660" s="48"/>
      <c r="AHS660" s="48"/>
      <c r="AHT660" s="48"/>
      <c r="AHU660" s="48"/>
      <c r="AHV660" s="48"/>
      <c r="AHW660" s="48"/>
      <c r="AHX660" s="48"/>
      <c r="AHY660" s="48"/>
      <c r="AHZ660" s="48"/>
      <c r="AIA660" s="48"/>
      <c r="AIB660" s="48"/>
      <c r="AIC660" s="48"/>
      <c r="AID660" s="48"/>
      <c r="AIE660" s="48"/>
      <c r="AIF660" s="48"/>
      <c r="AIG660" s="48"/>
      <c r="AIH660" s="48"/>
      <c r="AII660" s="48"/>
      <c r="AIJ660" s="48"/>
      <c r="AIK660" s="48"/>
      <c r="AIL660" s="48"/>
      <c r="AIM660" s="48"/>
      <c r="AIN660" s="48"/>
      <c r="AIO660" s="48"/>
      <c r="AIP660" s="48"/>
      <c r="AIQ660" s="48"/>
      <c r="AIR660" s="48"/>
      <c r="AIS660" s="48"/>
      <c r="AIT660" s="48"/>
      <c r="AIU660" s="48"/>
      <c r="AIV660" s="48"/>
      <c r="AIW660" s="48"/>
      <c r="AIX660" s="48"/>
      <c r="AIY660" s="48"/>
      <c r="AIZ660" s="48"/>
      <c r="AJA660" s="48"/>
      <c r="AJB660" s="48"/>
      <c r="AJC660" s="48"/>
      <c r="AJD660" s="48"/>
      <c r="AJE660" s="48"/>
      <c r="AJF660" s="48"/>
      <c r="AJG660" s="48"/>
      <c r="AJH660" s="48"/>
      <c r="AJI660" s="48"/>
      <c r="AJJ660" s="48"/>
      <c r="AJK660" s="48"/>
      <c r="AJL660" s="48"/>
      <c r="AJM660" s="48"/>
      <c r="AJN660" s="48"/>
      <c r="AJO660" s="48"/>
      <c r="AJP660" s="48"/>
      <c r="AJQ660" s="48"/>
      <c r="AJR660" s="48"/>
      <c r="AJS660" s="48"/>
      <c r="AJT660" s="48"/>
      <c r="AJU660" s="48"/>
      <c r="AJV660" s="48"/>
      <c r="AJW660" s="48"/>
      <c r="AJX660" s="48"/>
      <c r="AJY660" s="48"/>
      <c r="AJZ660" s="48"/>
      <c r="AKA660" s="48"/>
      <c r="AKB660" s="48"/>
      <c r="AKC660" s="48"/>
      <c r="AKD660" s="48"/>
      <c r="AKE660" s="48"/>
      <c r="AKF660" s="48"/>
      <c r="AKG660" s="48"/>
      <c r="AKH660" s="48"/>
      <c r="AKI660" s="48"/>
      <c r="AKJ660" s="48"/>
      <c r="AKK660" s="48"/>
      <c r="AKL660" s="48"/>
      <c r="AKM660" s="48"/>
      <c r="AKN660" s="48"/>
      <c r="AKO660" s="48"/>
      <c r="AKP660" s="48"/>
      <c r="AKQ660" s="48"/>
      <c r="AKR660" s="48"/>
      <c r="AKS660" s="48"/>
      <c r="AKT660" s="48"/>
      <c r="AKU660" s="48"/>
      <c r="AKV660" s="48"/>
      <c r="AKW660" s="48"/>
      <c r="AKX660" s="48"/>
      <c r="AKY660" s="48"/>
      <c r="AKZ660" s="48"/>
      <c r="ALA660" s="48"/>
      <c r="ALB660" s="48"/>
      <c r="ALC660" s="48"/>
      <c r="ALD660" s="48"/>
      <c r="ALE660" s="48"/>
      <c r="ALF660" s="48"/>
      <c r="ALG660" s="48"/>
      <c r="ALH660" s="48"/>
      <c r="ALI660" s="48"/>
      <c r="ALJ660" s="48"/>
      <c r="ALK660" s="48"/>
      <c r="ALL660" s="48"/>
      <c r="ALM660" s="48"/>
      <c r="ALN660" s="48"/>
      <c r="ALO660" s="48"/>
      <c r="ALP660" s="48"/>
      <c r="ALQ660" s="48"/>
      <c r="ALR660" s="48"/>
      <c r="ALS660" s="48"/>
      <c r="ALT660" s="48"/>
      <c r="ALU660" s="48"/>
      <c r="ALV660" s="48"/>
      <c r="ALW660" s="48"/>
      <c r="ALX660" s="48"/>
      <c r="ALY660" s="48"/>
      <c r="ALZ660" s="48"/>
      <c r="AMA660" s="48"/>
      <c r="AMB660" s="48"/>
      <c r="AMC660" s="48"/>
      <c r="AMD660" s="48"/>
      <c r="AME660" s="48"/>
      <c r="AMF660" s="48"/>
      <c r="AMG660" s="48"/>
      <c r="AMH660" s="48"/>
      <c r="AMI660" s="48"/>
      <c r="AMJ660" s="48"/>
      <c r="AMK660" s="48"/>
      <c r="AML660" s="48"/>
      <c r="AMM660" s="48"/>
      <c r="AMN660" s="48"/>
      <c r="AMO660" s="48"/>
      <c r="AMP660" s="48"/>
      <c r="AMQ660" s="48"/>
      <c r="AMR660" s="48"/>
      <c r="AMS660" s="48"/>
      <c r="AMT660" s="48"/>
      <c r="AMU660" s="48"/>
      <c r="AMV660" s="48"/>
      <c r="AMW660" s="48"/>
      <c r="AMX660" s="48"/>
      <c r="AMY660" s="48"/>
      <c r="AMZ660" s="48"/>
      <c r="ANA660" s="48"/>
      <c r="ANB660" s="48"/>
      <c r="ANC660" s="48"/>
      <c r="AND660" s="48"/>
      <c r="ANE660" s="48"/>
      <c r="ANF660" s="48"/>
      <c r="ANG660" s="48"/>
      <c r="ANH660" s="48"/>
      <c r="ANI660" s="48"/>
      <c r="ANJ660" s="48"/>
      <c r="ANK660" s="48"/>
      <c r="ANL660" s="48"/>
      <c r="ANM660" s="48"/>
      <c r="ANN660" s="48"/>
      <c r="ANO660" s="48"/>
      <c r="ANP660" s="48"/>
      <c r="ANQ660" s="48"/>
      <c r="ANR660" s="48"/>
      <c r="ANS660" s="48"/>
      <c r="ANT660" s="48"/>
      <c r="ANU660" s="48"/>
      <c r="ANV660" s="48"/>
      <c r="ANW660" s="48"/>
      <c r="ANX660" s="48"/>
      <c r="ANY660" s="48"/>
      <c r="ANZ660" s="48"/>
      <c r="AOA660" s="48"/>
      <c r="AOB660" s="48"/>
      <c r="AOC660" s="48"/>
      <c r="AOD660" s="48"/>
      <c r="AOE660" s="48"/>
      <c r="AOF660" s="48"/>
      <c r="AOG660" s="48"/>
      <c r="AOH660" s="48"/>
      <c r="AOI660" s="48"/>
      <c r="AOJ660" s="48"/>
      <c r="AOK660" s="48"/>
      <c r="AOL660" s="48"/>
      <c r="AOM660" s="48"/>
      <c r="AON660" s="48"/>
      <c r="AOO660" s="48"/>
      <c r="AOP660" s="48"/>
      <c r="AOQ660" s="48"/>
      <c r="AOR660" s="48"/>
      <c r="AOS660" s="48"/>
      <c r="AOT660" s="48"/>
      <c r="AOU660" s="48"/>
      <c r="AOV660" s="48"/>
      <c r="AOW660" s="48"/>
      <c r="AOX660" s="48"/>
      <c r="AOY660" s="48"/>
      <c r="AOZ660" s="48"/>
      <c r="APA660" s="48"/>
      <c r="APB660" s="48"/>
      <c r="APC660" s="48"/>
      <c r="APD660" s="48"/>
      <c r="APE660" s="48"/>
      <c r="APF660" s="48"/>
      <c r="APG660" s="48"/>
      <c r="APH660" s="48"/>
      <c r="API660" s="48"/>
      <c r="APJ660" s="48"/>
      <c r="APK660" s="48"/>
      <c r="APL660" s="48"/>
      <c r="APM660" s="48"/>
      <c r="APN660" s="48"/>
      <c r="APO660" s="48"/>
      <c r="APP660" s="48"/>
      <c r="APQ660" s="48"/>
      <c r="APR660" s="48"/>
      <c r="APS660" s="48"/>
      <c r="APT660" s="48"/>
      <c r="APU660" s="48"/>
      <c r="APV660" s="48"/>
      <c r="APW660" s="48"/>
      <c r="APX660" s="48"/>
      <c r="APY660" s="48"/>
      <c r="APZ660" s="48"/>
      <c r="AQA660" s="48"/>
      <c r="AQB660" s="48"/>
      <c r="AQC660" s="48"/>
      <c r="AQD660" s="48"/>
      <c r="AQE660" s="48"/>
      <c r="AQF660" s="48"/>
      <c r="AQG660" s="48"/>
      <c r="AQH660" s="48"/>
      <c r="AQI660" s="48"/>
      <c r="AQJ660" s="48"/>
      <c r="AQK660" s="48"/>
      <c r="AQL660" s="48"/>
      <c r="AQM660" s="48"/>
      <c r="AQN660" s="48"/>
      <c r="AQO660" s="48"/>
      <c r="AQP660" s="48"/>
      <c r="AQQ660" s="48"/>
      <c r="AQR660" s="48"/>
      <c r="AQS660" s="48"/>
      <c r="AQT660" s="48"/>
      <c r="AQU660" s="48"/>
      <c r="AQV660" s="48"/>
      <c r="AQW660" s="48"/>
      <c r="AQX660" s="48"/>
      <c r="AQY660" s="48"/>
      <c r="AQZ660" s="48"/>
      <c r="ARA660" s="48"/>
      <c r="ARB660" s="48"/>
      <c r="ARC660" s="48"/>
      <c r="ARD660" s="48"/>
      <c r="ARE660" s="48"/>
      <c r="ARF660" s="48"/>
      <c r="ARG660" s="48"/>
      <c r="ARH660" s="48"/>
      <c r="ARI660" s="48"/>
      <c r="ARJ660" s="48"/>
      <c r="ARK660" s="48"/>
      <c r="ARL660" s="48"/>
      <c r="ARM660" s="48"/>
      <c r="ARN660" s="48"/>
      <c r="ARO660" s="48"/>
      <c r="ARP660" s="48"/>
      <c r="ARQ660" s="48"/>
      <c r="ARR660" s="48"/>
      <c r="ARS660" s="48"/>
      <c r="ART660" s="48"/>
      <c r="ARU660" s="48"/>
      <c r="ARV660" s="48"/>
      <c r="ARW660" s="48"/>
      <c r="ARX660" s="48"/>
      <c r="ARY660" s="48"/>
      <c r="ARZ660" s="48"/>
      <c r="ASA660" s="48"/>
      <c r="ASB660" s="48"/>
      <c r="ASC660" s="48"/>
      <c r="ASD660" s="48"/>
      <c r="ASE660" s="48"/>
      <c r="ASF660" s="48"/>
      <c r="ASG660" s="48"/>
      <c r="ASH660" s="48"/>
      <c r="ASI660" s="48"/>
      <c r="ASJ660" s="48"/>
      <c r="ASK660" s="48"/>
      <c r="ASL660" s="48"/>
      <c r="ASM660" s="48"/>
      <c r="ASN660" s="48"/>
      <c r="ASO660" s="48"/>
      <c r="ASP660" s="48"/>
      <c r="ASQ660" s="48"/>
      <c r="ASR660" s="48"/>
      <c r="ASS660" s="48"/>
      <c r="AST660" s="48"/>
      <c r="ASU660" s="48"/>
      <c r="ASV660" s="48"/>
      <c r="ASW660" s="48"/>
      <c r="ASX660" s="48"/>
      <c r="ASY660" s="48"/>
      <c r="ASZ660" s="48"/>
      <c r="ATA660" s="48"/>
      <c r="ATB660" s="48"/>
      <c r="ATC660" s="48"/>
      <c r="ATD660" s="48"/>
      <c r="ATE660" s="48"/>
      <c r="ATF660" s="48"/>
      <c r="ATG660" s="48"/>
      <c r="ATH660" s="48"/>
      <c r="ATI660" s="48"/>
      <c r="ATJ660" s="48"/>
      <c r="ATK660" s="48"/>
      <c r="ATL660" s="48"/>
      <c r="ATM660" s="48"/>
      <c r="ATN660" s="48"/>
      <c r="ATO660" s="48"/>
      <c r="ATP660" s="48"/>
      <c r="ATQ660" s="48"/>
      <c r="ATR660" s="48"/>
      <c r="ATS660" s="48"/>
      <c r="ATT660" s="48"/>
      <c r="ATU660" s="48"/>
      <c r="ATV660" s="48"/>
      <c r="ATW660" s="48"/>
      <c r="ATX660" s="48"/>
      <c r="ATY660" s="48"/>
      <c r="ATZ660" s="48"/>
      <c r="AUA660" s="48"/>
      <c r="AUB660" s="48"/>
      <c r="AUC660" s="48"/>
      <c r="AUD660" s="48"/>
      <c r="AUE660" s="48"/>
      <c r="AUF660" s="48"/>
      <c r="AUG660" s="48"/>
      <c r="AUH660" s="48"/>
      <c r="AUI660" s="48"/>
      <c r="AUJ660" s="48"/>
      <c r="AUK660" s="48"/>
      <c r="AUL660" s="48"/>
      <c r="AUM660" s="48"/>
      <c r="AUN660" s="48"/>
      <c r="AUO660" s="48"/>
      <c r="AUP660" s="48"/>
      <c r="AUQ660" s="48"/>
      <c r="AUR660" s="48"/>
      <c r="AUS660" s="48"/>
      <c r="AUT660" s="48"/>
      <c r="AUU660" s="48"/>
      <c r="AUV660" s="48"/>
      <c r="AUW660" s="48"/>
      <c r="AUX660" s="48"/>
      <c r="AUY660" s="48"/>
      <c r="AUZ660" s="48"/>
      <c r="AVA660" s="48"/>
      <c r="AVB660" s="48"/>
      <c r="AVC660" s="48"/>
      <c r="AVD660" s="48"/>
      <c r="AVE660" s="48"/>
      <c r="AVF660" s="48"/>
      <c r="AVG660" s="48"/>
      <c r="AVH660" s="48"/>
      <c r="AVI660" s="48"/>
      <c r="AVJ660" s="48"/>
      <c r="AVK660" s="48"/>
      <c r="AVL660" s="48"/>
      <c r="AVM660" s="48"/>
      <c r="AVN660" s="48"/>
      <c r="AVO660" s="48"/>
      <c r="AVP660" s="48"/>
      <c r="AVQ660" s="48"/>
      <c r="AVR660" s="48"/>
      <c r="AVS660" s="48"/>
      <c r="AVT660" s="48"/>
      <c r="AVU660" s="48"/>
      <c r="AVV660" s="48"/>
      <c r="AVW660" s="48"/>
      <c r="AVX660" s="48"/>
      <c r="AVY660" s="48"/>
      <c r="AVZ660" s="48"/>
      <c r="AWA660" s="48"/>
      <c r="AWB660" s="48"/>
      <c r="AWC660" s="48"/>
      <c r="AWD660" s="48"/>
      <c r="AWE660" s="48"/>
      <c r="AWF660" s="48"/>
      <c r="AWG660" s="48"/>
      <c r="AWH660" s="48"/>
      <c r="AWI660" s="48"/>
      <c r="AWJ660" s="48"/>
      <c r="AWK660" s="48"/>
      <c r="AWL660" s="48"/>
      <c r="AWM660" s="48"/>
      <c r="AWN660" s="48"/>
      <c r="AWO660" s="48"/>
      <c r="AWP660" s="48"/>
      <c r="AWQ660" s="48"/>
      <c r="AWR660" s="48"/>
      <c r="AWS660" s="48"/>
      <c r="AWT660" s="48"/>
      <c r="AWU660" s="48"/>
      <c r="AWV660" s="48"/>
      <c r="AWW660" s="48"/>
      <c r="AWX660" s="48"/>
      <c r="AWY660" s="48"/>
      <c r="AWZ660" s="48"/>
      <c r="AXA660" s="48"/>
      <c r="AXB660" s="48"/>
      <c r="AXC660" s="48"/>
      <c r="AXD660" s="48"/>
      <c r="AXE660" s="48"/>
      <c r="AXF660" s="48"/>
      <c r="AXG660" s="48"/>
      <c r="AXH660" s="48"/>
      <c r="AXI660" s="48"/>
      <c r="AXJ660" s="48"/>
      <c r="AXK660" s="48"/>
      <c r="AXL660" s="48"/>
      <c r="AXM660" s="48"/>
      <c r="AXN660" s="48"/>
      <c r="AXO660" s="48"/>
      <c r="AXP660" s="48"/>
      <c r="AXQ660" s="48"/>
      <c r="AXR660" s="48"/>
      <c r="AXS660" s="48"/>
      <c r="AXT660" s="48"/>
      <c r="AXU660" s="48"/>
      <c r="AXV660" s="48"/>
      <c r="AXW660" s="48"/>
      <c r="AXX660" s="48"/>
      <c r="AXY660" s="48"/>
      <c r="AXZ660" s="48"/>
      <c r="AYA660" s="48"/>
      <c r="AYB660" s="48"/>
      <c r="AYC660" s="48"/>
      <c r="AYD660" s="48"/>
      <c r="AYE660" s="48"/>
      <c r="AYF660" s="48"/>
      <c r="AYG660" s="48"/>
      <c r="AYH660" s="48"/>
      <c r="AYI660" s="48"/>
      <c r="AYJ660" s="48"/>
      <c r="AYK660" s="48"/>
      <c r="AYL660" s="48"/>
      <c r="AYM660" s="48"/>
      <c r="AYN660" s="48"/>
      <c r="AYO660" s="48"/>
      <c r="AYP660" s="48"/>
      <c r="AYQ660" s="48"/>
      <c r="AYR660" s="48"/>
      <c r="AYS660" s="48"/>
      <c r="AYT660" s="48"/>
      <c r="AYU660" s="48"/>
      <c r="AYV660" s="48"/>
      <c r="AYW660" s="48"/>
      <c r="AYX660" s="48"/>
      <c r="AYY660" s="48"/>
      <c r="AYZ660" s="48"/>
      <c r="AZA660" s="48"/>
      <c r="AZB660" s="48"/>
      <c r="AZC660" s="48"/>
      <c r="AZD660" s="48"/>
      <c r="AZE660" s="48"/>
      <c r="AZF660" s="48"/>
      <c r="AZG660" s="48"/>
      <c r="AZH660" s="48"/>
      <c r="AZI660" s="48"/>
      <c r="AZJ660" s="48"/>
      <c r="AZK660" s="48"/>
      <c r="AZL660" s="48"/>
      <c r="AZM660" s="48"/>
      <c r="AZN660" s="48"/>
      <c r="AZO660" s="48"/>
      <c r="AZP660" s="48"/>
      <c r="AZQ660" s="48"/>
      <c r="AZR660" s="48"/>
      <c r="AZS660" s="48"/>
      <c r="AZT660" s="48"/>
      <c r="AZU660" s="48"/>
      <c r="AZV660" s="48"/>
      <c r="AZW660" s="48"/>
      <c r="AZX660" s="48"/>
      <c r="AZY660" s="48"/>
      <c r="AZZ660" s="48"/>
      <c r="BAA660" s="48"/>
      <c r="BAB660" s="48"/>
      <c r="BAC660" s="48"/>
      <c r="BAD660" s="48"/>
      <c r="BAE660" s="48"/>
      <c r="BAF660" s="48"/>
      <c r="BAG660" s="48"/>
      <c r="BAH660" s="48"/>
      <c r="BAI660" s="48"/>
      <c r="BAJ660" s="48"/>
      <c r="BAK660" s="48"/>
      <c r="BAL660" s="48"/>
      <c r="BAM660" s="48"/>
      <c r="BAN660" s="48"/>
      <c r="BAO660" s="48"/>
      <c r="BAP660" s="48"/>
      <c r="BAQ660" s="48"/>
      <c r="BAR660" s="48"/>
      <c r="BAS660" s="48"/>
      <c r="BAT660" s="48"/>
      <c r="BAU660" s="48"/>
      <c r="BAV660" s="48"/>
      <c r="BAW660" s="48"/>
      <c r="BAX660" s="48"/>
      <c r="BAY660" s="48"/>
      <c r="BAZ660" s="48"/>
      <c r="BBA660" s="48"/>
      <c r="BBB660" s="48"/>
      <c r="BBC660" s="48"/>
      <c r="BBD660" s="48"/>
      <c r="BBE660" s="48"/>
      <c r="BBF660" s="48"/>
      <c r="BBG660" s="48"/>
      <c r="BBH660" s="48"/>
      <c r="BBI660" s="48"/>
      <c r="BBJ660" s="48"/>
      <c r="BBK660" s="48"/>
      <c r="BBL660" s="48"/>
      <c r="BBM660" s="48"/>
      <c r="BBN660" s="48"/>
      <c r="BBO660" s="48"/>
      <c r="BBP660" s="48"/>
      <c r="BBQ660" s="48"/>
      <c r="BBR660" s="48"/>
      <c r="BBS660" s="48"/>
      <c r="BBT660" s="48"/>
      <c r="BBU660" s="48"/>
      <c r="BBV660" s="48"/>
      <c r="BBW660" s="48"/>
      <c r="BBX660" s="48"/>
      <c r="BBY660" s="48"/>
      <c r="BBZ660" s="48"/>
      <c r="BCA660" s="48"/>
      <c r="BCB660" s="48"/>
      <c r="BCC660" s="48"/>
      <c r="BCD660" s="48"/>
      <c r="BCE660" s="48"/>
      <c r="BCF660" s="48"/>
      <c r="BCG660" s="48"/>
      <c r="BCH660" s="48"/>
      <c r="BCI660" s="48"/>
      <c r="BCJ660" s="48"/>
      <c r="BCK660" s="48"/>
      <c r="BCL660" s="48"/>
      <c r="BCM660" s="48"/>
      <c r="BCN660" s="48"/>
      <c r="BCO660" s="48"/>
      <c r="BCP660" s="48"/>
      <c r="BCQ660" s="48"/>
      <c r="BCR660" s="48"/>
      <c r="BCS660" s="48"/>
      <c r="BCT660" s="48"/>
      <c r="BCU660" s="48"/>
      <c r="BCV660" s="48"/>
      <c r="BCW660" s="48"/>
      <c r="BCX660" s="48"/>
      <c r="BCY660" s="48"/>
      <c r="BCZ660" s="48"/>
      <c r="BDA660" s="48"/>
      <c r="BDB660" s="48"/>
      <c r="BDC660" s="48"/>
      <c r="BDD660" s="48"/>
      <c r="BDE660" s="48"/>
      <c r="BDF660" s="48"/>
      <c r="BDG660" s="48"/>
      <c r="BDH660" s="48"/>
      <c r="BDI660" s="48"/>
      <c r="BDJ660" s="48"/>
      <c r="BDK660" s="48"/>
      <c r="BDL660" s="48"/>
      <c r="BDM660" s="48"/>
      <c r="BDN660" s="48"/>
      <c r="BDO660" s="48"/>
      <c r="BDP660" s="48"/>
      <c r="BDQ660" s="48"/>
      <c r="BDR660" s="48"/>
      <c r="BDS660" s="48"/>
      <c r="BDT660" s="48"/>
      <c r="BDU660" s="48"/>
      <c r="BDV660" s="48"/>
      <c r="BDW660" s="48"/>
      <c r="BDX660" s="48"/>
      <c r="BDY660" s="48"/>
      <c r="BDZ660" s="48"/>
      <c r="BEA660" s="48"/>
      <c r="BEB660" s="48"/>
      <c r="BEC660" s="48"/>
      <c r="BED660" s="48"/>
      <c r="BEE660" s="48"/>
      <c r="BEF660" s="48"/>
      <c r="BEG660" s="48"/>
      <c r="BEH660" s="48"/>
      <c r="BEI660" s="48"/>
      <c r="BEJ660" s="48"/>
      <c r="BEK660" s="48"/>
      <c r="BEL660" s="48"/>
      <c r="BEM660" s="48"/>
      <c r="BEN660" s="48"/>
      <c r="BEO660" s="48"/>
      <c r="BEP660" s="48"/>
      <c r="BEQ660" s="48"/>
      <c r="BER660" s="48"/>
      <c r="BES660" s="48"/>
      <c r="BET660" s="48"/>
      <c r="BEU660" s="48"/>
      <c r="BEV660" s="48"/>
      <c r="BEW660" s="48"/>
      <c r="BEX660" s="48"/>
      <c r="BEY660" s="48"/>
      <c r="BEZ660" s="48"/>
      <c r="BFA660" s="48"/>
      <c r="BFB660" s="48"/>
      <c r="BFC660" s="48"/>
      <c r="BFD660" s="48"/>
      <c r="BFE660" s="48"/>
      <c r="BFF660" s="48"/>
      <c r="BFG660" s="48"/>
      <c r="BFH660" s="48"/>
      <c r="BFI660" s="48"/>
      <c r="BFJ660" s="48"/>
      <c r="BFK660" s="48"/>
      <c r="BFL660" s="48"/>
      <c r="BFM660" s="48"/>
      <c r="BFN660" s="48"/>
      <c r="BFO660" s="48"/>
      <c r="BFP660" s="48"/>
      <c r="BFQ660" s="48"/>
      <c r="BFR660" s="48"/>
      <c r="BFS660" s="48"/>
      <c r="BFT660" s="48"/>
      <c r="BFU660" s="48"/>
      <c r="BFV660" s="48"/>
      <c r="BFW660" s="48"/>
      <c r="BFX660" s="48"/>
      <c r="BFY660" s="48"/>
      <c r="BFZ660" s="48"/>
      <c r="BGA660" s="48"/>
      <c r="BGB660" s="48"/>
      <c r="BGC660" s="48"/>
      <c r="BGD660" s="48"/>
      <c r="BGE660" s="48"/>
      <c r="BGF660" s="48"/>
      <c r="BGG660" s="48"/>
      <c r="BGH660" s="48"/>
      <c r="BGI660" s="48"/>
      <c r="BGJ660" s="48"/>
      <c r="BGK660" s="48"/>
      <c r="BGL660" s="48"/>
      <c r="BGM660" s="48"/>
      <c r="BGN660" s="48"/>
      <c r="BGO660" s="48"/>
      <c r="BGP660" s="48"/>
      <c r="BGQ660" s="48"/>
      <c r="BGR660" s="48"/>
      <c r="BGS660" s="48"/>
      <c r="BGT660" s="48"/>
      <c r="BGU660" s="48"/>
      <c r="BGV660" s="48"/>
      <c r="BGW660" s="48"/>
      <c r="BGX660" s="48"/>
      <c r="BGY660" s="48"/>
      <c r="BGZ660" s="48"/>
      <c r="BHA660" s="48"/>
      <c r="BHB660" s="48"/>
      <c r="BHC660" s="48"/>
      <c r="BHD660" s="48"/>
      <c r="BHE660" s="48"/>
      <c r="BHF660" s="48"/>
      <c r="BHG660" s="48"/>
      <c r="BHH660" s="48"/>
      <c r="BHI660" s="48"/>
      <c r="BHJ660" s="48"/>
      <c r="BHK660" s="48"/>
      <c r="BHL660" s="48"/>
      <c r="BHM660" s="48"/>
      <c r="BHN660" s="48"/>
      <c r="BHO660" s="48"/>
      <c r="BHP660" s="48"/>
      <c r="BHQ660" s="48"/>
      <c r="BHR660" s="48"/>
      <c r="BHS660" s="48"/>
      <c r="BHT660" s="48"/>
      <c r="BHU660" s="48"/>
      <c r="BHV660" s="48"/>
      <c r="BHW660" s="48"/>
      <c r="BHX660" s="48"/>
      <c r="BHY660" s="48"/>
      <c r="BHZ660" s="48"/>
      <c r="BIA660" s="48"/>
      <c r="BIB660" s="48"/>
      <c r="BIC660" s="48"/>
      <c r="BID660" s="48"/>
      <c r="BIE660" s="48"/>
      <c r="BIF660" s="48"/>
      <c r="BIG660" s="48"/>
      <c r="BIH660" s="48"/>
      <c r="BII660" s="48"/>
      <c r="BIJ660" s="48"/>
      <c r="BIK660" s="48"/>
      <c r="BIL660" s="48"/>
      <c r="BIM660" s="48"/>
      <c r="BIN660" s="48"/>
      <c r="BIO660" s="48"/>
      <c r="BIP660" s="48"/>
      <c r="BIQ660" s="48"/>
      <c r="BIR660" s="48"/>
      <c r="BIS660" s="48"/>
      <c r="BIT660" s="48"/>
      <c r="BIU660" s="48"/>
      <c r="BIV660" s="48"/>
      <c r="BIW660" s="48"/>
      <c r="BIX660" s="48"/>
      <c r="BIY660" s="48"/>
      <c r="BIZ660" s="48"/>
      <c r="BJA660" s="48"/>
      <c r="BJB660" s="48"/>
      <c r="BJC660" s="48"/>
      <c r="BJD660" s="48"/>
      <c r="BJE660" s="48"/>
      <c r="BJF660" s="48"/>
      <c r="BJG660" s="48"/>
      <c r="BJH660" s="48"/>
      <c r="BJI660" s="48"/>
      <c r="BJJ660" s="48"/>
      <c r="BJK660" s="48"/>
      <c r="BJL660" s="48"/>
      <c r="BJM660" s="48"/>
      <c r="BJN660" s="48"/>
      <c r="BJO660" s="48"/>
      <c r="BJP660" s="48"/>
      <c r="BJQ660" s="48"/>
      <c r="BJR660" s="48"/>
      <c r="BJS660" s="48"/>
      <c r="BJT660" s="48"/>
      <c r="BJU660" s="48"/>
      <c r="BJV660" s="48"/>
      <c r="BJW660" s="48"/>
      <c r="BJX660" s="48"/>
      <c r="BJY660" s="48"/>
      <c r="BJZ660" s="48"/>
      <c r="BKA660" s="48"/>
      <c r="BKB660" s="48"/>
      <c r="BKC660" s="48"/>
      <c r="BKD660" s="48"/>
      <c r="BKE660" s="48"/>
      <c r="BKF660" s="48"/>
      <c r="BKG660" s="48"/>
      <c r="BKH660" s="48"/>
      <c r="BKI660" s="48"/>
      <c r="BKJ660" s="48"/>
      <c r="BKK660" s="48"/>
      <c r="BKL660" s="48"/>
      <c r="BKM660" s="48"/>
      <c r="BKN660" s="48"/>
      <c r="BKO660" s="48"/>
      <c r="BKP660" s="48"/>
      <c r="BKQ660" s="48"/>
      <c r="BKR660" s="48"/>
      <c r="BKS660" s="48"/>
      <c r="BKT660" s="48"/>
      <c r="BKU660" s="48"/>
      <c r="BKV660" s="48"/>
      <c r="BKW660" s="48"/>
      <c r="BKX660" s="48"/>
      <c r="BKY660" s="48"/>
      <c r="BKZ660" s="48"/>
      <c r="BLA660" s="48"/>
      <c r="BLB660" s="48"/>
      <c r="BLC660" s="48"/>
      <c r="BLD660" s="48"/>
      <c r="BLE660" s="48"/>
      <c r="BLF660" s="48"/>
      <c r="BLG660" s="48"/>
      <c r="BLH660" s="48"/>
      <c r="BLI660" s="48"/>
      <c r="BLJ660" s="48"/>
      <c r="BLK660" s="48"/>
      <c r="BLL660" s="48"/>
      <c r="BLM660" s="48"/>
      <c r="BLN660" s="48"/>
      <c r="BLO660" s="48"/>
      <c r="BLP660" s="48"/>
      <c r="BLQ660" s="48"/>
      <c r="BLR660" s="48"/>
      <c r="BLS660" s="48"/>
      <c r="BLT660" s="48"/>
      <c r="BLU660" s="48"/>
      <c r="BLV660" s="48"/>
      <c r="BLW660" s="48"/>
      <c r="BLX660" s="48"/>
      <c r="BLY660" s="48"/>
      <c r="BLZ660" s="48"/>
      <c r="BMA660" s="48"/>
      <c r="BMB660" s="48"/>
      <c r="BMC660" s="48"/>
      <c r="BMD660" s="48"/>
      <c r="BME660" s="48"/>
      <c r="BMF660" s="48"/>
      <c r="BMG660" s="48"/>
      <c r="BMH660" s="48"/>
      <c r="BMI660" s="48"/>
      <c r="BMJ660" s="48"/>
      <c r="BMK660" s="48"/>
      <c r="BML660" s="48"/>
      <c r="BMM660" s="48"/>
      <c r="BMN660" s="48"/>
      <c r="BMO660" s="48"/>
      <c r="BMP660" s="48"/>
      <c r="BMQ660" s="48"/>
      <c r="BMR660" s="48"/>
      <c r="BMS660" s="48"/>
      <c r="BMT660" s="48"/>
      <c r="BMU660" s="48"/>
      <c r="BMV660" s="48"/>
      <c r="BMW660" s="48"/>
      <c r="BMX660" s="48"/>
      <c r="BMY660" s="48"/>
      <c r="BMZ660" s="48"/>
      <c r="BNA660" s="48"/>
      <c r="BNB660" s="48"/>
      <c r="BNC660" s="48"/>
      <c r="BND660" s="48"/>
      <c r="BNE660" s="48"/>
      <c r="BNF660" s="48"/>
      <c r="BNG660" s="48"/>
      <c r="BNH660" s="48"/>
      <c r="BNI660" s="48"/>
      <c r="BNJ660" s="48"/>
      <c r="BNK660" s="48"/>
      <c r="BNL660" s="48"/>
      <c r="BNM660" s="48"/>
      <c r="BNN660" s="48"/>
      <c r="BNO660" s="48"/>
      <c r="BNP660" s="48"/>
      <c r="BNQ660" s="48"/>
      <c r="BNR660" s="48"/>
      <c r="BNS660" s="48"/>
      <c r="BNT660" s="48"/>
      <c r="BNU660" s="48"/>
      <c r="BNV660" s="48"/>
      <c r="BNW660" s="48"/>
      <c r="BNX660" s="48"/>
      <c r="BNY660" s="48"/>
      <c r="BNZ660" s="48"/>
      <c r="BOA660" s="48"/>
      <c r="BOB660" s="48"/>
      <c r="BOC660" s="48"/>
      <c r="BOD660" s="48"/>
      <c r="BOE660" s="48"/>
      <c r="BOF660" s="48"/>
      <c r="BOG660" s="48"/>
      <c r="BOH660" s="48"/>
      <c r="BOI660" s="48"/>
      <c r="BOJ660" s="48"/>
      <c r="BOK660" s="48"/>
      <c r="BOL660" s="48"/>
      <c r="BOM660" s="48"/>
      <c r="BON660" s="48"/>
      <c r="BOO660" s="48"/>
      <c r="BOP660" s="48"/>
      <c r="BOQ660" s="48"/>
      <c r="BOR660" s="48"/>
      <c r="BOS660" s="48"/>
      <c r="BOT660" s="48"/>
      <c r="BOU660" s="48"/>
      <c r="BOV660" s="48"/>
      <c r="BOW660" s="48"/>
      <c r="BOX660" s="48"/>
      <c r="BOY660" s="48"/>
      <c r="BOZ660" s="48"/>
      <c r="BPA660" s="48"/>
      <c r="BPB660" s="48"/>
      <c r="BPC660" s="48"/>
      <c r="BPD660" s="48"/>
      <c r="BPE660" s="48"/>
      <c r="BPF660" s="48"/>
      <c r="BPG660" s="48"/>
      <c r="BPH660" s="48"/>
      <c r="BPI660" s="48"/>
      <c r="BPJ660" s="48"/>
      <c r="BPK660" s="48"/>
      <c r="BPL660" s="48"/>
      <c r="BPM660" s="48"/>
      <c r="BPN660" s="48"/>
      <c r="BPO660" s="48"/>
      <c r="BPP660" s="48"/>
      <c r="BPQ660" s="48"/>
      <c r="BPR660" s="48"/>
      <c r="BPS660" s="48"/>
      <c r="BPT660" s="48"/>
      <c r="BPU660" s="48"/>
      <c r="BPV660" s="48"/>
      <c r="BPW660" s="48"/>
      <c r="BPX660" s="48"/>
      <c r="BPY660" s="48"/>
      <c r="BPZ660" s="48"/>
      <c r="BQA660" s="48"/>
      <c r="BQB660" s="48"/>
      <c r="BQC660" s="48"/>
      <c r="BQD660" s="48"/>
      <c r="BQE660" s="48"/>
      <c r="BQF660" s="48"/>
      <c r="BQG660" s="48"/>
      <c r="BQH660" s="48"/>
      <c r="BQI660" s="48"/>
      <c r="BQJ660" s="48"/>
      <c r="BQK660" s="48"/>
      <c r="BQL660" s="48"/>
      <c r="BQM660" s="48"/>
      <c r="BQN660" s="48"/>
      <c r="BQO660" s="48"/>
      <c r="BQP660" s="48"/>
      <c r="BQQ660" s="48"/>
      <c r="BQR660" s="48"/>
      <c r="BQS660" s="48"/>
      <c r="BQT660" s="48"/>
      <c r="BQU660" s="48"/>
      <c r="BQV660" s="48"/>
      <c r="BQW660" s="48"/>
      <c r="BQX660" s="48"/>
      <c r="BQY660" s="48"/>
      <c r="BQZ660" s="48"/>
      <c r="BRA660" s="48"/>
      <c r="BRB660" s="48"/>
      <c r="BRC660" s="48"/>
      <c r="BRD660" s="48"/>
      <c r="BRE660" s="48"/>
      <c r="BRF660" s="48"/>
      <c r="BRG660" s="48"/>
      <c r="BRH660" s="48"/>
      <c r="BRI660" s="48"/>
      <c r="BRJ660" s="48"/>
      <c r="BRK660" s="48"/>
      <c r="BRL660" s="48"/>
      <c r="BRM660" s="48"/>
      <c r="BRN660" s="48"/>
      <c r="BRO660" s="48"/>
      <c r="BRP660" s="48"/>
      <c r="BRQ660" s="48"/>
      <c r="BRR660" s="48"/>
      <c r="BRS660" s="48"/>
      <c r="BRT660" s="48"/>
      <c r="BRU660" s="48"/>
      <c r="BRV660" s="48"/>
      <c r="BRW660" s="48"/>
      <c r="BRX660" s="48"/>
      <c r="BRY660" s="48"/>
      <c r="BRZ660" s="48"/>
      <c r="BSA660" s="48"/>
      <c r="BSB660" s="48"/>
      <c r="BSC660" s="48"/>
      <c r="BSD660" s="48"/>
      <c r="BSE660" s="48"/>
      <c r="BSF660" s="48"/>
      <c r="BSG660" s="48"/>
      <c r="BSH660" s="48"/>
      <c r="BSI660" s="48"/>
      <c r="BSJ660" s="48"/>
      <c r="BSK660" s="48"/>
      <c r="BSL660" s="48"/>
      <c r="BSM660" s="48"/>
      <c r="BSN660" s="48"/>
      <c r="BSO660" s="48"/>
      <c r="BSP660" s="48"/>
      <c r="BSQ660" s="48"/>
      <c r="BSR660" s="48"/>
      <c r="BSS660" s="48"/>
      <c r="BST660" s="48"/>
      <c r="BSU660" s="48"/>
      <c r="BSV660" s="48"/>
      <c r="BSW660" s="48"/>
      <c r="BSX660" s="48"/>
      <c r="BSY660" s="48"/>
      <c r="BSZ660" s="48"/>
      <c r="BTA660" s="48"/>
      <c r="BTB660" s="48"/>
      <c r="BTC660" s="48"/>
      <c r="BTD660" s="48"/>
      <c r="BTE660" s="48"/>
      <c r="BTF660" s="48"/>
      <c r="BTG660" s="48"/>
      <c r="BTH660" s="48"/>
      <c r="BTI660" s="48"/>
      <c r="BTJ660" s="48"/>
      <c r="BTK660" s="48"/>
      <c r="BTL660" s="48"/>
      <c r="BTM660" s="48"/>
      <c r="BTN660" s="48"/>
      <c r="BTO660" s="48"/>
      <c r="BTP660" s="48"/>
      <c r="BTQ660" s="48"/>
      <c r="BTR660" s="48"/>
      <c r="BTS660" s="48"/>
      <c r="BTT660" s="48"/>
      <c r="BTU660" s="48"/>
      <c r="BTV660" s="48"/>
      <c r="BTW660" s="48"/>
      <c r="BTX660" s="48"/>
      <c r="BTY660" s="48"/>
      <c r="BTZ660" s="48"/>
      <c r="BUA660" s="48"/>
      <c r="BUB660" s="48"/>
      <c r="BUC660" s="48"/>
      <c r="BUD660" s="48"/>
      <c r="BUE660" s="48"/>
      <c r="BUF660" s="48"/>
      <c r="BUG660" s="48"/>
      <c r="BUH660" s="48"/>
      <c r="BUI660" s="48"/>
      <c r="BUJ660" s="48"/>
      <c r="BUK660" s="48"/>
      <c r="BUL660" s="48"/>
      <c r="BUM660" s="48"/>
      <c r="BUN660" s="48"/>
      <c r="BUO660" s="48"/>
      <c r="BUP660" s="48"/>
      <c r="BUQ660" s="48"/>
      <c r="BUR660" s="48"/>
      <c r="BUS660" s="48"/>
      <c r="BUT660" s="48"/>
      <c r="BUU660" s="48"/>
      <c r="BUV660" s="48"/>
      <c r="BUW660" s="48"/>
      <c r="BUX660" s="48"/>
      <c r="BUY660" s="48"/>
      <c r="BUZ660" s="48"/>
      <c r="BVA660" s="48"/>
      <c r="BVB660" s="48"/>
      <c r="BVC660" s="48"/>
      <c r="BVD660" s="48"/>
      <c r="BVE660" s="48"/>
      <c r="BVF660" s="48"/>
      <c r="BVG660" s="48"/>
      <c r="BVH660" s="48"/>
      <c r="BVI660" s="48"/>
      <c r="BVJ660" s="48"/>
      <c r="BVK660" s="48"/>
      <c r="BVL660" s="48"/>
      <c r="BVM660" s="48"/>
      <c r="BVN660" s="48"/>
      <c r="BVO660" s="48"/>
      <c r="BVP660" s="48"/>
      <c r="BVQ660" s="48"/>
      <c r="BVR660" s="48"/>
      <c r="BVS660" s="48"/>
      <c r="BVT660" s="48"/>
      <c r="BVU660" s="48"/>
      <c r="BVV660" s="48"/>
      <c r="BVW660" s="48"/>
      <c r="BVX660" s="48"/>
      <c r="BVY660" s="48"/>
      <c r="BVZ660" s="48"/>
      <c r="BWA660" s="48"/>
      <c r="BWB660" s="48"/>
      <c r="BWC660" s="48"/>
      <c r="BWD660" s="48"/>
      <c r="BWE660" s="48"/>
      <c r="BWF660" s="48"/>
      <c r="BWG660" s="48"/>
      <c r="BWH660" s="48"/>
      <c r="BWI660" s="48"/>
      <c r="BWJ660" s="48"/>
      <c r="BWK660" s="48"/>
      <c r="BWL660" s="48"/>
      <c r="BWM660" s="48"/>
      <c r="BWN660" s="48"/>
      <c r="BWO660" s="48"/>
      <c r="BWP660" s="48"/>
      <c r="BWQ660" s="48"/>
      <c r="BWR660" s="48"/>
      <c r="BWS660" s="48"/>
      <c r="BWT660" s="48"/>
      <c r="BWU660" s="48"/>
      <c r="BWV660" s="48"/>
      <c r="BWW660" s="48"/>
      <c r="BWX660" s="48"/>
      <c r="BWY660" s="48"/>
      <c r="BWZ660" s="48"/>
      <c r="BXA660" s="48"/>
      <c r="BXB660" s="48"/>
      <c r="BXC660" s="48"/>
      <c r="BXD660" s="48"/>
      <c r="BXE660" s="48"/>
      <c r="BXF660" s="48"/>
      <c r="BXG660" s="48"/>
      <c r="BXH660" s="48"/>
      <c r="BXI660" s="48"/>
      <c r="BXJ660" s="48"/>
      <c r="BXK660" s="48"/>
      <c r="BXL660" s="48"/>
      <c r="BXM660" s="48"/>
      <c r="BXN660" s="48"/>
      <c r="BXO660" s="48"/>
      <c r="BXP660" s="48"/>
      <c r="BXQ660" s="48"/>
      <c r="BXR660" s="48"/>
      <c r="BXS660" s="48"/>
      <c r="BXT660" s="48"/>
      <c r="BXU660" s="48"/>
      <c r="BXV660" s="48"/>
      <c r="BXW660" s="48"/>
      <c r="BXX660" s="48"/>
      <c r="BXY660" s="48"/>
      <c r="BXZ660" s="48"/>
      <c r="BYA660" s="48"/>
      <c r="BYB660" s="48"/>
      <c r="BYC660" s="48"/>
      <c r="BYD660" s="48"/>
      <c r="BYE660" s="48"/>
      <c r="BYF660" s="48"/>
      <c r="BYG660" s="48"/>
      <c r="BYH660" s="48"/>
      <c r="BYI660" s="48"/>
      <c r="BYJ660" s="48"/>
      <c r="BYK660" s="48"/>
      <c r="BYL660" s="48"/>
      <c r="BYM660" s="48"/>
      <c r="BYN660" s="48"/>
      <c r="BYO660" s="48"/>
      <c r="BYP660" s="48"/>
      <c r="BYQ660" s="48"/>
      <c r="BYR660" s="48"/>
      <c r="BYS660" s="48"/>
      <c r="BYT660" s="48"/>
      <c r="BYU660" s="48"/>
      <c r="BYV660" s="48"/>
      <c r="BYW660" s="48"/>
      <c r="BYX660" s="48"/>
      <c r="BYY660" s="48"/>
      <c r="BYZ660" s="48"/>
      <c r="BZA660" s="48"/>
      <c r="BZB660" s="48"/>
      <c r="BZC660" s="48"/>
      <c r="BZD660" s="48"/>
      <c r="BZE660" s="48"/>
      <c r="BZF660" s="48"/>
      <c r="BZG660" s="48"/>
      <c r="BZH660" s="48"/>
      <c r="BZI660" s="48"/>
      <c r="BZJ660" s="48"/>
      <c r="BZK660" s="48"/>
      <c r="BZL660" s="48"/>
      <c r="BZM660" s="48"/>
      <c r="BZN660" s="48"/>
      <c r="BZO660" s="48"/>
      <c r="BZP660" s="48"/>
      <c r="BZQ660" s="48"/>
      <c r="BZR660" s="48"/>
      <c r="BZS660" s="48"/>
      <c r="BZT660" s="48"/>
      <c r="BZU660" s="48"/>
      <c r="BZV660" s="48"/>
      <c r="BZW660" s="48"/>
      <c r="BZX660" s="48"/>
      <c r="BZY660" s="48"/>
      <c r="BZZ660" s="48"/>
      <c r="CAA660" s="48"/>
      <c r="CAB660" s="48"/>
      <c r="CAC660" s="48"/>
      <c r="CAD660" s="48"/>
      <c r="CAE660" s="48"/>
      <c r="CAF660" s="48"/>
      <c r="CAG660" s="48"/>
      <c r="CAH660" s="48"/>
      <c r="CAI660" s="48"/>
      <c r="CAJ660" s="48"/>
      <c r="CAK660" s="48"/>
      <c r="CAL660" s="48"/>
      <c r="CAM660" s="48"/>
      <c r="CAN660" s="48"/>
      <c r="CAO660" s="48"/>
      <c r="CAP660" s="48"/>
      <c r="CAQ660" s="48"/>
      <c r="CAR660" s="48"/>
      <c r="CAS660" s="48"/>
      <c r="CAT660" s="48"/>
      <c r="CAU660" s="48"/>
      <c r="CAV660" s="48"/>
      <c r="CAW660" s="48"/>
      <c r="CAX660" s="48"/>
      <c r="CAY660" s="48"/>
      <c r="CAZ660" s="48"/>
      <c r="CBA660" s="48"/>
      <c r="CBB660" s="48"/>
      <c r="CBC660" s="48"/>
      <c r="CBD660" s="48"/>
      <c r="CBE660" s="48"/>
      <c r="CBF660" s="48"/>
      <c r="CBG660" s="48"/>
      <c r="CBH660" s="48"/>
      <c r="CBI660" s="48"/>
      <c r="CBJ660" s="48"/>
      <c r="CBK660" s="48"/>
      <c r="CBL660" s="48"/>
      <c r="CBM660" s="48"/>
      <c r="CBN660" s="48"/>
      <c r="CBO660" s="48"/>
      <c r="CBP660" s="48"/>
      <c r="CBQ660" s="48"/>
      <c r="CBR660" s="48"/>
      <c r="CBS660" s="48"/>
      <c r="CBT660" s="48"/>
      <c r="CBU660" s="48"/>
      <c r="CBV660" s="48"/>
      <c r="CBW660" s="48"/>
      <c r="CBX660" s="48"/>
      <c r="CBY660" s="48"/>
      <c r="CBZ660" s="48"/>
      <c r="CCA660" s="48"/>
      <c r="CCB660" s="48"/>
      <c r="CCC660" s="48"/>
      <c r="CCD660" s="48"/>
      <c r="CCE660" s="48"/>
      <c r="CCF660" s="48"/>
      <c r="CCG660" s="48"/>
      <c r="CCH660" s="48"/>
      <c r="CCI660" s="48"/>
      <c r="CCJ660" s="48"/>
      <c r="CCK660" s="48"/>
      <c r="CCL660" s="48"/>
      <c r="CCM660" s="48"/>
      <c r="CCN660" s="48"/>
      <c r="CCO660" s="48"/>
      <c r="CCP660" s="48"/>
      <c r="CCQ660" s="48"/>
      <c r="CCR660" s="48"/>
      <c r="CCS660" s="48"/>
      <c r="CCT660" s="48"/>
      <c r="CCU660" s="48"/>
      <c r="CCV660" s="48"/>
      <c r="CCW660" s="48"/>
      <c r="CCX660" s="48"/>
      <c r="CCY660" s="48"/>
      <c r="CCZ660" s="48"/>
      <c r="CDA660" s="48"/>
      <c r="CDB660" s="48"/>
      <c r="CDC660" s="48"/>
      <c r="CDD660" s="48"/>
      <c r="CDE660" s="48"/>
      <c r="CDF660" s="48"/>
      <c r="CDG660" s="48"/>
      <c r="CDH660" s="48"/>
      <c r="CDI660" s="48"/>
      <c r="CDJ660" s="48"/>
      <c r="CDK660" s="48"/>
      <c r="CDL660" s="48"/>
      <c r="CDM660" s="48"/>
      <c r="CDN660" s="48"/>
      <c r="CDO660" s="48"/>
      <c r="CDP660" s="48"/>
      <c r="CDQ660" s="48"/>
      <c r="CDR660" s="48"/>
      <c r="CDS660" s="48"/>
      <c r="CDT660" s="48"/>
      <c r="CDU660" s="48"/>
      <c r="CDV660" s="48"/>
      <c r="CDW660" s="48"/>
      <c r="CDX660" s="48"/>
      <c r="CDY660" s="48"/>
      <c r="CDZ660" s="48"/>
      <c r="CEA660" s="48"/>
      <c r="CEB660" s="48"/>
      <c r="CEC660" s="48"/>
      <c r="CED660" s="48"/>
      <c r="CEE660" s="48"/>
      <c r="CEF660" s="48"/>
      <c r="CEG660" s="48"/>
      <c r="CEH660" s="48"/>
      <c r="CEI660" s="48"/>
      <c r="CEJ660" s="48"/>
      <c r="CEK660" s="48"/>
      <c r="CEL660" s="48"/>
      <c r="CEM660" s="48"/>
      <c r="CEN660" s="48"/>
      <c r="CEO660" s="48"/>
      <c r="CEP660" s="48"/>
      <c r="CEQ660" s="48"/>
      <c r="CER660" s="48"/>
      <c r="CES660" s="48"/>
      <c r="CET660" s="48"/>
      <c r="CEU660" s="48"/>
      <c r="CEV660" s="48"/>
      <c r="CEW660" s="48"/>
      <c r="CEX660" s="48"/>
      <c r="CEY660" s="48"/>
      <c r="CEZ660" s="48"/>
      <c r="CFA660" s="48"/>
      <c r="CFB660" s="48"/>
      <c r="CFC660" s="48"/>
      <c r="CFD660" s="48"/>
      <c r="CFE660" s="48"/>
      <c r="CFF660" s="48"/>
      <c r="CFG660" s="48"/>
      <c r="CFH660" s="48"/>
      <c r="CFI660" s="48"/>
      <c r="CFJ660" s="48"/>
      <c r="CFK660" s="48"/>
      <c r="CFL660" s="48"/>
      <c r="CFM660" s="48"/>
      <c r="CFN660" s="48"/>
      <c r="CFO660" s="48"/>
      <c r="CFP660" s="48"/>
      <c r="CFQ660" s="48"/>
      <c r="CFR660" s="48"/>
      <c r="CFS660" s="48"/>
      <c r="CFT660" s="48"/>
      <c r="CFU660" s="48"/>
      <c r="CFV660" s="48"/>
      <c r="CFW660" s="48"/>
      <c r="CFX660" s="48"/>
      <c r="CFY660" s="48"/>
      <c r="CFZ660" s="48"/>
      <c r="CGA660" s="48"/>
      <c r="CGB660" s="48"/>
      <c r="CGC660" s="48"/>
      <c r="CGD660" s="48"/>
      <c r="CGE660" s="48"/>
      <c r="CGF660" s="48"/>
      <c r="CGG660" s="48"/>
      <c r="CGH660" s="48"/>
      <c r="CGI660" s="48"/>
      <c r="CGJ660" s="48"/>
      <c r="CGK660" s="48"/>
      <c r="CGL660" s="48"/>
      <c r="CGM660" s="48"/>
      <c r="CGN660" s="48"/>
      <c r="CGO660" s="48"/>
      <c r="CGP660" s="48"/>
      <c r="CGQ660" s="48"/>
      <c r="CGR660" s="48"/>
      <c r="CGS660" s="48"/>
      <c r="CGT660" s="48"/>
      <c r="CGU660" s="48"/>
      <c r="CGV660" s="48"/>
      <c r="CGW660" s="48"/>
      <c r="CGX660" s="48"/>
      <c r="CGY660" s="48"/>
      <c r="CGZ660" s="48"/>
      <c r="CHA660" s="48"/>
      <c r="CHB660" s="48"/>
      <c r="CHC660" s="48"/>
      <c r="CHD660" s="48"/>
      <c r="CHE660" s="48"/>
      <c r="CHF660" s="48"/>
      <c r="CHG660" s="48"/>
      <c r="CHH660" s="48"/>
      <c r="CHI660" s="48"/>
      <c r="CHJ660" s="48"/>
      <c r="CHK660" s="48"/>
      <c r="CHL660" s="48"/>
      <c r="CHM660" s="48"/>
      <c r="CHN660" s="48"/>
      <c r="CHO660" s="48"/>
      <c r="CHP660" s="48"/>
      <c r="CHQ660" s="48"/>
      <c r="CHR660" s="48"/>
      <c r="CHS660" s="48"/>
      <c r="CHT660" s="48"/>
      <c r="CHU660" s="48"/>
      <c r="CHV660" s="48"/>
      <c r="CHW660" s="48"/>
      <c r="CHX660" s="48"/>
      <c r="CHY660" s="48"/>
      <c r="CHZ660" s="48"/>
      <c r="CIA660" s="48"/>
      <c r="CIB660" s="48"/>
      <c r="CIC660" s="48"/>
      <c r="CID660" s="48"/>
      <c r="CIE660" s="48"/>
      <c r="CIF660" s="48"/>
      <c r="CIG660" s="48"/>
      <c r="CIH660" s="48"/>
      <c r="CII660" s="48"/>
      <c r="CIJ660" s="48"/>
      <c r="CIK660" s="48"/>
      <c r="CIL660" s="48"/>
      <c r="CIM660" s="48"/>
      <c r="CIN660" s="48"/>
      <c r="CIO660" s="48"/>
      <c r="CIP660" s="48"/>
      <c r="CIQ660" s="48"/>
      <c r="CIR660" s="48"/>
      <c r="CIS660" s="48"/>
      <c r="CIT660" s="48"/>
      <c r="CIU660" s="48"/>
      <c r="CIV660" s="48"/>
      <c r="CIW660" s="48"/>
      <c r="CIX660" s="48"/>
      <c r="CIY660" s="48"/>
      <c r="CIZ660" s="48"/>
      <c r="CJA660" s="48"/>
      <c r="CJB660" s="48"/>
      <c r="CJC660" s="48"/>
      <c r="CJD660" s="48"/>
      <c r="CJE660" s="48"/>
      <c r="CJF660" s="48"/>
      <c r="CJG660" s="48"/>
      <c r="CJH660" s="48"/>
      <c r="CJI660" s="48"/>
      <c r="CJJ660" s="48"/>
      <c r="CJK660" s="48"/>
      <c r="CJL660" s="48"/>
      <c r="CJM660" s="48"/>
      <c r="CJN660" s="48"/>
      <c r="CJO660" s="48"/>
      <c r="CJP660" s="48"/>
      <c r="CJQ660" s="48"/>
      <c r="CJR660" s="48"/>
      <c r="CJS660" s="48"/>
      <c r="CJT660" s="48"/>
      <c r="CJU660" s="48"/>
      <c r="CJV660" s="48"/>
      <c r="CJW660" s="48"/>
      <c r="CJX660" s="48"/>
      <c r="CJY660" s="48"/>
      <c r="CJZ660" s="48"/>
      <c r="CKA660" s="48"/>
      <c r="CKB660" s="48"/>
      <c r="CKC660" s="48"/>
      <c r="CKD660" s="48"/>
      <c r="CKE660" s="48"/>
      <c r="CKF660" s="48"/>
      <c r="CKG660" s="48"/>
      <c r="CKH660" s="48"/>
      <c r="CKI660" s="48"/>
      <c r="CKJ660" s="48"/>
      <c r="CKK660" s="48"/>
      <c r="CKL660" s="48"/>
      <c r="CKM660" s="48"/>
      <c r="CKN660" s="48"/>
      <c r="CKO660" s="48"/>
      <c r="CKP660" s="48"/>
      <c r="CKQ660" s="48"/>
      <c r="CKR660" s="48"/>
      <c r="CKS660" s="48"/>
      <c r="CKT660" s="48"/>
      <c r="CKU660" s="48"/>
      <c r="CKV660" s="48"/>
      <c r="CKW660" s="48"/>
      <c r="CKX660" s="48"/>
      <c r="CKY660" s="48"/>
      <c r="CKZ660" s="48"/>
      <c r="CLA660" s="48"/>
      <c r="CLB660" s="48"/>
      <c r="CLC660" s="48"/>
      <c r="CLD660" s="48"/>
      <c r="CLE660" s="48"/>
      <c r="CLF660" s="48"/>
      <c r="CLG660" s="48"/>
      <c r="CLH660" s="48"/>
      <c r="CLI660" s="48"/>
      <c r="CLJ660" s="48"/>
      <c r="CLK660" s="48"/>
      <c r="CLL660" s="48"/>
      <c r="CLM660" s="48"/>
      <c r="CLN660" s="48"/>
      <c r="CLO660" s="48"/>
      <c r="CLP660" s="48"/>
      <c r="CLQ660" s="48"/>
      <c r="CLR660" s="48"/>
      <c r="CLS660" s="48"/>
      <c r="CLT660" s="48"/>
      <c r="CLU660" s="48"/>
      <c r="CLV660" s="48"/>
      <c r="CLW660" s="48"/>
      <c r="CLX660" s="48"/>
      <c r="CLY660" s="48"/>
      <c r="CLZ660" s="48"/>
      <c r="CMA660" s="48"/>
      <c r="CMB660" s="48"/>
      <c r="CMC660" s="48"/>
      <c r="CMD660" s="48"/>
      <c r="CME660" s="48"/>
      <c r="CMF660" s="48"/>
      <c r="CMG660" s="48"/>
      <c r="CMH660" s="48"/>
      <c r="CMI660" s="48"/>
      <c r="CMJ660" s="48"/>
      <c r="CMK660" s="48"/>
      <c r="CML660" s="48"/>
      <c r="CMM660" s="48"/>
      <c r="CMN660" s="48"/>
      <c r="CMO660" s="48"/>
      <c r="CMP660" s="48"/>
      <c r="CMQ660" s="48"/>
      <c r="CMR660" s="48"/>
      <c r="CMS660" s="48"/>
      <c r="CMT660" s="48"/>
      <c r="CMU660" s="48"/>
      <c r="CMV660" s="48"/>
      <c r="CMW660" s="48"/>
      <c r="CMX660" s="48"/>
      <c r="CMY660" s="48"/>
      <c r="CMZ660" s="48"/>
      <c r="CNA660" s="48"/>
      <c r="CNB660" s="48"/>
      <c r="CNC660" s="48"/>
      <c r="CND660" s="48"/>
      <c r="CNE660" s="48"/>
      <c r="CNF660" s="48"/>
      <c r="CNG660" s="48"/>
      <c r="CNH660" s="48"/>
      <c r="CNI660" s="48"/>
      <c r="CNJ660" s="48"/>
      <c r="CNK660" s="48"/>
      <c r="CNL660" s="48"/>
      <c r="CNM660" s="48"/>
      <c r="CNN660" s="48"/>
      <c r="CNO660" s="48"/>
      <c r="CNP660" s="48"/>
      <c r="CNQ660" s="48"/>
      <c r="CNR660" s="48"/>
      <c r="CNS660" s="48"/>
      <c r="CNT660" s="48"/>
      <c r="CNU660" s="48"/>
      <c r="CNV660" s="48"/>
      <c r="CNW660" s="48"/>
      <c r="CNX660" s="48"/>
      <c r="CNY660" s="48"/>
      <c r="CNZ660" s="48"/>
      <c r="COA660" s="48"/>
      <c r="COB660" s="48"/>
      <c r="COC660" s="48"/>
      <c r="COD660" s="48"/>
      <c r="COE660" s="48"/>
      <c r="COF660" s="48"/>
      <c r="COG660" s="48"/>
      <c r="COH660" s="48"/>
      <c r="COI660" s="48"/>
      <c r="COJ660" s="48"/>
      <c r="COK660" s="48"/>
      <c r="COL660" s="48"/>
      <c r="COM660" s="48"/>
      <c r="CON660" s="48"/>
      <c r="COO660" s="48"/>
      <c r="COP660" s="48"/>
      <c r="COQ660" s="48"/>
      <c r="COR660" s="48"/>
      <c r="COS660" s="48"/>
      <c r="COT660" s="48"/>
      <c r="COU660" s="48"/>
      <c r="COV660" s="48"/>
      <c r="COW660" s="48"/>
      <c r="COX660" s="48"/>
      <c r="COY660" s="48"/>
      <c r="COZ660" s="48"/>
      <c r="CPA660" s="48"/>
      <c r="CPB660" s="48"/>
      <c r="CPC660" s="48"/>
      <c r="CPD660" s="48"/>
      <c r="CPE660" s="48"/>
      <c r="CPF660" s="48"/>
      <c r="CPG660" s="48"/>
      <c r="CPH660" s="48"/>
      <c r="CPI660" s="48"/>
      <c r="CPJ660" s="48"/>
      <c r="CPK660" s="48"/>
      <c r="CPL660" s="48"/>
      <c r="CPM660" s="48"/>
      <c r="CPN660" s="48"/>
      <c r="CPO660" s="48"/>
      <c r="CPP660" s="48"/>
      <c r="CPQ660" s="48"/>
      <c r="CPR660" s="48"/>
      <c r="CPS660" s="48"/>
      <c r="CPT660" s="48"/>
      <c r="CPU660" s="48"/>
      <c r="CPV660" s="48"/>
      <c r="CPW660" s="48"/>
      <c r="CPX660" s="48"/>
      <c r="CPY660" s="48"/>
      <c r="CPZ660" s="48"/>
      <c r="CQA660" s="48"/>
      <c r="CQB660" s="48"/>
      <c r="CQC660" s="48"/>
      <c r="CQD660" s="48"/>
      <c r="CQE660" s="48"/>
      <c r="CQF660" s="48"/>
      <c r="CQG660" s="48"/>
      <c r="CQH660" s="48"/>
      <c r="CQI660" s="48"/>
      <c r="CQJ660" s="48"/>
      <c r="CQK660" s="48"/>
      <c r="CQL660" s="48"/>
      <c r="CQM660" s="48"/>
      <c r="CQN660" s="48"/>
      <c r="CQO660" s="48"/>
      <c r="CQP660" s="48"/>
      <c r="CQQ660" s="48"/>
      <c r="CQR660" s="48"/>
      <c r="CQS660" s="48"/>
      <c r="CQT660" s="48"/>
      <c r="CQU660" s="48"/>
      <c r="CQV660" s="48"/>
      <c r="CQW660" s="48"/>
      <c r="CQX660" s="48"/>
      <c r="CQY660" s="48"/>
      <c r="CQZ660" s="48"/>
      <c r="CRA660" s="48"/>
      <c r="CRB660" s="48"/>
      <c r="CRC660" s="48"/>
      <c r="CRD660" s="48"/>
      <c r="CRE660" s="48"/>
      <c r="CRF660" s="48"/>
      <c r="CRG660" s="48"/>
      <c r="CRH660" s="48"/>
      <c r="CRI660" s="48"/>
      <c r="CRJ660" s="48"/>
      <c r="CRK660" s="48"/>
      <c r="CRL660" s="48"/>
      <c r="CRM660" s="48"/>
      <c r="CRN660" s="48"/>
      <c r="CRO660" s="48"/>
      <c r="CRP660" s="48"/>
      <c r="CRQ660" s="48"/>
      <c r="CRR660" s="48"/>
      <c r="CRS660" s="48"/>
      <c r="CRT660" s="48"/>
      <c r="CRU660" s="48"/>
      <c r="CRV660" s="48"/>
      <c r="CRW660" s="48"/>
      <c r="CRX660" s="48"/>
      <c r="CRY660" s="48"/>
      <c r="CRZ660" s="48"/>
      <c r="CSA660" s="48"/>
      <c r="CSB660" s="48"/>
      <c r="CSC660" s="48"/>
      <c r="CSD660" s="48"/>
      <c r="CSE660" s="48"/>
      <c r="CSF660" s="48"/>
      <c r="CSG660" s="48"/>
      <c r="CSH660" s="48"/>
      <c r="CSI660" s="48"/>
      <c r="CSJ660" s="48"/>
      <c r="CSK660" s="48"/>
      <c r="CSL660" s="48"/>
      <c r="CSM660" s="48"/>
      <c r="CSN660" s="48"/>
      <c r="CSO660" s="48"/>
      <c r="CSP660" s="48"/>
      <c r="CSQ660" s="48"/>
      <c r="CSR660" s="48"/>
      <c r="CSS660" s="48"/>
      <c r="CST660" s="48"/>
      <c r="CSU660" s="48"/>
      <c r="CSV660" s="48"/>
      <c r="CSW660" s="48"/>
      <c r="CSX660" s="48"/>
      <c r="CSY660" s="48"/>
      <c r="CSZ660" s="48"/>
      <c r="CTA660" s="48"/>
      <c r="CTB660" s="48"/>
      <c r="CTC660" s="48"/>
      <c r="CTD660" s="48"/>
      <c r="CTE660" s="48"/>
      <c r="CTF660" s="48"/>
      <c r="CTG660" s="48"/>
      <c r="CTH660" s="48"/>
      <c r="CTI660" s="48"/>
      <c r="CTJ660" s="48"/>
      <c r="CTK660" s="48"/>
      <c r="CTL660" s="48"/>
      <c r="CTM660" s="48"/>
      <c r="CTN660" s="48"/>
      <c r="CTO660" s="48"/>
      <c r="CTP660" s="48"/>
      <c r="CTQ660" s="48"/>
      <c r="CTR660" s="48"/>
      <c r="CTS660" s="48"/>
      <c r="CTT660" s="48"/>
      <c r="CTU660" s="48"/>
      <c r="CTV660" s="48"/>
      <c r="CTW660" s="48"/>
      <c r="CTX660" s="48"/>
      <c r="CTY660" s="48"/>
      <c r="CTZ660" s="48"/>
      <c r="CUA660" s="48"/>
      <c r="CUB660" s="48"/>
      <c r="CUC660" s="48"/>
      <c r="CUD660" s="48"/>
      <c r="CUE660" s="48"/>
      <c r="CUF660" s="48"/>
      <c r="CUG660" s="48"/>
      <c r="CUH660" s="48"/>
      <c r="CUI660" s="48"/>
      <c r="CUJ660" s="48"/>
      <c r="CUK660" s="48"/>
      <c r="CUL660" s="48"/>
      <c r="CUM660" s="48"/>
      <c r="CUN660" s="48"/>
      <c r="CUO660" s="48"/>
      <c r="CUP660" s="48"/>
      <c r="CUQ660" s="48"/>
      <c r="CUR660" s="48"/>
      <c r="CUS660" s="48"/>
      <c r="CUT660" s="48"/>
      <c r="CUU660" s="48"/>
      <c r="CUV660" s="48"/>
      <c r="CUW660" s="48"/>
      <c r="CUX660" s="48"/>
      <c r="CUY660" s="48"/>
      <c r="CUZ660" s="48"/>
      <c r="CVA660" s="48"/>
      <c r="CVB660" s="48"/>
      <c r="CVC660" s="48"/>
      <c r="CVD660" s="48"/>
      <c r="CVE660" s="48"/>
      <c r="CVF660" s="48"/>
      <c r="CVG660" s="48"/>
      <c r="CVH660" s="48"/>
      <c r="CVI660" s="48"/>
      <c r="CVJ660" s="48"/>
      <c r="CVK660" s="48"/>
      <c r="CVL660" s="48"/>
      <c r="CVM660" s="48"/>
      <c r="CVN660" s="48"/>
      <c r="CVO660" s="48"/>
      <c r="CVP660" s="48"/>
      <c r="CVQ660" s="48"/>
      <c r="CVR660" s="48"/>
      <c r="CVS660" s="48"/>
      <c r="CVT660" s="48"/>
      <c r="CVU660" s="48"/>
      <c r="CVV660" s="48"/>
      <c r="CVW660" s="48"/>
      <c r="CVX660" s="48"/>
      <c r="CVY660" s="48"/>
      <c r="CVZ660" s="48"/>
      <c r="CWA660" s="48"/>
      <c r="CWB660" s="48"/>
      <c r="CWC660" s="48"/>
      <c r="CWD660" s="48"/>
      <c r="CWE660" s="48"/>
      <c r="CWF660" s="48"/>
      <c r="CWG660" s="48"/>
      <c r="CWH660" s="48"/>
      <c r="CWI660" s="48"/>
      <c r="CWJ660" s="48"/>
      <c r="CWK660" s="48"/>
      <c r="CWL660" s="48"/>
      <c r="CWM660" s="48"/>
      <c r="CWN660" s="48"/>
      <c r="CWO660" s="48"/>
      <c r="CWP660" s="48"/>
      <c r="CWQ660" s="48"/>
      <c r="CWR660" s="48"/>
      <c r="CWS660" s="48"/>
      <c r="CWT660" s="48"/>
      <c r="CWU660" s="48"/>
      <c r="CWV660" s="48"/>
      <c r="CWW660" s="48"/>
      <c r="CWX660" s="48"/>
      <c r="CWY660" s="48"/>
      <c r="CWZ660" s="48"/>
      <c r="CXA660" s="48"/>
      <c r="CXB660" s="48"/>
      <c r="CXC660" s="48"/>
      <c r="CXD660" s="48"/>
      <c r="CXE660" s="48"/>
      <c r="CXF660" s="48"/>
      <c r="CXG660" s="48"/>
      <c r="CXH660" s="48"/>
      <c r="CXI660" s="48"/>
      <c r="CXJ660" s="48"/>
      <c r="CXK660" s="48"/>
      <c r="CXL660" s="48"/>
      <c r="CXM660" s="48"/>
      <c r="CXN660" s="48"/>
      <c r="CXO660" s="48"/>
      <c r="CXP660" s="48"/>
      <c r="CXQ660" s="48"/>
      <c r="CXR660" s="48"/>
      <c r="CXS660" s="48"/>
      <c r="CXT660" s="48"/>
      <c r="CXU660" s="48"/>
      <c r="CXV660" s="48"/>
      <c r="CXW660" s="48"/>
      <c r="CXX660" s="48"/>
      <c r="CXY660" s="48"/>
      <c r="CXZ660" s="48"/>
      <c r="CYA660" s="48"/>
      <c r="CYB660" s="48"/>
      <c r="CYC660" s="48"/>
      <c r="CYD660" s="48"/>
      <c r="CYE660" s="48"/>
      <c r="CYF660" s="48"/>
      <c r="CYG660" s="48"/>
      <c r="CYH660" s="48"/>
      <c r="CYI660" s="48"/>
      <c r="CYJ660" s="48"/>
      <c r="CYK660" s="48"/>
      <c r="CYL660" s="48"/>
      <c r="CYM660" s="48"/>
      <c r="CYN660" s="48"/>
      <c r="CYO660" s="48"/>
      <c r="CYP660" s="48"/>
      <c r="CYQ660" s="48"/>
      <c r="CYR660" s="48"/>
      <c r="CYS660" s="48"/>
      <c r="CYT660" s="48"/>
      <c r="CYU660" s="48"/>
      <c r="CYV660" s="48"/>
      <c r="CYW660" s="48"/>
      <c r="CYX660" s="48"/>
      <c r="CYY660" s="48"/>
      <c r="CYZ660" s="48"/>
      <c r="CZA660" s="48"/>
      <c r="CZB660" s="48"/>
      <c r="CZC660" s="48"/>
      <c r="CZD660" s="48"/>
      <c r="CZE660" s="48"/>
      <c r="CZF660" s="48"/>
      <c r="CZG660" s="48"/>
      <c r="CZH660" s="48"/>
      <c r="CZI660" s="48"/>
      <c r="CZJ660" s="48"/>
      <c r="CZK660" s="48"/>
      <c r="CZL660" s="48"/>
      <c r="CZM660" s="48"/>
      <c r="CZN660" s="48"/>
      <c r="CZO660" s="48"/>
      <c r="CZP660" s="48"/>
      <c r="CZQ660" s="48"/>
      <c r="CZR660" s="48"/>
      <c r="CZS660" s="48"/>
      <c r="CZT660" s="48"/>
      <c r="CZU660" s="48"/>
      <c r="CZV660" s="48"/>
      <c r="CZW660" s="48"/>
      <c r="CZX660" s="48"/>
      <c r="CZY660" s="48"/>
      <c r="CZZ660" s="48"/>
      <c r="DAA660" s="48"/>
      <c r="DAB660" s="48"/>
      <c r="DAC660" s="48"/>
      <c r="DAD660" s="48"/>
      <c r="DAE660" s="48"/>
      <c r="DAF660" s="48"/>
      <c r="DAG660" s="48"/>
      <c r="DAH660" s="48"/>
      <c r="DAI660" s="48"/>
      <c r="DAJ660" s="48"/>
      <c r="DAK660" s="48"/>
      <c r="DAL660" s="48"/>
      <c r="DAM660" s="48"/>
      <c r="DAN660" s="48"/>
      <c r="DAO660" s="48"/>
      <c r="DAP660" s="48"/>
      <c r="DAQ660" s="48"/>
      <c r="DAR660" s="48"/>
      <c r="DAS660" s="48"/>
      <c r="DAT660" s="48"/>
      <c r="DAU660" s="48"/>
      <c r="DAV660" s="48"/>
      <c r="DAW660" s="48"/>
      <c r="DAX660" s="48"/>
      <c r="DAY660" s="48"/>
      <c r="DAZ660" s="48"/>
      <c r="DBA660" s="48"/>
      <c r="DBB660" s="48"/>
      <c r="DBC660" s="48"/>
      <c r="DBD660" s="48"/>
      <c r="DBE660" s="48"/>
      <c r="DBF660" s="48"/>
      <c r="DBG660" s="48"/>
      <c r="DBH660" s="48"/>
      <c r="DBI660" s="48"/>
      <c r="DBJ660" s="48"/>
      <c r="DBK660" s="48"/>
      <c r="DBL660" s="48"/>
      <c r="DBM660" s="48"/>
      <c r="DBN660" s="48"/>
      <c r="DBO660" s="48"/>
      <c r="DBP660" s="48"/>
      <c r="DBQ660" s="48"/>
      <c r="DBR660" s="48"/>
      <c r="DBS660" s="48"/>
      <c r="DBT660" s="48"/>
      <c r="DBU660" s="48"/>
      <c r="DBV660" s="48"/>
      <c r="DBW660" s="48"/>
      <c r="DBX660" s="48"/>
      <c r="DBY660" s="48"/>
      <c r="DBZ660" s="48"/>
      <c r="DCA660" s="48"/>
      <c r="DCB660" s="48"/>
      <c r="DCC660" s="48"/>
      <c r="DCD660" s="48"/>
      <c r="DCE660" s="48"/>
      <c r="DCF660" s="48"/>
      <c r="DCG660" s="48"/>
      <c r="DCH660" s="48"/>
      <c r="DCI660" s="48"/>
      <c r="DCJ660" s="48"/>
      <c r="DCK660" s="48"/>
      <c r="DCL660" s="48"/>
      <c r="DCM660" s="48"/>
      <c r="DCN660" s="48"/>
      <c r="DCO660" s="48"/>
      <c r="DCP660" s="48"/>
      <c r="DCQ660" s="48"/>
      <c r="DCR660" s="48"/>
      <c r="DCS660" s="48"/>
      <c r="DCT660" s="48"/>
      <c r="DCU660" s="48"/>
      <c r="DCV660" s="48"/>
      <c r="DCW660" s="48"/>
      <c r="DCX660" s="48"/>
      <c r="DCY660" s="48"/>
      <c r="DCZ660" s="48"/>
      <c r="DDA660" s="48"/>
      <c r="DDB660" s="48"/>
      <c r="DDC660" s="48"/>
      <c r="DDD660" s="48"/>
      <c r="DDE660" s="48"/>
      <c r="DDF660" s="48"/>
      <c r="DDG660" s="48"/>
      <c r="DDH660" s="48"/>
      <c r="DDI660" s="48"/>
      <c r="DDJ660" s="48"/>
      <c r="DDK660" s="48"/>
      <c r="DDL660" s="48"/>
      <c r="DDM660" s="48"/>
      <c r="DDN660" s="48"/>
      <c r="DDO660" s="48"/>
      <c r="DDP660" s="48"/>
      <c r="DDQ660" s="48"/>
      <c r="DDR660" s="48"/>
      <c r="DDS660" s="48"/>
      <c r="DDT660" s="48"/>
      <c r="DDU660" s="48"/>
      <c r="DDV660" s="48"/>
      <c r="DDW660" s="48"/>
      <c r="DDX660" s="48"/>
      <c r="DDY660" s="48"/>
      <c r="DDZ660" s="48"/>
      <c r="DEA660" s="48"/>
      <c r="DEB660" s="48"/>
      <c r="DEC660" s="48"/>
      <c r="DED660" s="48"/>
      <c r="DEE660" s="48"/>
      <c r="DEF660" s="48"/>
      <c r="DEG660" s="48"/>
      <c r="DEH660" s="48"/>
      <c r="DEI660" s="48"/>
      <c r="DEJ660" s="48"/>
      <c r="DEK660" s="48"/>
      <c r="DEL660" s="48"/>
      <c r="DEM660" s="48"/>
      <c r="DEN660" s="48"/>
      <c r="DEO660" s="48"/>
      <c r="DEP660" s="48"/>
      <c r="DEQ660" s="48"/>
      <c r="DER660" s="48"/>
      <c r="DES660" s="48"/>
      <c r="DET660" s="48"/>
      <c r="DEU660" s="48"/>
      <c r="DEV660" s="48"/>
      <c r="DEW660" s="48"/>
      <c r="DEX660" s="48"/>
      <c r="DEY660" s="48"/>
      <c r="DEZ660" s="48"/>
      <c r="DFA660" s="48"/>
      <c r="DFB660" s="48"/>
      <c r="DFC660" s="48"/>
      <c r="DFD660" s="48"/>
      <c r="DFE660" s="48"/>
      <c r="DFF660" s="48"/>
      <c r="DFG660" s="48"/>
      <c r="DFH660" s="48"/>
      <c r="DFI660" s="48"/>
      <c r="DFJ660" s="48"/>
      <c r="DFK660" s="48"/>
      <c r="DFL660" s="48"/>
      <c r="DFM660" s="48"/>
      <c r="DFN660" s="48"/>
      <c r="DFO660" s="48"/>
      <c r="DFP660" s="48"/>
      <c r="DFQ660" s="48"/>
      <c r="DFR660" s="48"/>
      <c r="DFS660" s="48"/>
      <c r="DFT660" s="48"/>
      <c r="DFU660" s="48"/>
      <c r="DFV660" s="48"/>
      <c r="DFW660" s="48"/>
      <c r="DFX660" s="48"/>
      <c r="DFY660" s="48"/>
      <c r="DFZ660" s="48"/>
      <c r="DGA660" s="48"/>
      <c r="DGB660" s="48"/>
      <c r="DGC660" s="48"/>
      <c r="DGD660" s="48"/>
      <c r="DGE660" s="48"/>
      <c r="DGF660" s="48"/>
      <c r="DGG660" s="48"/>
      <c r="DGH660" s="48"/>
      <c r="DGI660" s="48"/>
      <c r="DGJ660" s="48"/>
      <c r="DGK660" s="48"/>
      <c r="DGL660" s="48"/>
      <c r="DGM660" s="48"/>
      <c r="DGN660" s="48"/>
      <c r="DGO660" s="48"/>
      <c r="DGP660" s="48"/>
      <c r="DGQ660" s="48"/>
      <c r="DGR660" s="48"/>
      <c r="DGS660" s="48"/>
      <c r="DGT660" s="48"/>
      <c r="DGU660" s="48"/>
      <c r="DGV660" s="48"/>
      <c r="DGW660" s="48"/>
      <c r="DGX660" s="48"/>
      <c r="DGY660" s="48"/>
      <c r="DGZ660" s="48"/>
      <c r="DHA660" s="48"/>
      <c r="DHB660" s="48"/>
      <c r="DHC660" s="48"/>
      <c r="DHD660" s="48"/>
      <c r="DHE660" s="48"/>
      <c r="DHF660" s="48"/>
      <c r="DHG660" s="48"/>
      <c r="DHH660" s="48"/>
      <c r="DHI660" s="48"/>
      <c r="DHJ660" s="48"/>
      <c r="DHK660" s="48"/>
      <c r="DHL660" s="48"/>
      <c r="DHM660" s="48"/>
      <c r="DHN660" s="48"/>
      <c r="DHO660" s="48"/>
      <c r="DHP660" s="48"/>
      <c r="DHQ660" s="48"/>
      <c r="DHR660" s="48"/>
      <c r="DHS660" s="48"/>
      <c r="DHT660" s="48"/>
      <c r="DHU660" s="48"/>
      <c r="DHV660" s="48"/>
      <c r="DHW660" s="48"/>
      <c r="DHX660" s="48"/>
      <c r="DHY660" s="48"/>
      <c r="DHZ660" s="48"/>
      <c r="DIA660" s="48"/>
      <c r="DIB660" s="48"/>
      <c r="DIC660" s="48"/>
      <c r="DID660" s="48"/>
      <c r="DIE660" s="48"/>
      <c r="DIF660" s="48"/>
      <c r="DIG660" s="48"/>
      <c r="DIH660" s="48"/>
      <c r="DII660" s="48"/>
      <c r="DIJ660" s="48"/>
      <c r="DIK660" s="48"/>
      <c r="DIL660" s="48"/>
      <c r="DIM660" s="48"/>
      <c r="DIN660" s="48"/>
      <c r="DIO660" s="48"/>
      <c r="DIP660" s="48"/>
      <c r="DIQ660" s="48"/>
      <c r="DIR660" s="48"/>
      <c r="DIS660" s="48"/>
      <c r="DIT660" s="48"/>
      <c r="DIU660" s="48"/>
      <c r="DIV660" s="48"/>
      <c r="DIW660" s="48"/>
      <c r="DIX660" s="48"/>
      <c r="DIY660" s="48"/>
      <c r="DIZ660" s="48"/>
      <c r="DJA660" s="48"/>
      <c r="DJB660" s="48"/>
      <c r="DJC660" s="48"/>
      <c r="DJD660" s="48"/>
      <c r="DJE660" s="48"/>
      <c r="DJF660" s="48"/>
      <c r="DJG660" s="48"/>
      <c r="DJH660" s="48"/>
      <c r="DJI660" s="48"/>
      <c r="DJJ660" s="48"/>
      <c r="DJK660" s="48"/>
      <c r="DJL660" s="48"/>
      <c r="DJM660" s="48"/>
      <c r="DJN660" s="48"/>
      <c r="DJO660" s="48"/>
      <c r="DJP660" s="48"/>
      <c r="DJQ660" s="48"/>
      <c r="DJR660" s="48"/>
      <c r="DJS660" s="48"/>
      <c r="DJT660" s="48"/>
      <c r="DJU660" s="48"/>
      <c r="DJV660" s="48"/>
      <c r="DJW660" s="48"/>
      <c r="DJX660" s="48"/>
      <c r="DJY660" s="48"/>
      <c r="DJZ660" s="48"/>
      <c r="DKA660" s="48"/>
      <c r="DKB660" s="48"/>
      <c r="DKC660" s="48"/>
      <c r="DKD660" s="48"/>
      <c r="DKE660" s="48"/>
      <c r="DKF660" s="48"/>
      <c r="DKG660" s="48"/>
      <c r="DKH660" s="48"/>
      <c r="DKI660" s="48"/>
      <c r="DKJ660" s="48"/>
      <c r="DKK660" s="48"/>
      <c r="DKL660" s="48"/>
      <c r="DKM660" s="48"/>
      <c r="DKN660" s="48"/>
      <c r="DKO660" s="48"/>
      <c r="DKP660" s="48"/>
      <c r="DKQ660" s="48"/>
      <c r="DKR660" s="48"/>
      <c r="DKS660" s="48"/>
      <c r="DKT660" s="48"/>
      <c r="DKU660" s="48"/>
      <c r="DKV660" s="48"/>
      <c r="DKW660" s="48"/>
      <c r="DKX660" s="48"/>
      <c r="DKY660" s="48"/>
      <c r="DKZ660" s="48"/>
      <c r="DLA660" s="48"/>
      <c r="DLB660" s="48"/>
      <c r="DLC660" s="48"/>
      <c r="DLD660" s="48"/>
      <c r="DLE660" s="48"/>
      <c r="DLF660" s="48"/>
      <c r="DLG660" s="48"/>
      <c r="DLH660" s="48"/>
      <c r="DLI660" s="48"/>
      <c r="DLJ660" s="48"/>
      <c r="DLK660" s="48"/>
      <c r="DLL660" s="48"/>
      <c r="DLM660" s="48"/>
      <c r="DLN660" s="48"/>
      <c r="DLO660" s="48"/>
      <c r="DLP660" s="48"/>
      <c r="DLQ660" s="48"/>
      <c r="DLR660" s="48"/>
      <c r="DLS660" s="48"/>
      <c r="DLT660" s="48"/>
      <c r="DLU660" s="48"/>
      <c r="DLV660" s="48"/>
      <c r="DLW660" s="48"/>
      <c r="DLX660" s="48"/>
      <c r="DLY660" s="48"/>
      <c r="DLZ660" s="48"/>
      <c r="DMA660" s="48"/>
      <c r="DMB660" s="48"/>
      <c r="DMC660" s="48"/>
      <c r="DMD660" s="48"/>
      <c r="DME660" s="48"/>
      <c r="DMF660" s="48"/>
      <c r="DMG660" s="48"/>
      <c r="DMH660" s="48"/>
      <c r="DMI660" s="48"/>
      <c r="DMJ660" s="48"/>
      <c r="DMK660" s="48"/>
      <c r="DML660" s="48"/>
      <c r="DMM660" s="48"/>
      <c r="DMN660" s="48"/>
      <c r="DMO660" s="48"/>
      <c r="DMP660" s="48"/>
      <c r="DMQ660" s="48"/>
      <c r="DMR660" s="48"/>
      <c r="DMS660" s="48"/>
      <c r="DMT660" s="48"/>
      <c r="DMU660" s="48"/>
      <c r="DMV660" s="48"/>
      <c r="DMW660" s="48"/>
      <c r="DMX660" s="48"/>
      <c r="DMY660" s="48"/>
      <c r="DMZ660" s="48"/>
      <c r="DNA660" s="48"/>
      <c r="DNB660" s="48"/>
      <c r="DNC660" s="48"/>
      <c r="DND660" s="48"/>
      <c r="DNE660" s="48"/>
      <c r="DNF660" s="48"/>
      <c r="DNG660" s="48"/>
      <c r="DNH660" s="48"/>
      <c r="DNI660" s="48"/>
      <c r="DNJ660" s="48"/>
      <c r="DNK660" s="48"/>
      <c r="DNL660" s="48"/>
      <c r="DNM660" s="48"/>
      <c r="DNN660" s="48"/>
      <c r="DNO660" s="48"/>
      <c r="DNP660" s="48"/>
      <c r="DNQ660" s="48"/>
      <c r="DNR660" s="48"/>
      <c r="DNS660" s="48"/>
      <c r="DNT660" s="48"/>
      <c r="DNU660" s="48"/>
      <c r="DNV660" s="48"/>
      <c r="DNW660" s="48"/>
      <c r="DNX660" s="48"/>
      <c r="DNY660" s="48"/>
      <c r="DNZ660" s="48"/>
      <c r="DOA660" s="48"/>
      <c r="DOB660" s="48"/>
      <c r="DOC660" s="48"/>
      <c r="DOD660" s="48"/>
      <c r="DOE660" s="48"/>
      <c r="DOF660" s="48"/>
      <c r="DOG660" s="48"/>
      <c r="DOH660" s="48"/>
      <c r="DOI660" s="48"/>
      <c r="DOJ660" s="48"/>
      <c r="DOK660" s="48"/>
      <c r="DOL660" s="48"/>
      <c r="DOM660" s="48"/>
      <c r="DON660" s="48"/>
      <c r="DOO660" s="48"/>
      <c r="DOP660" s="48"/>
      <c r="DOQ660" s="48"/>
      <c r="DOR660" s="48"/>
      <c r="DOS660" s="48"/>
      <c r="DOT660" s="48"/>
      <c r="DOU660" s="48"/>
      <c r="DOV660" s="48"/>
      <c r="DOW660" s="48"/>
      <c r="DOX660" s="48"/>
      <c r="DOY660" s="48"/>
      <c r="DOZ660" s="48"/>
      <c r="DPA660" s="48"/>
      <c r="DPB660" s="48"/>
      <c r="DPC660" s="48"/>
      <c r="DPD660" s="48"/>
      <c r="DPE660" s="48"/>
      <c r="DPF660" s="48"/>
      <c r="DPG660" s="48"/>
      <c r="DPH660" s="48"/>
      <c r="DPI660" s="48"/>
      <c r="DPJ660" s="48"/>
      <c r="DPK660" s="48"/>
      <c r="DPL660" s="48"/>
      <c r="DPM660" s="48"/>
      <c r="DPN660" s="48"/>
      <c r="DPO660" s="48"/>
      <c r="DPP660" s="48"/>
      <c r="DPQ660" s="48"/>
      <c r="DPR660" s="48"/>
      <c r="DPS660" s="48"/>
      <c r="DPT660" s="48"/>
      <c r="DPU660" s="48"/>
      <c r="DPV660" s="48"/>
      <c r="DPW660" s="48"/>
      <c r="DPX660" s="48"/>
      <c r="DPY660" s="48"/>
      <c r="DPZ660" s="48"/>
      <c r="DQA660" s="48"/>
      <c r="DQB660" s="48"/>
      <c r="DQC660" s="48"/>
      <c r="DQD660" s="48"/>
      <c r="DQE660" s="48"/>
      <c r="DQF660" s="48"/>
      <c r="DQG660" s="48"/>
      <c r="DQH660" s="48"/>
      <c r="DQI660" s="48"/>
      <c r="DQJ660" s="48"/>
      <c r="DQK660" s="48"/>
      <c r="DQL660" s="48"/>
      <c r="DQM660" s="48"/>
      <c r="DQN660" s="48"/>
      <c r="DQO660" s="48"/>
      <c r="DQP660" s="48"/>
      <c r="DQQ660" s="48"/>
      <c r="DQR660" s="48"/>
      <c r="DQS660" s="48"/>
      <c r="DQT660" s="48"/>
      <c r="DQU660" s="48"/>
      <c r="DQV660" s="48"/>
      <c r="DQW660" s="48"/>
      <c r="DQX660" s="48"/>
      <c r="DQY660" s="48"/>
      <c r="DQZ660" s="48"/>
      <c r="DRA660" s="48"/>
      <c r="DRB660" s="48"/>
      <c r="DRC660" s="48"/>
      <c r="DRD660" s="48"/>
      <c r="DRE660" s="48"/>
      <c r="DRF660" s="48"/>
      <c r="DRG660" s="48"/>
      <c r="DRH660" s="48"/>
      <c r="DRI660" s="48"/>
      <c r="DRJ660" s="48"/>
      <c r="DRK660" s="48"/>
      <c r="DRL660" s="48"/>
      <c r="DRM660" s="48"/>
      <c r="DRN660" s="48"/>
      <c r="DRO660" s="48"/>
      <c r="DRP660" s="48"/>
      <c r="DRQ660" s="48"/>
      <c r="DRR660" s="48"/>
      <c r="DRS660" s="48"/>
      <c r="DRT660" s="48"/>
      <c r="DRU660" s="48"/>
      <c r="DRV660" s="48"/>
      <c r="DRW660" s="48"/>
      <c r="DRX660" s="48"/>
      <c r="DRY660" s="48"/>
      <c r="DRZ660" s="48"/>
      <c r="DSA660" s="48"/>
      <c r="DSB660" s="48"/>
      <c r="DSC660" s="48"/>
      <c r="DSD660" s="48"/>
      <c r="DSE660" s="48"/>
      <c r="DSF660" s="48"/>
      <c r="DSG660" s="48"/>
      <c r="DSH660" s="48"/>
      <c r="DSI660" s="48"/>
      <c r="DSJ660" s="48"/>
      <c r="DSK660" s="48"/>
      <c r="DSL660" s="48"/>
      <c r="DSM660" s="48"/>
      <c r="DSN660" s="48"/>
      <c r="DSO660" s="48"/>
      <c r="DSP660" s="48"/>
      <c r="DSQ660" s="48"/>
      <c r="DSR660" s="48"/>
      <c r="DSS660" s="48"/>
      <c r="DST660" s="48"/>
      <c r="DSU660" s="48"/>
      <c r="DSV660" s="48"/>
      <c r="DSW660" s="48"/>
      <c r="DSX660" s="48"/>
      <c r="DSY660" s="48"/>
      <c r="DSZ660" s="48"/>
      <c r="DTA660" s="48"/>
      <c r="DTB660" s="48"/>
      <c r="DTC660" s="48"/>
      <c r="DTD660" s="48"/>
      <c r="DTE660" s="48"/>
      <c r="DTF660" s="48"/>
      <c r="DTG660" s="48"/>
      <c r="DTH660" s="48"/>
      <c r="DTI660" s="48"/>
      <c r="DTJ660" s="48"/>
      <c r="DTK660" s="48"/>
      <c r="DTL660" s="48"/>
      <c r="DTM660" s="48"/>
      <c r="DTN660" s="48"/>
      <c r="DTO660" s="48"/>
      <c r="DTP660" s="48"/>
      <c r="DTQ660" s="48"/>
      <c r="DTR660" s="48"/>
      <c r="DTS660" s="48"/>
      <c r="DTT660" s="48"/>
      <c r="DTU660" s="48"/>
      <c r="DTV660" s="48"/>
      <c r="DTW660" s="48"/>
      <c r="DTX660" s="48"/>
      <c r="DTY660" s="48"/>
      <c r="DTZ660" s="48"/>
      <c r="DUA660" s="48"/>
      <c r="DUB660" s="48"/>
      <c r="DUC660" s="48"/>
      <c r="DUD660" s="48"/>
      <c r="DUE660" s="48"/>
      <c r="DUF660" s="48"/>
      <c r="DUG660" s="48"/>
      <c r="DUH660" s="48"/>
      <c r="DUI660" s="48"/>
      <c r="DUJ660" s="48"/>
      <c r="DUK660" s="48"/>
      <c r="DUL660" s="48"/>
      <c r="DUM660" s="48"/>
      <c r="DUN660" s="48"/>
      <c r="DUO660" s="48"/>
      <c r="DUP660" s="48"/>
      <c r="DUQ660" s="48"/>
      <c r="DUR660" s="48"/>
      <c r="DUS660" s="48"/>
      <c r="DUT660" s="48"/>
      <c r="DUU660" s="48"/>
      <c r="DUV660" s="48"/>
      <c r="DUW660" s="48"/>
      <c r="DUX660" s="48"/>
      <c r="DUY660" s="48"/>
      <c r="DUZ660" s="48"/>
      <c r="DVA660" s="48"/>
      <c r="DVB660" s="48"/>
      <c r="DVC660" s="48"/>
      <c r="DVD660" s="48"/>
      <c r="DVE660" s="48"/>
      <c r="DVF660" s="48"/>
      <c r="DVG660" s="48"/>
      <c r="DVH660" s="48"/>
      <c r="DVI660" s="48"/>
      <c r="DVJ660" s="48"/>
      <c r="DVK660" s="48"/>
      <c r="DVL660" s="48"/>
      <c r="DVM660" s="48"/>
      <c r="DVN660" s="48"/>
      <c r="DVO660" s="48"/>
      <c r="DVP660" s="48"/>
      <c r="DVQ660" s="48"/>
      <c r="DVR660" s="48"/>
      <c r="DVS660" s="48"/>
      <c r="DVT660" s="48"/>
      <c r="DVU660" s="48"/>
      <c r="DVV660" s="48"/>
      <c r="DVW660" s="48"/>
      <c r="DVX660" s="48"/>
      <c r="DVY660" s="48"/>
      <c r="DVZ660" s="48"/>
      <c r="DWA660" s="48"/>
      <c r="DWB660" s="48"/>
      <c r="DWC660" s="48"/>
      <c r="DWD660" s="48"/>
      <c r="DWE660" s="48"/>
      <c r="DWF660" s="48"/>
      <c r="DWG660" s="48"/>
      <c r="DWH660" s="48"/>
      <c r="DWI660" s="48"/>
      <c r="DWJ660" s="48"/>
      <c r="DWK660" s="48"/>
      <c r="DWL660" s="48"/>
      <c r="DWM660" s="48"/>
      <c r="DWN660" s="48"/>
      <c r="DWO660" s="48"/>
      <c r="DWP660" s="48"/>
      <c r="DWQ660" s="48"/>
      <c r="DWR660" s="48"/>
      <c r="DWS660" s="48"/>
      <c r="DWT660" s="48"/>
      <c r="DWU660" s="48"/>
      <c r="DWV660" s="48"/>
      <c r="DWW660" s="48"/>
      <c r="DWX660" s="48"/>
      <c r="DWY660" s="48"/>
      <c r="DWZ660" s="48"/>
      <c r="DXA660" s="48"/>
      <c r="DXB660" s="48"/>
      <c r="DXC660" s="48"/>
      <c r="DXD660" s="48"/>
      <c r="DXE660" s="48"/>
      <c r="DXF660" s="48"/>
      <c r="DXG660" s="48"/>
      <c r="DXH660" s="48"/>
      <c r="DXI660" s="48"/>
      <c r="DXJ660" s="48"/>
      <c r="DXK660" s="48"/>
      <c r="DXL660" s="48"/>
      <c r="DXM660" s="48"/>
      <c r="DXN660" s="48"/>
      <c r="DXO660" s="48"/>
      <c r="DXP660" s="48"/>
      <c r="DXQ660" s="48"/>
      <c r="DXR660" s="48"/>
      <c r="DXS660" s="48"/>
      <c r="DXT660" s="48"/>
      <c r="DXU660" s="48"/>
      <c r="DXV660" s="48"/>
      <c r="DXW660" s="48"/>
      <c r="DXX660" s="48"/>
      <c r="DXY660" s="48"/>
      <c r="DXZ660" s="48"/>
      <c r="DYA660" s="48"/>
      <c r="DYB660" s="48"/>
      <c r="DYC660" s="48"/>
      <c r="DYD660" s="48"/>
      <c r="DYE660" s="48"/>
      <c r="DYF660" s="48"/>
      <c r="DYG660" s="48"/>
      <c r="DYH660" s="48"/>
      <c r="DYI660" s="48"/>
      <c r="DYJ660" s="48"/>
      <c r="DYK660" s="48"/>
      <c r="DYL660" s="48"/>
      <c r="DYM660" s="48"/>
      <c r="DYN660" s="48"/>
      <c r="DYO660" s="48"/>
      <c r="DYP660" s="48"/>
      <c r="DYQ660" s="48"/>
      <c r="DYR660" s="48"/>
      <c r="DYS660" s="48"/>
      <c r="DYT660" s="48"/>
      <c r="DYU660" s="48"/>
      <c r="DYV660" s="48"/>
      <c r="DYW660" s="48"/>
      <c r="DYX660" s="48"/>
      <c r="DYY660" s="48"/>
      <c r="DYZ660" s="48"/>
      <c r="DZA660" s="48"/>
      <c r="DZB660" s="48"/>
      <c r="DZC660" s="48"/>
      <c r="DZD660" s="48"/>
      <c r="DZE660" s="48"/>
      <c r="DZF660" s="48"/>
      <c r="DZG660" s="48"/>
      <c r="DZH660" s="48"/>
      <c r="DZI660" s="48"/>
      <c r="DZJ660" s="48"/>
      <c r="DZK660" s="48"/>
      <c r="DZL660" s="48"/>
      <c r="DZM660" s="48"/>
      <c r="DZN660" s="48"/>
      <c r="DZO660" s="48"/>
      <c r="DZP660" s="48"/>
      <c r="DZQ660" s="48"/>
      <c r="DZR660" s="48"/>
      <c r="DZS660" s="48"/>
      <c r="DZT660" s="48"/>
      <c r="DZU660" s="48"/>
      <c r="DZV660" s="48"/>
      <c r="DZW660" s="48"/>
      <c r="DZX660" s="48"/>
      <c r="DZY660" s="48"/>
      <c r="DZZ660" s="48"/>
      <c r="EAA660" s="48"/>
      <c r="EAB660" s="48"/>
      <c r="EAC660" s="48"/>
      <c r="EAD660" s="48"/>
      <c r="EAE660" s="48"/>
      <c r="EAF660" s="48"/>
      <c r="EAG660" s="48"/>
      <c r="EAH660" s="48"/>
      <c r="EAI660" s="48"/>
      <c r="EAJ660" s="48"/>
      <c r="EAK660" s="48"/>
      <c r="EAL660" s="48"/>
      <c r="EAM660" s="48"/>
      <c r="EAN660" s="48"/>
      <c r="EAO660" s="48"/>
      <c r="EAP660" s="48"/>
      <c r="EAQ660" s="48"/>
      <c r="EAR660" s="48"/>
      <c r="EAS660" s="48"/>
      <c r="EAT660" s="48"/>
      <c r="EAU660" s="48"/>
      <c r="EAV660" s="48"/>
      <c r="EAW660" s="48"/>
      <c r="EAX660" s="48"/>
      <c r="EAY660" s="48"/>
      <c r="EAZ660" s="48"/>
      <c r="EBA660" s="48"/>
      <c r="EBB660" s="48"/>
      <c r="EBC660" s="48"/>
      <c r="EBD660" s="48"/>
      <c r="EBE660" s="48"/>
      <c r="EBF660" s="48"/>
      <c r="EBG660" s="48"/>
      <c r="EBH660" s="48"/>
      <c r="EBI660" s="48"/>
      <c r="EBJ660" s="48"/>
      <c r="EBK660" s="48"/>
      <c r="EBL660" s="48"/>
      <c r="EBM660" s="48"/>
      <c r="EBN660" s="48"/>
      <c r="EBO660" s="48"/>
      <c r="EBP660" s="48"/>
      <c r="EBQ660" s="48"/>
      <c r="EBR660" s="48"/>
      <c r="EBS660" s="48"/>
      <c r="EBT660" s="48"/>
      <c r="EBU660" s="48"/>
      <c r="EBV660" s="48"/>
      <c r="EBW660" s="48"/>
      <c r="EBX660" s="48"/>
      <c r="EBY660" s="48"/>
      <c r="EBZ660" s="48"/>
      <c r="ECA660" s="48"/>
      <c r="ECB660" s="48"/>
      <c r="ECC660" s="48"/>
      <c r="ECD660" s="48"/>
      <c r="ECE660" s="48"/>
      <c r="ECF660" s="48"/>
      <c r="ECG660" s="48"/>
      <c r="ECH660" s="48"/>
      <c r="ECI660" s="48"/>
      <c r="ECJ660" s="48"/>
      <c r="ECK660" s="48"/>
      <c r="ECL660" s="48"/>
      <c r="ECM660" s="48"/>
      <c r="ECN660" s="48"/>
      <c r="ECO660" s="48"/>
      <c r="ECP660" s="48"/>
      <c r="ECQ660" s="48"/>
      <c r="ECR660" s="48"/>
      <c r="ECS660" s="48"/>
      <c r="ECT660" s="48"/>
      <c r="ECU660" s="48"/>
      <c r="ECV660" s="48"/>
      <c r="ECW660" s="48"/>
      <c r="ECX660" s="48"/>
      <c r="ECY660" s="48"/>
      <c r="ECZ660" s="48"/>
      <c r="EDA660" s="48"/>
      <c r="EDB660" s="48"/>
      <c r="EDC660" s="48"/>
      <c r="EDD660" s="48"/>
      <c r="EDE660" s="48"/>
      <c r="EDF660" s="48"/>
      <c r="EDG660" s="48"/>
      <c r="EDH660" s="48"/>
      <c r="EDI660" s="48"/>
      <c r="EDJ660" s="48"/>
      <c r="EDK660" s="48"/>
      <c r="EDL660" s="48"/>
      <c r="EDM660" s="48"/>
      <c r="EDN660" s="48"/>
      <c r="EDO660" s="48"/>
      <c r="EDP660" s="48"/>
      <c r="EDQ660" s="48"/>
      <c r="EDR660" s="48"/>
      <c r="EDS660" s="48"/>
      <c r="EDT660" s="48"/>
      <c r="EDU660" s="48"/>
      <c r="EDV660" s="48"/>
      <c r="EDW660" s="48"/>
      <c r="EDX660" s="48"/>
      <c r="EDY660" s="48"/>
      <c r="EDZ660" s="48"/>
      <c r="EEA660" s="48"/>
      <c r="EEB660" s="48"/>
      <c r="EEC660" s="48"/>
      <c r="EED660" s="48"/>
      <c r="EEE660" s="48"/>
      <c r="EEF660" s="48"/>
      <c r="EEG660" s="48"/>
      <c r="EEH660" s="48"/>
      <c r="EEI660" s="48"/>
      <c r="EEJ660" s="48"/>
      <c r="EEK660" s="48"/>
      <c r="EEL660" s="48"/>
      <c r="EEM660" s="48"/>
      <c r="EEN660" s="48"/>
      <c r="EEO660" s="48"/>
      <c r="EEP660" s="48"/>
      <c r="EEQ660" s="48"/>
      <c r="EER660" s="48"/>
      <c r="EES660" s="48"/>
      <c r="EET660" s="48"/>
      <c r="EEU660" s="48"/>
      <c r="EEV660" s="48"/>
      <c r="EEW660" s="48"/>
      <c r="EEX660" s="48"/>
      <c r="EEY660" s="48"/>
      <c r="EEZ660" s="48"/>
      <c r="EFA660" s="48"/>
      <c r="EFB660" s="48"/>
      <c r="EFC660" s="48"/>
      <c r="EFD660" s="48"/>
      <c r="EFE660" s="48"/>
      <c r="EFF660" s="48"/>
      <c r="EFG660" s="48"/>
      <c r="EFH660" s="48"/>
      <c r="EFI660" s="48"/>
      <c r="EFJ660" s="48"/>
      <c r="EFK660" s="48"/>
      <c r="EFL660" s="48"/>
      <c r="EFM660" s="48"/>
      <c r="EFN660" s="48"/>
      <c r="EFO660" s="48"/>
      <c r="EFP660" s="48"/>
      <c r="EFQ660" s="48"/>
      <c r="EFR660" s="48"/>
      <c r="EFS660" s="48"/>
      <c r="EFT660" s="48"/>
      <c r="EFU660" s="48"/>
      <c r="EFV660" s="48"/>
      <c r="EFW660" s="48"/>
      <c r="EFX660" s="48"/>
      <c r="EFY660" s="48"/>
      <c r="EFZ660" s="48"/>
      <c r="EGA660" s="48"/>
      <c r="EGB660" s="48"/>
      <c r="EGC660" s="48"/>
      <c r="EGD660" s="48"/>
      <c r="EGE660" s="48"/>
      <c r="EGF660" s="48"/>
      <c r="EGG660" s="48"/>
      <c r="EGH660" s="48"/>
      <c r="EGI660" s="48"/>
      <c r="EGJ660" s="48"/>
      <c r="EGK660" s="48"/>
      <c r="EGL660" s="48"/>
      <c r="EGM660" s="48"/>
      <c r="EGN660" s="48"/>
      <c r="EGO660" s="48"/>
      <c r="EGP660" s="48"/>
      <c r="EGQ660" s="48"/>
      <c r="EGR660" s="48"/>
      <c r="EGS660" s="48"/>
      <c r="EGT660" s="48"/>
      <c r="EGU660" s="48"/>
      <c r="EGV660" s="48"/>
      <c r="EGW660" s="48"/>
      <c r="EGX660" s="48"/>
      <c r="EGY660" s="48"/>
      <c r="EGZ660" s="48"/>
      <c r="EHA660" s="48"/>
      <c r="EHB660" s="48"/>
      <c r="EHC660" s="48"/>
      <c r="EHD660" s="48"/>
      <c r="EHE660" s="48"/>
      <c r="EHF660" s="48"/>
      <c r="EHG660" s="48"/>
      <c r="EHH660" s="48"/>
      <c r="EHI660" s="48"/>
      <c r="EHJ660" s="48"/>
      <c r="EHK660" s="48"/>
      <c r="EHL660" s="48"/>
      <c r="EHM660" s="48"/>
      <c r="EHN660" s="48"/>
      <c r="EHO660" s="48"/>
      <c r="EHP660" s="48"/>
      <c r="EHQ660" s="48"/>
      <c r="EHR660" s="48"/>
      <c r="EHS660" s="48"/>
      <c r="EHT660" s="48"/>
      <c r="EHU660" s="48"/>
      <c r="EHV660" s="48"/>
      <c r="EHW660" s="48"/>
      <c r="EHX660" s="48"/>
      <c r="EHY660" s="48"/>
      <c r="EHZ660" s="48"/>
      <c r="EIA660" s="48"/>
      <c r="EIB660" s="48"/>
      <c r="EIC660" s="48"/>
      <c r="EID660" s="48"/>
      <c r="EIE660" s="48"/>
      <c r="EIF660" s="48"/>
      <c r="EIG660" s="48"/>
      <c r="EIH660" s="48"/>
      <c r="EII660" s="48"/>
      <c r="EIJ660" s="48"/>
      <c r="EIK660" s="48"/>
      <c r="EIL660" s="48"/>
      <c r="EIM660" s="48"/>
      <c r="EIN660" s="48"/>
      <c r="EIO660" s="48"/>
      <c r="EIP660" s="48"/>
      <c r="EIQ660" s="48"/>
      <c r="EIR660" s="48"/>
      <c r="EIS660" s="48"/>
      <c r="EIT660" s="48"/>
      <c r="EIU660" s="48"/>
      <c r="EIV660" s="48"/>
      <c r="EIW660" s="48"/>
      <c r="EIX660" s="48"/>
      <c r="EIY660" s="48"/>
      <c r="EIZ660" s="48"/>
      <c r="EJA660" s="48"/>
      <c r="EJB660" s="48"/>
      <c r="EJC660" s="48"/>
      <c r="EJD660" s="48"/>
      <c r="EJE660" s="48"/>
      <c r="EJF660" s="48"/>
      <c r="EJG660" s="48"/>
      <c r="EJH660" s="48"/>
      <c r="EJI660" s="48"/>
      <c r="EJJ660" s="48"/>
      <c r="EJK660" s="48"/>
      <c r="EJL660" s="48"/>
      <c r="EJM660" s="48"/>
      <c r="EJN660" s="48"/>
      <c r="EJO660" s="48"/>
      <c r="EJP660" s="48"/>
      <c r="EJQ660" s="48"/>
      <c r="EJR660" s="48"/>
      <c r="EJS660" s="48"/>
      <c r="EJT660" s="48"/>
      <c r="EJU660" s="48"/>
      <c r="EJV660" s="48"/>
      <c r="EJW660" s="48"/>
      <c r="EJX660" s="48"/>
      <c r="EJY660" s="48"/>
      <c r="EJZ660" s="48"/>
      <c r="EKA660" s="48"/>
      <c r="EKB660" s="48"/>
      <c r="EKC660" s="48"/>
      <c r="EKD660" s="48"/>
      <c r="EKE660" s="48"/>
      <c r="EKF660" s="48"/>
      <c r="EKG660" s="48"/>
      <c r="EKH660" s="48"/>
      <c r="EKI660" s="48"/>
      <c r="EKJ660" s="48"/>
      <c r="EKK660" s="48"/>
      <c r="EKL660" s="48"/>
      <c r="EKM660" s="48"/>
      <c r="EKN660" s="48"/>
      <c r="EKO660" s="48"/>
      <c r="EKP660" s="48"/>
      <c r="EKQ660" s="48"/>
      <c r="EKR660" s="48"/>
      <c r="EKS660" s="48"/>
      <c r="EKT660" s="48"/>
      <c r="EKU660" s="48"/>
      <c r="EKV660" s="48"/>
      <c r="EKW660" s="48"/>
      <c r="EKX660" s="48"/>
      <c r="EKY660" s="48"/>
      <c r="EKZ660" s="48"/>
      <c r="ELA660" s="48"/>
      <c r="ELB660" s="48"/>
      <c r="ELC660" s="48"/>
      <c r="ELD660" s="48"/>
      <c r="ELE660" s="48"/>
      <c r="ELF660" s="48"/>
      <c r="ELG660" s="48"/>
      <c r="ELH660" s="48"/>
      <c r="ELI660" s="48"/>
      <c r="ELJ660" s="48"/>
      <c r="ELK660" s="48"/>
      <c r="ELL660" s="48"/>
      <c r="ELM660" s="48"/>
      <c r="ELN660" s="48"/>
      <c r="ELO660" s="48"/>
      <c r="ELP660" s="48"/>
      <c r="ELQ660" s="48"/>
      <c r="ELR660" s="48"/>
      <c r="ELS660" s="48"/>
      <c r="ELT660" s="48"/>
      <c r="ELU660" s="48"/>
      <c r="ELV660" s="48"/>
      <c r="ELW660" s="48"/>
      <c r="ELX660" s="48"/>
      <c r="ELY660" s="48"/>
      <c r="ELZ660" s="48"/>
      <c r="EMA660" s="48"/>
      <c r="EMB660" s="48"/>
      <c r="EMC660" s="48"/>
      <c r="EMD660" s="48"/>
      <c r="EME660" s="48"/>
      <c r="EMF660" s="48"/>
      <c r="EMG660" s="48"/>
      <c r="EMH660" s="48"/>
      <c r="EMI660" s="48"/>
      <c r="EMJ660" s="48"/>
      <c r="EMK660" s="48"/>
      <c r="EML660" s="48"/>
      <c r="EMM660" s="48"/>
      <c r="EMN660" s="48"/>
      <c r="EMO660" s="48"/>
      <c r="EMP660" s="48"/>
      <c r="EMQ660" s="48"/>
      <c r="EMR660" s="48"/>
      <c r="EMS660" s="48"/>
      <c r="EMT660" s="48"/>
      <c r="EMU660" s="48"/>
      <c r="EMV660" s="48"/>
      <c r="EMW660" s="48"/>
      <c r="EMX660" s="48"/>
      <c r="EMY660" s="48"/>
      <c r="EMZ660" s="48"/>
      <c r="ENA660" s="48"/>
      <c r="ENB660" s="48"/>
      <c r="ENC660" s="48"/>
      <c r="END660" s="48"/>
      <c r="ENE660" s="48"/>
      <c r="ENF660" s="48"/>
      <c r="ENG660" s="48"/>
      <c r="ENH660" s="48"/>
      <c r="ENI660" s="48"/>
      <c r="ENJ660" s="48"/>
      <c r="ENK660" s="48"/>
      <c r="ENL660" s="48"/>
      <c r="ENM660" s="48"/>
      <c r="ENN660" s="48"/>
      <c r="ENO660" s="48"/>
      <c r="ENP660" s="48"/>
      <c r="ENQ660" s="48"/>
      <c r="ENR660" s="48"/>
      <c r="ENS660" s="48"/>
      <c r="ENT660" s="48"/>
      <c r="ENU660" s="48"/>
      <c r="ENV660" s="48"/>
      <c r="ENW660" s="48"/>
      <c r="ENX660" s="48"/>
      <c r="ENY660" s="48"/>
      <c r="ENZ660" s="48"/>
      <c r="EOA660" s="48"/>
      <c r="EOB660" s="48"/>
      <c r="EOC660" s="48"/>
      <c r="EOD660" s="48"/>
      <c r="EOE660" s="48"/>
      <c r="EOF660" s="48"/>
      <c r="EOG660" s="48"/>
      <c r="EOH660" s="48"/>
      <c r="EOI660" s="48"/>
      <c r="EOJ660" s="48"/>
      <c r="EOK660" s="48"/>
      <c r="EOL660" s="48"/>
      <c r="EOM660" s="48"/>
      <c r="EON660" s="48"/>
      <c r="EOO660" s="48"/>
      <c r="EOP660" s="48"/>
      <c r="EOQ660" s="48"/>
      <c r="EOR660" s="48"/>
      <c r="EOS660" s="48"/>
      <c r="EOT660" s="48"/>
      <c r="EOU660" s="48"/>
      <c r="EOV660" s="48"/>
      <c r="EOW660" s="48"/>
      <c r="EOX660" s="48"/>
      <c r="EOY660" s="48"/>
      <c r="EOZ660" s="48"/>
      <c r="EPA660" s="48"/>
      <c r="EPB660" s="48"/>
      <c r="EPC660" s="48"/>
      <c r="EPD660" s="48"/>
      <c r="EPE660" s="48"/>
      <c r="EPF660" s="48"/>
      <c r="EPG660" s="48"/>
      <c r="EPH660" s="48"/>
      <c r="EPI660" s="48"/>
      <c r="EPJ660" s="48"/>
      <c r="EPK660" s="48"/>
      <c r="EPL660" s="48"/>
      <c r="EPM660" s="48"/>
      <c r="EPN660" s="48"/>
      <c r="EPO660" s="48"/>
      <c r="EPP660" s="48"/>
      <c r="EPQ660" s="48"/>
      <c r="EPR660" s="48"/>
      <c r="EPS660" s="48"/>
      <c r="EPT660" s="48"/>
      <c r="EPU660" s="48"/>
      <c r="EPV660" s="48"/>
      <c r="EPW660" s="48"/>
      <c r="EPX660" s="48"/>
      <c r="EPY660" s="48"/>
      <c r="EPZ660" s="48"/>
      <c r="EQA660" s="48"/>
      <c r="EQB660" s="48"/>
      <c r="EQC660" s="48"/>
      <c r="EQD660" s="48"/>
      <c r="EQE660" s="48"/>
      <c r="EQF660" s="48"/>
      <c r="EQG660" s="48"/>
      <c r="EQH660" s="48"/>
      <c r="EQI660" s="48"/>
      <c r="EQJ660" s="48"/>
      <c r="EQK660" s="48"/>
      <c r="EQL660" s="48"/>
      <c r="EQM660" s="48"/>
      <c r="EQN660" s="48"/>
      <c r="EQO660" s="48"/>
      <c r="EQP660" s="48"/>
      <c r="EQQ660" s="48"/>
      <c r="EQR660" s="48"/>
      <c r="EQS660" s="48"/>
      <c r="EQT660" s="48"/>
      <c r="EQU660" s="48"/>
      <c r="EQV660" s="48"/>
      <c r="EQW660" s="48"/>
      <c r="EQX660" s="48"/>
      <c r="EQY660" s="48"/>
      <c r="EQZ660" s="48"/>
      <c r="ERA660" s="48"/>
      <c r="ERB660" s="48"/>
      <c r="ERC660" s="48"/>
      <c r="ERD660" s="48"/>
      <c r="ERE660" s="48"/>
      <c r="ERF660" s="48"/>
      <c r="ERG660" s="48"/>
      <c r="ERH660" s="48"/>
      <c r="ERI660" s="48"/>
      <c r="ERJ660" s="48"/>
      <c r="ERK660" s="48"/>
      <c r="ERL660" s="48"/>
      <c r="ERM660" s="48"/>
      <c r="ERN660" s="48"/>
      <c r="ERO660" s="48"/>
      <c r="ERP660" s="48"/>
      <c r="ERQ660" s="48"/>
      <c r="ERR660" s="48"/>
      <c r="ERS660" s="48"/>
      <c r="ERT660" s="48"/>
      <c r="ERU660" s="48"/>
      <c r="ERV660" s="48"/>
      <c r="ERW660" s="48"/>
      <c r="ERX660" s="48"/>
      <c r="ERY660" s="48"/>
      <c r="ERZ660" s="48"/>
      <c r="ESA660" s="48"/>
      <c r="ESB660" s="48"/>
      <c r="ESC660" s="48"/>
      <c r="ESD660" s="48"/>
      <c r="ESE660" s="48"/>
      <c r="ESF660" s="48"/>
      <c r="ESG660" s="48"/>
      <c r="ESH660" s="48"/>
      <c r="ESI660" s="48"/>
      <c r="ESJ660" s="48"/>
      <c r="ESK660" s="48"/>
      <c r="ESL660" s="48"/>
      <c r="ESM660" s="48"/>
      <c r="ESN660" s="48"/>
      <c r="ESO660" s="48"/>
      <c r="ESP660" s="48"/>
      <c r="ESQ660" s="48"/>
      <c r="ESR660" s="48"/>
      <c r="ESS660" s="48"/>
      <c r="EST660" s="48"/>
      <c r="ESU660" s="48"/>
      <c r="ESV660" s="48"/>
      <c r="ESW660" s="48"/>
      <c r="ESX660" s="48"/>
      <c r="ESY660" s="48"/>
      <c r="ESZ660" s="48"/>
      <c r="ETA660" s="48"/>
      <c r="ETB660" s="48"/>
      <c r="ETC660" s="48"/>
      <c r="ETD660" s="48"/>
      <c r="ETE660" s="48"/>
      <c r="ETF660" s="48"/>
      <c r="ETG660" s="48"/>
      <c r="ETH660" s="48"/>
      <c r="ETI660" s="48"/>
      <c r="ETJ660" s="48"/>
      <c r="ETK660" s="48"/>
      <c r="ETL660" s="48"/>
      <c r="ETM660" s="48"/>
      <c r="ETN660" s="48"/>
      <c r="ETO660" s="48"/>
      <c r="ETP660" s="48"/>
      <c r="ETQ660" s="48"/>
      <c r="ETR660" s="48"/>
      <c r="ETS660" s="48"/>
      <c r="ETT660" s="48"/>
      <c r="ETU660" s="48"/>
      <c r="ETV660" s="48"/>
      <c r="ETW660" s="48"/>
      <c r="ETX660" s="48"/>
      <c r="ETY660" s="48"/>
      <c r="ETZ660" s="48"/>
      <c r="EUA660" s="48"/>
      <c r="EUB660" s="48"/>
      <c r="EUC660" s="48"/>
      <c r="EUD660" s="48"/>
      <c r="EUE660" s="48"/>
      <c r="EUF660" s="48"/>
      <c r="EUG660" s="48"/>
      <c r="EUH660" s="48"/>
      <c r="EUI660" s="48"/>
      <c r="EUJ660" s="48"/>
    </row>
    <row r="661" spans="1:3936" ht="15" customHeight="1" x14ac:dyDescent="0.25">
      <c r="A661" s="129"/>
      <c r="B661" s="40" t="s">
        <v>30</v>
      </c>
      <c r="C661" s="151">
        <v>7546.4558252539855</v>
      </c>
      <c r="D661" s="151">
        <v>6890.749253633162</v>
      </c>
      <c r="E661" s="151">
        <v>6933.7968083323203</v>
      </c>
      <c r="F661" s="151">
        <v>8131.8556495375815</v>
      </c>
      <c r="G661" s="151">
        <v>7037.6712065899628</v>
      </c>
      <c r="H661" s="151">
        <v>7051.6335939959517</v>
      </c>
      <c r="I661" s="151">
        <v>7230.6024020470813</v>
      </c>
      <c r="J661" s="151">
        <v>7623.7198331703739</v>
      </c>
      <c r="K661" s="151">
        <v>7689.7909542306852</v>
      </c>
      <c r="L661" s="151">
        <v>7802.1668105692052</v>
      </c>
      <c r="M661" s="151">
        <v>7976.1461616273909</v>
      </c>
      <c r="N661" s="151">
        <v>8116.1561323297783</v>
      </c>
      <c r="O661" s="171">
        <v>7502.5620526097891</v>
      </c>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c r="BS661" s="4"/>
      <c r="BT661" s="4"/>
      <c r="BU661" s="4"/>
      <c r="BV661" s="4"/>
      <c r="BW661" s="4"/>
      <c r="BX661" s="4"/>
      <c r="BY661" s="4"/>
      <c r="BZ661" s="4"/>
      <c r="CA661" s="4"/>
      <c r="CB661" s="4"/>
      <c r="CC661" s="4"/>
      <c r="CD661" s="4"/>
      <c r="CE661" s="4"/>
      <c r="CF661" s="4"/>
      <c r="CG661" s="4"/>
      <c r="CH661" s="4"/>
      <c r="CI661" s="4"/>
      <c r="CJ661" s="4"/>
      <c r="CK661" s="4"/>
      <c r="CL661" s="4"/>
      <c r="CM661" s="4"/>
      <c r="CN661" s="4"/>
      <c r="CO661" s="4"/>
      <c r="CP661" s="4"/>
      <c r="CQ661" s="4"/>
      <c r="CR661" s="4"/>
      <c r="CS661" s="4"/>
      <c r="CT661" s="4"/>
      <c r="CU661" s="4"/>
      <c r="CV661" s="4"/>
      <c r="CW661" s="4"/>
      <c r="CX661" s="4"/>
      <c r="CY661" s="4"/>
      <c r="CZ661" s="4"/>
      <c r="DA661" s="4"/>
      <c r="DB661" s="4"/>
      <c r="DC661" s="4"/>
      <c r="DD661" s="4"/>
      <c r="DE661" s="4"/>
      <c r="DF661" s="4"/>
      <c r="DG661" s="4"/>
      <c r="DH661" s="4"/>
      <c r="DI661" s="4"/>
      <c r="DJ661" s="4"/>
      <c r="DK661" s="4"/>
      <c r="DL661" s="4"/>
      <c r="DM661" s="4"/>
      <c r="DN661" s="4"/>
      <c r="DO661" s="4"/>
      <c r="DP661" s="4"/>
      <c r="DQ661" s="4"/>
      <c r="DR661" s="4"/>
      <c r="DS661" s="4"/>
      <c r="DT661" s="4"/>
      <c r="DU661" s="4"/>
      <c r="DV661" s="4"/>
      <c r="DW661" s="4"/>
      <c r="DX661" s="4"/>
      <c r="DY661" s="4"/>
      <c r="DZ661" s="4"/>
      <c r="EA661" s="4"/>
      <c r="EB661" s="4"/>
      <c r="EC661" s="4"/>
      <c r="ED661" s="4"/>
      <c r="EE661" s="4"/>
      <c r="EF661" s="4"/>
      <c r="EG661" s="4"/>
      <c r="EH661" s="4"/>
      <c r="EI661" s="4"/>
      <c r="EJ661" s="4"/>
      <c r="EK661" s="4"/>
      <c r="EL661" s="4"/>
      <c r="EM661" s="4"/>
      <c r="EN661" s="4"/>
      <c r="EO661" s="4"/>
      <c r="EP661" s="4"/>
      <c r="EQ661" s="4"/>
      <c r="ER661" s="4"/>
      <c r="ES661" s="4"/>
      <c r="ET661" s="4"/>
      <c r="EU661" s="4"/>
      <c r="EV661" s="4"/>
      <c r="EW661" s="4"/>
      <c r="EX661" s="4"/>
      <c r="EY661" s="4"/>
      <c r="EZ661" s="4"/>
      <c r="FA661" s="4"/>
      <c r="FB661" s="4"/>
      <c r="FC661" s="4"/>
      <c r="FD661" s="4"/>
      <c r="FE661" s="4"/>
      <c r="FF661" s="4"/>
      <c r="FG661" s="4"/>
      <c r="FH661" s="4"/>
      <c r="FI661" s="4"/>
      <c r="FJ661" s="4"/>
      <c r="FK661" s="4"/>
      <c r="FL661" s="4"/>
      <c r="FM661" s="4"/>
      <c r="FN661" s="4"/>
      <c r="FO661" s="4"/>
      <c r="FP661" s="4"/>
      <c r="FQ661" s="4"/>
      <c r="FR661" s="4"/>
      <c r="FS661" s="4"/>
      <c r="FT661" s="4"/>
      <c r="FU661" s="4"/>
      <c r="FV661" s="4"/>
      <c r="FW661" s="4"/>
      <c r="FX661" s="4"/>
      <c r="FY661" s="4"/>
      <c r="FZ661" s="4"/>
      <c r="GA661" s="4"/>
      <c r="GB661" s="4"/>
      <c r="GC661" s="4"/>
      <c r="GD661" s="4"/>
      <c r="GE661" s="4"/>
      <c r="GF661" s="4"/>
      <c r="GG661" s="4"/>
      <c r="GH661" s="4"/>
      <c r="GI661" s="4"/>
      <c r="GJ661" s="4"/>
      <c r="GK661" s="4"/>
      <c r="GL661" s="4"/>
      <c r="GM661" s="4"/>
      <c r="GN661" s="4"/>
      <c r="GO661" s="4"/>
      <c r="GP661" s="4"/>
      <c r="GQ661" s="4"/>
      <c r="GR661" s="4"/>
      <c r="GS661" s="4"/>
      <c r="GT661" s="4"/>
      <c r="GU661" s="4"/>
      <c r="GV661" s="4"/>
      <c r="GW661" s="4"/>
      <c r="GX661" s="4"/>
      <c r="GY661" s="4"/>
      <c r="GZ661" s="4"/>
      <c r="HA661" s="4"/>
      <c r="HB661" s="4"/>
      <c r="HC661" s="4"/>
      <c r="HD661" s="4"/>
      <c r="HE661" s="4"/>
      <c r="HF661" s="4"/>
      <c r="HG661" s="4"/>
      <c r="HH661" s="4"/>
      <c r="HI661" s="4"/>
      <c r="HJ661" s="4"/>
      <c r="HK661" s="4"/>
      <c r="HL661" s="4"/>
      <c r="HM661" s="4"/>
      <c r="HN661" s="4"/>
      <c r="HO661" s="4"/>
      <c r="HP661" s="4"/>
      <c r="HQ661" s="4"/>
      <c r="HR661" s="4"/>
      <c r="HS661" s="4"/>
      <c r="HT661" s="4"/>
      <c r="HU661" s="4"/>
      <c r="HV661" s="4"/>
      <c r="HW661" s="4"/>
      <c r="HX661" s="4"/>
      <c r="HY661" s="4"/>
      <c r="HZ661" s="4"/>
      <c r="IA661" s="4"/>
      <c r="IB661" s="4"/>
      <c r="IC661" s="4"/>
      <c r="ID661" s="4"/>
      <c r="IE661" s="4"/>
      <c r="IF661" s="4"/>
      <c r="IG661" s="4"/>
      <c r="IH661" s="4"/>
      <c r="II661" s="4"/>
      <c r="IJ661" s="4"/>
      <c r="IK661" s="4"/>
      <c r="IL661" s="4"/>
      <c r="IM661" s="4"/>
      <c r="IN661" s="4"/>
      <c r="IO661" s="4"/>
      <c r="IP661" s="4"/>
      <c r="IQ661" s="4"/>
      <c r="IR661" s="4"/>
      <c r="IS661" s="4"/>
      <c r="IT661" s="4"/>
      <c r="IU661" s="4"/>
      <c r="IV661" s="4"/>
      <c r="IW661" s="4"/>
      <c r="IX661" s="4"/>
      <c r="IY661" s="4"/>
      <c r="IZ661" s="4"/>
      <c r="JA661" s="4"/>
      <c r="JB661" s="4"/>
      <c r="JC661" s="4"/>
      <c r="JD661" s="4"/>
      <c r="JE661" s="4"/>
      <c r="JF661" s="4"/>
      <c r="JG661" s="4"/>
      <c r="JH661" s="4"/>
      <c r="JI661" s="4"/>
      <c r="JJ661" s="4"/>
      <c r="JK661" s="4"/>
      <c r="JL661" s="4"/>
      <c r="JM661" s="4"/>
      <c r="JN661" s="4"/>
      <c r="JO661" s="4"/>
      <c r="JP661" s="4"/>
      <c r="JQ661" s="4"/>
      <c r="JR661" s="4"/>
      <c r="JS661" s="4"/>
      <c r="JT661" s="4"/>
      <c r="JU661" s="4"/>
      <c r="JV661" s="4"/>
      <c r="JW661" s="4"/>
      <c r="JX661" s="4"/>
      <c r="JY661" s="4"/>
      <c r="JZ661" s="4"/>
      <c r="KA661" s="4"/>
      <c r="KB661" s="4"/>
      <c r="KC661" s="4"/>
      <c r="KD661" s="4"/>
      <c r="KE661" s="4"/>
      <c r="KF661" s="4"/>
      <c r="KG661" s="4"/>
      <c r="KH661" s="4"/>
      <c r="KI661" s="4"/>
      <c r="KJ661" s="4"/>
      <c r="KK661" s="4"/>
      <c r="KL661" s="4"/>
      <c r="KM661" s="4"/>
      <c r="KN661" s="4"/>
      <c r="KO661" s="4"/>
      <c r="KP661" s="4"/>
      <c r="KQ661" s="4"/>
      <c r="KR661" s="4"/>
      <c r="KS661" s="4"/>
      <c r="KT661" s="4"/>
      <c r="KU661" s="4"/>
      <c r="KV661" s="4"/>
      <c r="KW661" s="4"/>
      <c r="KX661" s="4"/>
      <c r="KY661" s="4"/>
      <c r="KZ661" s="4"/>
      <c r="LA661" s="4"/>
      <c r="LB661" s="4"/>
      <c r="LC661" s="4"/>
      <c r="LD661" s="4"/>
      <c r="LE661" s="4"/>
      <c r="LF661" s="4"/>
      <c r="LG661" s="4"/>
      <c r="LH661" s="4"/>
      <c r="LI661" s="4"/>
      <c r="LJ661" s="4"/>
      <c r="LK661" s="4"/>
      <c r="LL661" s="4"/>
      <c r="LM661" s="4"/>
      <c r="LN661" s="4"/>
      <c r="LO661" s="4"/>
      <c r="LP661" s="4"/>
      <c r="LQ661" s="4"/>
      <c r="LR661" s="4"/>
      <c r="LS661" s="4"/>
      <c r="LT661" s="4"/>
      <c r="LU661" s="4"/>
      <c r="LV661" s="4"/>
      <c r="LW661" s="4"/>
      <c r="LX661" s="4"/>
      <c r="LY661" s="4"/>
      <c r="LZ661" s="4"/>
      <c r="MA661" s="4"/>
      <c r="MB661" s="4"/>
      <c r="MC661" s="4"/>
      <c r="MD661" s="4"/>
      <c r="ME661" s="4"/>
      <c r="MF661" s="4"/>
      <c r="MG661" s="4"/>
      <c r="MH661" s="4"/>
      <c r="MI661" s="4"/>
      <c r="MJ661" s="4"/>
      <c r="MK661" s="4"/>
      <c r="ML661" s="4"/>
      <c r="MM661" s="4"/>
      <c r="MN661" s="4"/>
      <c r="MO661" s="4"/>
      <c r="MP661" s="4"/>
      <c r="MQ661" s="4"/>
      <c r="MR661" s="4"/>
      <c r="MS661" s="4"/>
      <c r="MT661" s="4"/>
      <c r="MU661" s="4"/>
      <c r="MV661" s="4"/>
      <c r="MW661" s="4"/>
      <c r="MX661" s="4"/>
      <c r="MY661" s="4"/>
      <c r="MZ661" s="4"/>
      <c r="NA661" s="4"/>
      <c r="NB661" s="4"/>
      <c r="NC661" s="4"/>
      <c r="ND661" s="4"/>
      <c r="NE661" s="4"/>
      <c r="NF661" s="4"/>
      <c r="NG661" s="4"/>
      <c r="NH661" s="4"/>
      <c r="NI661" s="4"/>
      <c r="NJ661" s="4"/>
      <c r="NK661" s="4"/>
      <c r="NL661" s="4"/>
      <c r="NM661" s="4"/>
      <c r="NN661" s="4"/>
      <c r="NO661" s="4"/>
      <c r="NP661" s="4"/>
      <c r="NQ661" s="4"/>
      <c r="NR661" s="4"/>
      <c r="NS661" s="4"/>
      <c r="NT661" s="4"/>
      <c r="NU661" s="4"/>
      <c r="NV661" s="4"/>
      <c r="NW661" s="4"/>
      <c r="NX661" s="4"/>
      <c r="NY661" s="4"/>
      <c r="NZ661" s="4"/>
      <c r="OA661" s="4"/>
      <c r="OB661" s="4"/>
      <c r="OC661" s="4"/>
      <c r="OD661" s="4"/>
      <c r="OE661" s="4"/>
      <c r="OF661" s="4"/>
      <c r="OG661" s="4"/>
      <c r="OH661" s="4"/>
      <c r="OI661" s="4"/>
      <c r="OJ661" s="4"/>
      <c r="OK661" s="4"/>
      <c r="OL661" s="4"/>
      <c r="OM661" s="4"/>
      <c r="ON661" s="4"/>
      <c r="OO661" s="4"/>
      <c r="OP661" s="4"/>
      <c r="OQ661" s="4"/>
      <c r="OR661" s="4"/>
      <c r="OS661" s="4"/>
      <c r="OT661" s="4"/>
      <c r="OU661" s="4"/>
      <c r="OV661" s="4"/>
      <c r="OW661" s="4"/>
      <c r="OX661" s="4"/>
      <c r="OY661" s="4"/>
      <c r="OZ661" s="4"/>
      <c r="PA661" s="4"/>
      <c r="PB661" s="4"/>
      <c r="PC661" s="4"/>
      <c r="PD661" s="4"/>
      <c r="PE661" s="4"/>
      <c r="PF661" s="4"/>
      <c r="PG661" s="4"/>
      <c r="PH661" s="4"/>
      <c r="PI661" s="4"/>
      <c r="PJ661" s="4"/>
      <c r="PK661" s="4"/>
      <c r="PL661" s="4"/>
      <c r="PM661" s="4"/>
      <c r="PN661" s="4"/>
      <c r="PO661" s="4"/>
      <c r="PP661" s="4"/>
      <c r="PQ661" s="4"/>
      <c r="PR661" s="4"/>
      <c r="PS661" s="4"/>
      <c r="PT661" s="4"/>
      <c r="PU661" s="4"/>
      <c r="PV661" s="4"/>
      <c r="PW661" s="4"/>
      <c r="PX661" s="4"/>
      <c r="PY661" s="4"/>
      <c r="PZ661" s="4"/>
      <c r="QA661" s="4"/>
      <c r="QB661" s="4"/>
      <c r="QC661" s="4"/>
      <c r="QD661" s="4"/>
      <c r="QE661" s="4"/>
      <c r="QF661" s="4"/>
      <c r="QG661" s="4"/>
      <c r="QH661" s="4"/>
      <c r="QI661" s="4"/>
      <c r="QJ661" s="4"/>
      <c r="QK661" s="4"/>
      <c r="QL661" s="4"/>
      <c r="QM661" s="4"/>
      <c r="QN661" s="4"/>
      <c r="QO661" s="4"/>
      <c r="QP661" s="4"/>
      <c r="QQ661" s="4"/>
      <c r="QR661" s="4"/>
      <c r="QS661" s="4"/>
      <c r="QT661" s="4"/>
      <c r="QU661" s="4"/>
      <c r="QV661" s="4"/>
      <c r="QW661" s="4"/>
      <c r="QX661" s="4"/>
      <c r="QY661" s="4"/>
      <c r="QZ661" s="4"/>
      <c r="RA661" s="4"/>
      <c r="RB661" s="4"/>
      <c r="RC661" s="4"/>
      <c r="RD661" s="4"/>
      <c r="RE661" s="4"/>
      <c r="RF661" s="4"/>
      <c r="RG661" s="4"/>
      <c r="RH661" s="4"/>
      <c r="RI661" s="4"/>
      <c r="RJ661" s="4"/>
      <c r="RK661" s="4"/>
      <c r="RL661" s="4"/>
      <c r="RM661" s="4"/>
      <c r="RN661" s="4"/>
      <c r="RO661" s="4"/>
      <c r="RP661" s="4"/>
      <c r="RQ661" s="4"/>
      <c r="RR661" s="4"/>
      <c r="RS661" s="4"/>
      <c r="RT661" s="4"/>
      <c r="RU661" s="4"/>
      <c r="RV661" s="4"/>
      <c r="RW661" s="4"/>
      <c r="RX661" s="4"/>
      <c r="RY661" s="4"/>
      <c r="RZ661" s="4"/>
      <c r="SA661" s="4"/>
      <c r="SB661" s="4"/>
      <c r="SC661" s="4"/>
      <c r="SD661" s="4"/>
      <c r="SE661" s="4"/>
      <c r="SF661" s="4"/>
      <c r="SG661" s="4"/>
      <c r="SH661" s="4"/>
      <c r="SI661" s="4"/>
      <c r="SJ661" s="4"/>
      <c r="SK661" s="4"/>
      <c r="SL661" s="4"/>
      <c r="SM661" s="4"/>
      <c r="SN661" s="4"/>
      <c r="SO661" s="4"/>
      <c r="SP661" s="4"/>
      <c r="SQ661" s="4"/>
      <c r="SR661" s="4"/>
      <c r="SS661" s="4"/>
      <c r="ST661" s="4"/>
      <c r="SU661" s="4"/>
      <c r="SV661" s="4"/>
      <c r="SW661" s="4"/>
      <c r="SX661" s="4"/>
      <c r="SY661" s="4"/>
      <c r="SZ661" s="4"/>
      <c r="TA661" s="4"/>
      <c r="TB661" s="4"/>
      <c r="TC661" s="4"/>
      <c r="TD661" s="4"/>
      <c r="TE661" s="4"/>
      <c r="TF661" s="4"/>
      <c r="TG661" s="4"/>
      <c r="TH661" s="4"/>
      <c r="TI661" s="4"/>
      <c r="TJ661" s="4"/>
      <c r="TK661" s="4"/>
      <c r="TL661" s="4"/>
      <c r="TM661" s="4"/>
      <c r="TN661" s="4"/>
      <c r="TO661" s="4"/>
      <c r="TP661" s="4"/>
      <c r="TQ661" s="4"/>
      <c r="TR661" s="4"/>
      <c r="TS661" s="4"/>
      <c r="TT661" s="4"/>
      <c r="TU661" s="4"/>
      <c r="TV661" s="4"/>
      <c r="TW661" s="4"/>
      <c r="TX661" s="4"/>
      <c r="TY661" s="4"/>
      <c r="TZ661" s="4"/>
      <c r="UA661" s="4"/>
      <c r="UB661" s="4"/>
      <c r="UC661" s="4"/>
      <c r="UD661" s="4"/>
      <c r="UE661" s="4"/>
      <c r="UF661" s="4"/>
      <c r="UG661" s="4"/>
      <c r="UH661" s="4"/>
      <c r="UI661" s="4"/>
      <c r="UJ661" s="4"/>
      <c r="UK661" s="4"/>
      <c r="UL661" s="4"/>
      <c r="UM661" s="4"/>
      <c r="UN661" s="4"/>
      <c r="UO661" s="4"/>
      <c r="UP661" s="4"/>
      <c r="UQ661" s="4"/>
      <c r="UR661" s="4"/>
      <c r="US661" s="4"/>
      <c r="UT661" s="4"/>
      <c r="UU661" s="4"/>
      <c r="UV661" s="4"/>
      <c r="UW661" s="4"/>
      <c r="UX661" s="4"/>
      <c r="UY661" s="4"/>
      <c r="UZ661" s="4"/>
      <c r="VA661" s="4"/>
      <c r="VB661" s="4"/>
      <c r="VC661" s="4"/>
      <c r="VD661" s="4"/>
      <c r="VE661" s="4"/>
      <c r="VF661" s="4"/>
      <c r="VG661" s="4"/>
      <c r="VH661" s="4"/>
      <c r="VI661" s="4"/>
      <c r="VJ661" s="4"/>
      <c r="VK661" s="4"/>
      <c r="VL661" s="4"/>
      <c r="VM661" s="4"/>
      <c r="VN661" s="4"/>
      <c r="VO661" s="4"/>
      <c r="VP661" s="4"/>
      <c r="VQ661" s="4"/>
      <c r="VR661" s="4"/>
      <c r="VS661" s="4"/>
      <c r="VT661" s="4"/>
      <c r="VU661" s="4"/>
      <c r="VV661" s="4"/>
      <c r="VW661" s="4"/>
      <c r="VX661" s="4"/>
      <c r="VY661" s="4"/>
      <c r="VZ661" s="4"/>
      <c r="WA661" s="4"/>
      <c r="WB661" s="4"/>
      <c r="WC661" s="4"/>
      <c r="WD661" s="4"/>
      <c r="WE661" s="4"/>
      <c r="WF661" s="4"/>
      <c r="WG661" s="4"/>
      <c r="WH661" s="4"/>
      <c r="WI661" s="4"/>
      <c r="WJ661" s="4"/>
      <c r="WK661" s="4"/>
      <c r="WL661" s="4"/>
      <c r="WM661" s="4"/>
      <c r="WN661" s="4"/>
      <c r="WO661" s="4"/>
      <c r="WP661" s="4"/>
      <c r="WQ661" s="4"/>
      <c r="WR661" s="4"/>
      <c r="WS661" s="4"/>
      <c r="WT661" s="4"/>
      <c r="WU661" s="4"/>
      <c r="WV661" s="4"/>
      <c r="WW661" s="4"/>
      <c r="WX661" s="4"/>
      <c r="WY661" s="4"/>
      <c r="WZ661" s="4"/>
      <c r="XA661" s="4"/>
      <c r="XB661" s="4"/>
      <c r="XC661" s="4"/>
      <c r="XD661" s="4"/>
      <c r="XE661" s="4"/>
      <c r="XF661" s="4"/>
      <c r="XG661" s="4"/>
      <c r="XH661" s="4"/>
      <c r="XI661" s="4"/>
      <c r="XJ661" s="4"/>
      <c r="XK661" s="4"/>
      <c r="XL661" s="4"/>
      <c r="XM661" s="4"/>
      <c r="XN661" s="4"/>
      <c r="XO661" s="4"/>
      <c r="XP661" s="4"/>
      <c r="XQ661" s="4"/>
      <c r="XR661" s="4"/>
      <c r="XS661" s="4"/>
      <c r="XT661" s="4"/>
      <c r="XU661" s="4"/>
      <c r="XV661" s="4"/>
      <c r="XW661" s="4"/>
      <c r="XX661" s="4"/>
      <c r="XY661" s="4"/>
      <c r="XZ661" s="4"/>
      <c r="YA661" s="4"/>
      <c r="YB661" s="4"/>
      <c r="YC661" s="4"/>
      <c r="YD661" s="4"/>
      <c r="YE661" s="4"/>
      <c r="YF661" s="4"/>
      <c r="YG661" s="4"/>
      <c r="YH661" s="4"/>
      <c r="YI661" s="4"/>
      <c r="YJ661" s="4"/>
      <c r="YK661" s="4"/>
      <c r="YL661" s="4"/>
      <c r="YM661" s="4"/>
      <c r="YN661" s="4"/>
      <c r="YO661" s="4"/>
      <c r="YP661" s="4"/>
      <c r="YQ661" s="4"/>
      <c r="YR661" s="4"/>
      <c r="YS661" s="4"/>
      <c r="YT661" s="4"/>
      <c r="YU661" s="4"/>
      <c r="YV661" s="4"/>
      <c r="YW661" s="4"/>
      <c r="YX661" s="4"/>
      <c r="YY661" s="4"/>
      <c r="YZ661" s="4"/>
      <c r="ZA661" s="4"/>
      <c r="ZB661" s="4"/>
      <c r="ZC661" s="4"/>
      <c r="ZD661" s="4"/>
      <c r="ZE661" s="4"/>
      <c r="ZF661" s="4"/>
      <c r="ZG661" s="4"/>
      <c r="ZH661" s="4"/>
      <c r="ZI661" s="4"/>
      <c r="ZJ661" s="4"/>
      <c r="ZK661" s="4"/>
      <c r="ZL661" s="4"/>
      <c r="ZM661" s="4"/>
      <c r="ZN661" s="4"/>
      <c r="ZO661" s="4"/>
      <c r="ZP661" s="4"/>
      <c r="ZQ661" s="4"/>
      <c r="ZR661" s="4"/>
      <c r="ZS661" s="4"/>
      <c r="ZT661" s="4"/>
      <c r="ZU661" s="4"/>
      <c r="ZV661" s="4"/>
      <c r="ZW661" s="4"/>
      <c r="ZX661" s="4"/>
      <c r="ZY661" s="4"/>
      <c r="ZZ661" s="4"/>
      <c r="AAA661" s="4"/>
      <c r="AAB661" s="4"/>
      <c r="AAC661" s="4"/>
      <c r="AAD661" s="4"/>
      <c r="AAE661" s="4"/>
      <c r="AAF661" s="4"/>
      <c r="AAG661" s="4"/>
      <c r="AAH661" s="4"/>
      <c r="AAI661" s="4"/>
      <c r="AAJ661" s="4"/>
      <c r="AAK661" s="4"/>
      <c r="AAL661" s="4"/>
      <c r="AAM661" s="4"/>
      <c r="AAN661" s="4"/>
      <c r="AAO661" s="4"/>
      <c r="AAP661" s="4"/>
      <c r="AAQ661" s="4"/>
      <c r="AAR661" s="4"/>
      <c r="AAS661" s="4"/>
      <c r="AAT661" s="4"/>
      <c r="AAU661" s="4"/>
      <c r="AAV661" s="4"/>
      <c r="AAW661" s="4"/>
      <c r="AAX661" s="4"/>
      <c r="AAY661" s="4"/>
      <c r="AAZ661" s="4"/>
      <c r="ABA661" s="4"/>
      <c r="ABB661" s="4"/>
      <c r="ABC661" s="4"/>
      <c r="ABD661" s="4"/>
      <c r="ABE661" s="4"/>
      <c r="ABF661" s="4"/>
      <c r="ABG661" s="4"/>
      <c r="ABH661" s="4"/>
      <c r="ABI661" s="4"/>
      <c r="ABJ661" s="4"/>
      <c r="ABK661" s="4"/>
      <c r="ABL661" s="4"/>
      <c r="ABM661" s="4"/>
      <c r="ABN661" s="4"/>
      <c r="ABO661" s="4"/>
      <c r="ABP661" s="4"/>
      <c r="ABQ661" s="4"/>
      <c r="ABR661" s="4"/>
      <c r="ABS661" s="4"/>
      <c r="ABT661" s="4"/>
      <c r="ABU661" s="4"/>
      <c r="ABV661" s="4"/>
      <c r="ABW661" s="4"/>
      <c r="ABX661" s="4"/>
      <c r="ABY661" s="4"/>
      <c r="ABZ661" s="4"/>
      <c r="ACA661" s="4"/>
      <c r="ACB661" s="4"/>
      <c r="ACC661" s="4"/>
      <c r="ACD661" s="4"/>
      <c r="ACE661" s="4"/>
      <c r="ACF661" s="4"/>
      <c r="ACG661" s="4"/>
      <c r="ACH661" s="4"/>
      <c r="ACI661" s="4"/>
      <c r="ACJ661" s="4"/>
      <c r="ACK661" s="4"/>
      <c r="ACL661" s="4"/>
      <c r="ACM661" s="4"/>
      <c r="ACN661" s="4"/>
      <c r="ACO661" s="4"/>
      <c r="ACP661" s="4"/>
      <c r="ACQ661" s="4"/>
      <c r="ACR661" s="4"/>
      <c r="ACS661" s="4"/>
      <c r="ACT661" s="4"/>
      <c r="ACU661" s="4"/>
      <c r="ACV661" s="4"/>
      <c r="ACW661" s="4"/>
      <c r="ACX661" s="4"/>
      <c r="ACY661" s="4"/>
      <c r="ACZ661" s="4"/>
      <c r="ADA661" s="4"/>
      <c r="ADB661" s="4"/>
      <c r="ADC661" s="4"/>
      <c r="ADD661" s="4"/>
      <c r="ADE661" s="4"/>
      <c r="ADF661" s="4"/>
      <c r="ADG661" s="4"/>
      <c r="ADH661" s="4"/>
      <c r="ADI661" s="4"/>
      <c r="ADJ661" s="4"/>
      <c r="ADK661" s="4"/>
      <c r="ADL661" s="4"/>
      <c r="ADM661" s="4"/>
      <c r="ADN661" s="4"/>
      <c r="ADO661" s="4"/>
      <c r="ADP661" s="4"/>
      <c r="ADQ661" s="4"/>
      <c r="ADR661" s="4"/>
      <c r="ADS661" s="4"/>
      <c r="ADT661" s="4"/>
      <c r="ADU661" s="4"/>
      <c r="ADV661" s="4"/>
      <c r="ADW661" s="4"/>
      <c r="ADX661" s="4"/>
      <c r="ADY661" s="4"/>
      <c r="ADZ661" s="4"/>
      <c r="AEA661" s="4"/>
      <c r="AEB661" s="4"/>
      <c r="AEC661" s="4"/>
      <c r="AED661" s="4"/>
      <c r="AEE661" s="4"/>
      <c r="AEF661" s="4"/>
      <c r="AEG661" s="4"/>
      <c r="AEH661" s="4"/>
      <c r="AEI661" s="4"/>
      <c r="AEJ661" s="4"/>
      <c r="AEK661" s="4"/>
      <c r="AEL661" s="4"/>
      <c r="AEM661" s="4"/>
      <c r="AEN661" s="4"/>
      <c r="AEO661" s="4"/>
      <c r="AEP661" s="4"/>
      <c r="AEQ661" s="4"/>
      <c r="AER661" s="4"/>
      <c r="AES661" s="4"/>
      <c r="AET661" s="4"/>
      <c r="AEU661" s="4"/>
      <c r="AEV661" s="4"/>
      <c r="AEW661" s="4"/>
      <c r="AEX661" s="4"/>
      <c r="AEY661" s="4"/>
      <c r="AEZ661" s="4"/>
      <c r="AFA661" s="4"/>
      <c r="AFB661" s="4"/>
      <c r="AFC661" s="4"/>
      <c r="AFD661" s="4"/>
      <c r="AFE661" s="4"/>
      <c r="AFF661" s="4"/>
      <c r="AFG661" s="4"/>
      <c r="AFH661" s="4"/>
      <c r="AFI661" s="4"/>
      <c r="AFJ661" s="4"/>
      <c r="AFK661" s="4"/>
      <c r="AFL661" s="4"/>
      <c r="AFM661" s="4"/>
      <c r="AFN661" s="4"/>
      <c r="AFO661" s="4"/>
      <c r="AFP661" s="4"/>
      <c r="AFQ661" s="4"/>
      <c r="AFR661" s="4"/>
      <c r="AFS661" s="4"/>
      <c r="AFT661" s="4"/>
      <c r="AFU661" s="4"/>
      <c r="AFV661" s="4"/>
      <c r="AFW661" s="4"/>
      <c r="AFX661" s="4"/>
      <c r="AFY661" s="4"/>
      <c r="AFZ661" s="4"/>
      <c r="AGA661" s="4"/>
      <c r="AGB661" s="4"/>
      <c r="AGC661" s="4"/>
      <c r="AGD661" s="4"/>
      <c r="AGE661" s="4"/>
      <c r="AGF661" s="4"/>
      <c r="AGG661" s="4"/>
      <c r="AGH661" s="4"/>
      <c r="AGI661" s="4"/>
      <c r="AGJ661" s="4"/>
      <c r="AGK661" s="4"/>
      <c r="AGL661" s="4"/>
      <c r="AGM661" s="4"/>
      <c r="AGN661" s="4"/>
      <c r="AGO661" s="4"/>
      <c r="AGP661" s="4"/>
      <c r="AGQ661" s="4"/>
      <c r="AGR661" s="4"/>
      <c r="AGS661" s="4"/>
      <c r="AGT661" s="4"/>
      <c r="AGU661" s="4"/>
      <c r="AGV661" s="4"/>
      <c r="AGW661" s="4"/>
      <c r="AGX661" s="4"/>
      <c r="AGY661" s="4"/>
      <c r="AGZ661" s="4"/>
      <c r="AHA661" s="4"/>
      <c r="AHB661" s="4"/>
      <c r="AHC661" s="4"/>
      <c r="AHD661" s="4"/>
      <c r="AHE661" s="4"/>
      <c r="AHF661" s="4"/>
      <c r="AHG661" s="4"/>
      <c r="AHH661" s="4"/>
      <c r="AHI661" s="4"/>
      <c r="AHJ661" s="4"/>
      <c r="AHK661" s="4"/>
      <c r="AHL661" s="4"/>
      <c r="AHM661" s="4"/>
      <c r="AHN661" s="4"/>
      <c r="AHO661" s="4"/>
      <c r="AHP661" s="4"/>
      <c r="AHQ661" s="4"/>
      <c r="AHR661" s="4"/>
      <c r="AHS661" s="4"/>
      <c r="AHT661" s="4"/>
      <c r="AHU661" s="4"/>
      <c r="AHV661" s="4"/>
      <c r="AHW661" s="4"/>
      <c r="AHX661" s="4"/>
      <c r="AHY661" s="4"/>
      <c r="AHZ661" s="4"/>
      <c r="AIA661" s="4"/>
      <c r="AIB661" s="4"/>
      <c r="AIC661" s="4"/>
      <c r="AID661" s="4"/>
      <c r="AIE661" s="4"/>
      <c r="AIF661" s="4"/>
      <c r="AIG661" s="4"/>
      <c r="AIH661" s="4"/>
      <c r="AII661" s="4"/>
      <c r="AIJ661" s="4"/>
      <c r="AIK661" s="4"/>
      <c r="AIL661" s="4"/>
      <c r="AIM661" s="4"/>
      <c r="AIN661" s="4"/>
      <c r="AIO661" s="4"/>
      <c r="AIP661" s="4"/>
      <c r="AIQ661" s="4"/>
      <c r="AIR661" s="4"/>
      <c r="AIS661" s="4"/>
      <c r="AIT661" s="4"/>
      <c r="AIU661" s="4"/>
      <c r="AIV661" s="4"/>
      <c r="AIW661" s="4"/>
      <c r="AIX661" s="4"/>
      <c r="AIY661" s="4"/>
      <c r="AIZ661" s="4"/>
      <c r="AJA661" s="4"/>
      <c r="AJB661" s="4"/>
      <c r="AJC661" s="4"/>
      <c r="AJD661" s="4"/>
      <c r="AJE661" s="4"/>
      <c r="AJF661" s="4"/>
      <c r="AJG661" s="4"/>
      <c r="AJH661" s="4"/>
      <c r="AJI661" s="4"/>
      <c r="AJJ661" s="4"/>
      <c r="AJK661" s="4"/>
      <c r="AJL661" s="4"/>
      <c r="AJM661" s="4"/>
      <c r="AJN661" s="4"/>
      <c r="AJO661" s="4"/>
      <c r="AJP661" s="4"/>
      <c r="AJQ661" s="4"/>
      <c r="AJR661" s="4"/>
      <c r="AJS661" s="4"/>
      <c r="AJT661" s="4"/>
      <c r="AJU661" s="4"/>
      <c r="AJV661" s="4"/>
      <c r="AJW661" s="4"/>
      <c r="AJX661" s="4"/>
      <c r="AJY661" s="4"/>
      <c r="AJZ661" s="4"/>
      <c r="AKA661" s="4"/>
      <c r="AKB661" s="4"/>
      <c r="AKC661" s="4"/>
      <c r="AKD661" s="4"/>
      <c r="AKE661" s="4"/>
      <c r="AKF661" s="4"/>
      <c r="AKG661" s="4"/>
      <c r="AKH661" s="4"/>
      <c r="AKI661" s="4"/>
      <c r="AKJ661" s="4"/>
      <c r="AKK661" s="4"/>
      <c r="AKL661" s="4"/>
      <c r="AKM661" s="4"/>
      <c r="AKN661" s="4"/>
      <c r="AKO661" s="4"/>
      <c r="AKP661" s="4"/>
      <c r="AKQ661" s="4"/>
      <c r="AKR661" s="4"/>
      <c r="AKS661" s="4"/>
      <c r="AKT661" s="4"/>
      <c r="AKU661" s="4"/>
      <c r="AKV661" s="4"/>
      <c r="AKW661" s="4"/>
      <c r="AKX661" s="4"/>
      <c r="AKY661" s="4"/>
      <c r="AKZ661" s="4"/>
      <c r="ALA661" s="4"/>
      <c r="ALB661" s="4"/>
      <c r="ALC661" s="4"/>
      <c r="ALD661" s="4"/>
      <c r="ALE661" s="4"/>
      <c r="ALF661" s="4"/>
      <c r="ALG661" s="4"/>
      <c r="ALH661" s="4"/>
      <c r="ALI661" s="4"/>
      <c r="ALJ661" s="4"/>
      <c r="ALK661" s="4"/>
      <c r="ALL661" s="4"/>
      <c r="ALM661" s="4"/>
      <c r="ALN661" s="4"/>
      <c r="ALO661" s="4"/>
      <c r="ALP661" s="4"/>
      <c r="ALQ661" s="4"/>
      <c r="ALR661" s="4"/>
      <c r="ALS661" s="4"/>
      <c r="ALT661" s="4"/>
      <c r="ALU661" s="4"/>
      <c r="ALV661" s="4"/>
      <c r="ALW661" s="4"/>
      <c r="ALX661" s="4"/>
      <c r="ALY661" s="4"/>
      <c r="ALZ661" s="4"/>
      <c r="AMA661" s="4"/>
      <c r="AMB661" s="4"/>
      <c r="AMC661" s="4"/>
      <c r="AMD661" s="4"/>
      <c r="AME661" s="4"/>
      <c r="AMF661" s="4"/>
      <c r="AMG661" s="4"/>
      <c r="AMH661" s="4"/>
      <c r="AMI661" s="4"/>
      <c r="AMJ661" s="4"/>
      <c r="AMK661" s="4"/>
      <c r="AML661" s="4"/>
      <c r="AMM661" s="4"/>
      <c r="AMN661" s="4"/>
      <c r="AMO661" s="4"/>
      <c r="AMP661" s="4"/>
      <c r="AMQ661" s="4"/>
      <c r="AMR661" s="4"/>
      <c r="AMS661" s="4"/>
      <c r="AMT661" s="4"/>
      <c r="AMU661" s="4"/>
      <c r="AMV661" s="4"/>
      <c r="AMW661" s="4"/>
      <c r="AMX661" s="4"/>
      <c r="AMY661" s="4"/>
      <c r="AMZ661" s="4"/>
      <c r="ANA661" s="4"/>
      <c r="ANB661" s="4"/>
      <c r="ANC661" s="4"/>
      <c r="AND661" s="4"/>
      <c r="ANE661" s="4"/>
      <c r="ANF661" s="4"/>
      <c r="ANG661" s="4"/>
      <c r="ANH661" s="4"/>
      <c r="ANI661" s="4"/>
      <c r="ANJ661" s="4"/>
      <c r="ANK661" s="4"/>
      <c r="ANL661" s="4"/>
      <c r="ANM661" s="4"/>
      <c r="ANN661" s="4"/>
      <c r="ANO661" s="4"/>
      <c r="ANP661" s="4"/>
      <c r="ANQ661" s="4"/>
      <c r="ANR661" s="4"/>
      <c r="ANS661" s="4"/>
      <c r="ANT661" s="4"/>
      <c r="ANU661" s="4"/>
      <c r="ANV661" s="4"/>
      <c r="ANW661" s="4"/>
      <c r="ANX661" s="4"/>
      <c r="ANY661" s="4"/>
      <c r="ANZ661" s="4"/>
      <c r="AOA661" s="4"/>
      <c r="AOB661" s="4"/>
      <c r="AOC661" s="4"/>
      <c r="AOD661" s="4"/>
      <c r="AOE661" s="4"/>
      <c r="AOF661" s="4"/>
      <c r="AOG661" s="4"/>
      <c r="AOH661" s="4"/>
      <c r="AOI661" s="4"/>
      <c r="AOJ661" s="4"/>
      <c r="AOK661" s="4"/>
      <c r="AOL661" s="4"/>
      <c r="AOM661" s="4"/>
      <c r="AON661" s="4"/>
      <c r="AOO661" s="4"/>
      <c r="AOP661" s="4"/>
      <c r="AOQ661" s="4"/>
      <c r="AOR661" s="4"/>
      <c r="AOS661" s="4"/>
      <c r="AOT661" s="4"/>
      <c r="AOU661" s="4"/>
      <c r="AOV661" s="4"/>
      <c r="AOW661" s="4"/>
      <c r="AOX661" s="4"/>
      <c r="AOY661" s="4"/>
      <c r="AOZ661" s="4"/>
      <c r="APA661" s="4"/>
      <c r="APB661" s="4"/>
      <c r="APC661" s="4"/>
      <c r="APD661" s="4"/>
      <c r="APE661" s="4"/>
      <c r="APF661" s="4"/>
      <c r="APG661" s="4"/>
      <c r="APH661" s="4"/>
      <c r="API661" s="4"/>
      <c r="APJ661" s="4"/>
      <c r="APK661" s="4"/>
      <c r="APL661" s="4"/>
      <c r="APM661" s="4"/>
      <c r="APN661" s="4"/>
      <c r="APO661" s="4"/>
      <c r="APP661" s="4"/>
      <c r="APQ661" s="4"/>
      <c r="APR661" s="4"/>
      <c r="APS661" s="4"/>
      <c r="APT661" s="4"/>
      <c r="APU661" s="4"/>
      <c r="APV661" s="4"/>
      <c r="APW661" s="4"/>
      <c r="APX661" s="4"/>
      <c r="APY661" s="4"/>
      <c r="APZ661" s="4"/>
      <c r="AQA661" s="4"/>
      <c r="AQB661" s="4"/>
      <c r="AQC661" s="4"/>
      <c r="AQD661" s="4"/>
      <c r="AQE661" s="4"/>
      <c r="AQF661" s="4"/>
      <c r="AQG661" s="4"/>
      <c r="AQH661" s="4"/>
      <c r="AQI661" s="4"/>
      <c r="AQJ661" s="4"/>
      <c r="AQK661" s="4"/>
      <c r="AQL661" s="4"/>
      <c r="AQM661" s="4"/>
      <c r="AQN661" s="4"/>
      <c r="AQO661" s="4"/>
      <c r="AQP661" s="4"/>
      <c r="AQQ661" s="4"/>
      <c r="AQR661" s="4"/>
      <c r="AQS661" s="4"/>
      <c r="AQT661" s="4"/>
      <c r="AQU661" s="4"/>
      <c r="AQV661" s="4"/>
      <c r="AQW661" s="4"/>
      <c r="AQX661" s="4"/>
      <c r="AQY661" s="4"/>
      <c r="AQZ661" s="4"/>
      <c r="ARA661" s="4"/>
      <c r="ARB661" s="4"/>
      <c r="ARC661" s="4"/>
      <c r="ARD661" s="4"/>
      <c r="ARE661" s="4"/>
      <c r="ARF661" s="4"/>
      <c r="ARG661" s="4"/>
      <c r="ARH661" s="4"/>
      <c r="ARI661" s="4"/>
      <c r="ARJ661" s="4"/>
      <c r="ARK661" s="4"/>
      <c r="ARL661" s="4"/>
      <c r="ARM661" s="4"/>
      <c r="ARN661" s="4"/>
      <c r="ARO661" s="4"/>
      <c r="ARP661" s="4"/>
      <c r="ARQ661" s="4"/>
      <c r="ARR661" s="4"/>
      <c r="ARS661" s="4"/>
      <c r="ART661" s="4"/>
      <c r="ARU661" s="4"/>
      <c r="ARV661" s="4"/>
      <c r="ARW661" s="4"/>
      <c r="ARX661" s="4"/>
      <c r="ARY661" s="4"/>
      <c r="ARZ661" s="4"/>
      <c r="ASA661" s="4"/>
      <c r="ASB661" s="4"/>
      <c r="ASC661" s="4"/>
      <c r="ASD661" s="4"/>
      <c r="ASE661" s="4"/>
      <c r="ASF661" s="4"/>
      <c r="ASG661" s="4"/>
      <c r="ASH661" s="4"/>
      <c r="ASI661" s="4"/>
      <c r="ASJ661" s="4"/>
      <c r="ASK661" s="4"/>
      <c r="ASL661" s="4"/>
      <c r="ASM661" s="4"/>
      <c r="ASN661" s="4"/>
      <c r="ASO661" s="4"/>
      <c r="ASP661" s="4"/>
      <c r="ASQ661" s="4"/>
      <c r="ASR661" s="4"/>
      <c r="ASS661" s="4"/>
      <c r="AST661" s="4"/>
      <c r="ASU661" s="4"/>
      <c r="ASV661" s="4"/>
      <c r="ASW661" s="4"/>
      <c r="ASX661" s="4"/>
      <c r="ASY661" s="4"/>
      <c r="ASZ661" s="4"/>
      <c r="ATA661" s="4"/>
      <c r="ATB661" s="4"/>
      <c r="ATC661" s="4"/>
      <c r="ATD661" s="4"/>
      <c r="ATE661" s="4"/>
      <c r="ATF661" s="4"/>
      <c r="ATG661" s="4"/>
      <c r="ATH661" s="4"/>
      <c r="ATI661" s="4"/>
      <c r="ATJ661" s="4"/>
      <c r="ATK661" s="4"/>
      <c r="ATL661" s="4"/>
      <c r="ATM661" s="4"/>
      <c r="ATN661" s="4"/>
      <c r="ATO661" s="4"/>
      <c r="ATP661" s="4"/>
      <c r="ATQ661" s="4"/>
      <c r="ATR661" s="4"/>
      <c r="ATS661" s="4"/>
      <c r="ATT661" s="4"/>
      <c r="ATU661" s="4"/>
      <c r="ATV661" s="4"/>
      <c r="ATW661" s="4"/>
      <c r="ATX661" s="4"/>
      <c r="ATY661" s="4"/>
      <c r="ATZ661" s="4"/>
      <c r="AUA661" s="4"/>
      <c r="AUB661" s="4"/>
      <c r="AUC661" s="4"/>
      <c r="AUD661" s="4"/>
      <c r="AUE661" s="4"/>
      <c r="AUF661" s="4"/>
      <c r="AUG661" s="4"/>
      <c r="AUH661" s="4"/>
      <c r="AUI661" s="4"/>
      <c r="AUJ661" s="4"/>
      <c r="AUK661" s="4"/>
      <c r="AUL661" s="4"/>
      <c r="AUM661" s="4"/>
      <c r="AUN661" s="4"/>
      <c r="AUO661" s="4"/>
      <c r="AUP661" s="4"/>
      <c r="AUQ661" s="4"/>
      <c r="AUR661" s="4"/>
      <c r="AUS661" s="4"/>
      <c r="AUT661" s="4"/>
      <c r="AUU661" s="4"/>
      <c r="AUV661" s="4"/>
      <c r="AUW661" s="4"/>
      <c r="AUX661" s="4"/>
      <c r="AUY661" s="4"/>
      <c r="AUZ661" s="4"/>
      <c r="AVA661" s="4"/>
      <c r="AVB661" s="4"/>
      <c r="AVC661" s="4"/>
      <c r="AVD661" s="4"/>
      <c r="AVE661" s="4"/>
      <c r="AVF661" s="4"/>
      <c r="AVG661" s="4"/>
      <c r="AVH661" s="4"/>
      <c r="AVI661" s="4"/>
      <c r="AVJ661" s="4"/>
      <c r="AVK661" s="4"/>
      <c r="AVL661" s="4"/>
      <c r="AVM661" s="4"/>
      <c r="AVN661" s="4"/>
      <c r="AVO661" s="4"/>
      <c r="AVP661" s="4"/>
      <c r="AVQ661" s="4"/>
      <c r="AVR661" s="4"/>
      <c r="AVS661" s="4"/>
      <c r="AVT661" s="4"/>
      <c r="AVU661" s="4"/>
      <c r="AVV661" s="4"/>
      <c r="AVW661" s="4"/>
      <c r="AVX661" s="4"/>
      <c r="AVY661" s="4"/>
      <c r="AVZ661" s="4"/>
      <c r="AWA661" s="4"/>
      <c r="AWB661" s="4"/>
      <c r="AWC661" s="4"/>
      <c r="AWD661" s="4"/>
      <c r="AWE661" s="4"/>
      <c r="AWF661" s="4"/>
      <c r="AWG661" s="4"/>
      <c r="AWH661" s="4"/>
      <c r="AWI661" s="4"/>
      <c r="AWJ661" s="4"/>
      <c r="AWK661" s="4"/>
      <c r="AWL661" s="4"/>
      <c r="AWM661" s="4"/>
      <c r="AWN661" s="4"/>
      <c r="AWO661" s="4"/>
      <c r="AWP661" s="4"/>
      <c r="AWQ661" s="4"/>
      <c r="AWR661" s="4"/>
      <c r="AWS661" s="4"/>
      <c r="AWT661" s="4"/>
      <c r="AWU661" s="4"/>
      <c r="AWV661" s="4"/>
      <c r="AWW661" s="4"/>
      <c r="AWX661" s="4"/>
      <c r="AWY661" s="4"/>
      <c r="AWZ661" s="4"/>
      <c r="AXA661" s="4"/>
      <c r="AXB661" s="4"/>
      <c r="AXC661" s="4"/>
      <c r="AXD661" s="4"/>
      <c r="AXE661" s="4"/>
      <c r="AXF661" s="4"/>
      <c r="AXG661" s="4"/>
      <c r="AXH661" s="4"/>
      <c r="AXI661" s="4"/>
      <c r="AXJ661" s="4"/>
      <c r="AXK661" s="4"/>
      <c r="AXL661" s="4"/>
      <c r="AXM661" s="4"/>
      <c r="AXN661" s="4"/>
      <c r="AXO661" s="4"/>
      <c r="AXP661" s="4"/>
      <c r="AXQ661" s="4"/>
      <c r="AXR661" s="4"/>
      <c r="AXS661" s="4"/>
      <c r="AXT661" s="4"/>
      <c r="AXU661" s="4"/>
      <c r="AXV661" s="4"/>
      <c r="AXW661" s="4"/>
      <c r="AXX661" s="4"/>
      <c r="AXY661" s="4"/>
      <c r="AXZ661" s="4"/>
      <c r="AYA661" s="4"/>
      <c r="AYB661" s="4"/>
      <c r="AYC661" s="4"/>
      <c r="AYD661" s="4"/>
      <c r="AYE661" s="4"/>
      <c r="AYF661" s="4"/>
      <c r="AYG661" s="4"/>
      <c r="AYH661" s="4"/>
      <c r="AYI661" s="4"/>
      <c r="AYJ661" s="4"/>
      <c r="AYK661" s="4"/>
      <c r="AYL661" s="4"/>
      <c r="AYM661" s="4"/>
      <c r="AYN661" s="4"/>
      <c r="AYO661" s="4"/>
      <c r="AYP661" s="4"/>
      <c r="AYQ661" s="4"/>
      <c r="AYR661" s="4"/>
      <c r="AYS661" s="4"/>
      <c r="AYT661" s="4"/>
      <c r="AYU661" s="4"/>
      <c r="AYV661" s="4"/>
      <c r="AYW661" s="4"/>
      <c r="AYX661" s="4"/>
      <c r="AYY661" s="4"/>
      <c r="AYZ661" s="4"/>
      <c r="AZA661" s="4"/>
      <c r="AZB661" s="4"/>
      <c r="AZC661" s="4"/>
      <c r="AZD661" s="4"/>
      <c r="AZE661" s="4"/>
      <c r="AZF661" s="4"/>
      <c r="AZG661" s="4"/>
      <c r="AZH661" s="4"/>
      <c r="AZI661" s="4"/>
      <c r="AZJ661" s="4"/>
      <c r="AZK661" s="4"/>
      <c r="AZL661" s="4"/>
      <c r="AZM661" s="4"/>
      <c r="AZN661" s="4"/>
      <c r="AZO661" s="4"/>
      <c r="AZP661" s="4"/>
      <c r="AZQ661" s="4"/>
      <c r="AZR661" s="4"/>
      <c r="AZS661" s="4"/>
      <c r="AZT661" s="4"/>
      <c r="AZU661" s="4"/>
      <c r="AZV661" s="4"/>
      <c r="AZW661" s="4"/>
      <c r="AZX661" s="4"/>
      <c r="AZY661" s="4"/>
      <c r="AZZ661" s="4"/>
      <c r="BAA661" s="4"/>
      <c r="BAB661" s="4"/>
      <c r="BAC661" s="4"/>
      <c r="BAD661" s="4"/>
      <c r="BAE661" s="4"/>
      <c r="BAF661" s="4"/>
      <c r="BAG661" s="4"/>
      <c r="BAH661" s="4"/>
      <c r="BAI661" s="4"/>
      <c r="BAJ661" s="4"/>
      <c r="BAK661" s="4"/>
      <c r="BAL661" s="4"/>
      <c r="BAM661" s="4"/>
      <c r="BAN661" s="4"/>
      <c r="BAO661" s="4"/>
      <c r="BAP661" s="4"/>
      <c r="BAQ661" s="4"/>
      <c r="BAR661" s="4"/>
      <c r="BAS661" s="4"/>
      <c r="BAT661" s="4"/>
      <c r="BAU661" s="4"/>
      <c r="BAV661" s="4"/>
      <c r="BAW661" s="4"/>
      <c r="BAX661" s="4"/>
      <c r="BAY661" s="4"/>
      <c r="BAZ661" s="4"/>
      <c r="BBA661" s="4"/>
      <c r="BBB661" s="4"/>
      <c r="BBC661" s="4"/>
      <c r="BBD661" s="4"/>
      <c r="BBE661" s="4"/>
      <c r="BBF661" s="4"/>
      <c r="BBG661" s="4"/>
      <c r="BBH661" s="4"/>
      <c r="BBI661" s="4"/>
      <c r="BBJ661" s="4"/>
      <c r="BBK661" s="4"/>
      <c r="BBL661" s="4"/>
      <c r="BBM661" s="4"/>
      <c r="BBN661" s="4"/>
      <c r="BBO661" s="4"/>
      <c r="BBP661" s="4"/>
      <c r="BBQ661" s="4"/>
      <c r="BBR661" s="4"/>
      <c r="BBS661" s="4"/>
      <c r="BBT661" s="4"/>
      <c r="BBU661" s="4"/>
      <c r="BBV661" s="4"/>
      <c r="BBW661" s="4"/>
      <c r="BBX661" s="4"/>
      <c r="BBY661" s="4"/>
      <c r="BBZ661" s="4"/>
      <c r="BCA661" s="4"/>
      <c r="BCB661" s="4"/>
      <c r="BCC661" s="4"/>
      <c r="BCD661" s="4"/>
      <c r="BCE661" s="4"/>
      <c r="BCF661" s="4"/>
      <c r="BCG661" s="4"/>
      <c r="BCH661" s="4"/>
      <c r="BCI661" s="4"/>
      <c r="BCJ661" s="4"/>
      <c r="BCK661" s="4"/>
      <c r="BCL661" s="4"/>
      <c r="BCM661" s="4"/>
      <c r="BCN661" s="4"/>
      <c r="BCO661" s="4"/>
      <c r="BCP661" s="4"/>
      <c r="BCQ661" s="4"/>
      <c r="BCR661" s="4"/>
      <c r="BCS661" s="4"/>
      <c r="BCT661" s="4"/>
      <c r="BCU661" s="4"/>
      <c r="BCV661" s="4"/>
      <c r="BCW661" s="4"/>
      <c r="BCX661" s="4"/>
      <c r="BCY661" s="4"/>
      <c r="BCZ661" s="4"/>
      <c r="BDA661" s="4"/>
      <c r="BDB661" s="4"/>
      <c r="BDC661" s="4"/>
      <c r="BDD661" s="4"/>
      <c r="BDE661" s="4"/>
      <c r="BDF661" s="4"/>
      <c r="BDG661" s="4"/>
      <c r="BDH661" s="4"/>
      <c r="BDI661" s="4"/>
      <c r="BDJ661" s="4"/>
      <c r="BDK661" s="4"/>
      <c r="BDL661" s="4"/>
      <c r="BDM661" s="4"/>
      <c r="BDN661" s="4"/>
      <c r="BDO661" s="4"/>
      <c r="BDP661" s="4"/>
      <c r="BDQ661" s="4"/>
      <c r="BDR661" s="4"/>
      <c r="BDS661" s="4"/>
      <c r="BDT661" s="4"/>
      <c r="BDU661" s="4"/>
      <c r="BDV661" s="4"/>
      <c r="BDW661" s="4"/>
      <c r="BDX661" s="4"/>
      <c r="BDY661" s="4"/>
      <c r="BDZ661" s="4"/>
      <c r="BEA661" s="4"/>
      <c r="BEB661" s="4"/>
      <c r="BEC661" s="4"/>
      <c r="BED661" s="4"/>
      <c r="BEE661" s="4"/>
      <c r="BEF661" s="4"/>
      <c r="BEG661" s="4"/>
      <c r="BEH661" s="4"/>
      <c r="BEI661" s="4"/>
      <c r="BEJ661" s="4"/>
      <c r="BEK661" s="4"/>
      <c r="BEL661" s="4"/>
      <c r="BEM661" s="4"/>
      <c r="BEN661" s="4"/>
      <c r="BEO661" s="4"/>
      <c r="BEP661" s="4"/>
      <c r="BEQ661" s="4"/>
      <c r="BER661" s="4"/>
      <c r="BES661" s="4"/>
      <c r="BET661" s="4"/>
      <c r="BEU661" s="4"/>
      <c r="BEV661" s="4"/>
      <c r="BEW661" s="4"/>
      <c r="BEX661" s="4"/>
      <c r="BEY661" s="4"/>
      <c r="BEZ661" s="4"/>
      <c r="BFA661" s="4"/>
      <c r="BFB661" s="4"/>
      <c r="BFC661" s="4"/>
      <c r="BFD661" s="4"/>
      <c r="BFE661" s="4"/>
      <c r="BFF661" s="4"/>
      <c r="BFG661" s="4"/>
      <c r="BFH661" s="4"/>
      <c r="BFI661" s="4"/>
      <c r="BFJ661" s="4"/>
      <c r="BFK661" s="4"/>
      <c r="BFL661" s="4"/>
      <c r="BFM661" s="4"/>
      <c r="BFN661" s="4"/>
      <c r="BFO661" s="4"/>
      <c r="BFP661" s="4"/>
      <c r="BFQ661" s="4"/>
      <c r="BFR661" s="4"/>
      <c r="BFS661" s="4"/>
      <c r="BFT661" s="4"/>
      <c r="BFU661" s="4"/>
      <c r="BFV661" s="4"/>
      <c r="BFW661" s="4"/>
      <c r="BFX661" s="4"/>
      <c r="BFY661" s="4"/>
      <c r="BFZ661" s="4"/>
      <c r="BGA661" s="4"/>
      <c r="BGB661" s="4"/>
      <c r="BGC661" s="4"/>
      <c r="BGD661" s="4"/>
      <c r="BGE661" s="4"/>
      <c r="BGF661" s="4"/>
      <c r="BGG661" s="4"/>
      <c r="BGH661" s="4"/>
      <c r="BGI661" s="4"/>
      <c r="BGJ661" s="4"/>
      <c r="BGK661" s="4"/>
      <c r="BGL661" s="4"/>
      <c r="BGM661" s="4"/>
      <c r="BGN661" s="4"/>
      <c r="BGO661" s="4"/>
      <c r="BGP661" s="4"/>
      <c r="BGQ661" s="4"/>
      <c r="BGR661" s="4"/>
      <c r="BGS661" s="4"/>
      <c r="BGT661" s="4"/>
      <c r="BGU661" s="4"/>
      <c r="BGV661" s="4"/>
      <c r="BGW661" s="4"/>
      <c r="BGX661" s="4"/>
      <c r="BGY661" s="4"/>
      <c r="BGZ661" s="4"/>
      <c r="BHA661" s="4"/>
      <c r="BHB661" s="4"/>
      <c r="BHC661" s="4"/>
      <c r="BHD661" s="4"/>
      <c r="BHE661" s="4"/>
      <c r="BHF661" s="4"/>
      <c r="BHG661" s="4"/>
      <c r="BHH661" s="4"/>
      <c r="BHI661" s="4"/>
      <c r="BHJ661" s="4"/>
      <c r="BHK661" s="4"/>
      <c r="BHL661" s="4"/>
      <c r="BHM661" s="4"/>
      <c r="BHN661" s="4"/>
      <c r="BHO661" s="4"/>
      <c r="BHP661" s="4"/>
      <c r="BHQ661" s="4"/>
      <c r="BHR661" s="4"/>
      <c r="BHS661" s="4"/>
      <c r="BHT661" s="4"/>
      <c r="BHU661" s="4"/>
      <c r="BHV661" s="4"/>
      <c r="BHW661" s="4"/>
      <c r="BHX661" s="4"/>
      <c r="BHY661" s="4"/>
      <c r="BHZ661" s="4"/>
      <c r="BIA661" s="4"/>
      <c r="BIB661" s="4"/>
      <c r="BIC661" s="4"/>
      <c r="BID661" s="4"/>
      <c r="BIE661" s="4"/>
      <c r="BIF661" s="4"/>
      <c r="BIG661" s="4"/>
      <c r="BIH661" s="4"/>
      <c r="BII661" s="4"/>
      <c r="BIJ661" s="4"/>
      <c r="BIK661" s="4"/>
      <c r="BIL661" s="4"/>
      <c r="BIM661" s="4"/>
      <c r="BIN661" s="4"/>
      <c r="BIO661" s="4"/>
      <c r="BIP661" s="4"/>
      <c r="BIQ661" s="4"/>
      <c r="BIR661" s="4"/>
      <c r="BIS661" s="4"/>
      <c r="BIT661" s="4"/>
      <c r="BIU661" s="4"/>
      <c r="BIV661" s="4"/>
      <c r="BIW661" s="4"/>
      <c r="BIX661" s="4"/>
      <c r="BIY661" s="4"/>
      <c r="BIZ661" s="4"/>
      <c r="BJA661" s="4"/>
      <c r="BJB661" s="4"/>
      <c r="BJC661" s="4"/>
      <c r="BJD661" s="4"/>
      <c r="BJE661" s="4"/>
      <c r="BJF661" s="4"/>
      <c r="BJG661" s="4"/>
      <c r="BJH661" s="4"/>
      <c r="BJI661" s="4"/>
      <c r="BJJ661" s="4"/>
      <c r="BJK661" s="4"/>
      <c r="BJL661" s="4"/>
      <c r="BJM661" s="4"/>
      <c r="BJN661" s="4"/>
      <c r="BJO661" s="4"/>
      <c r="BJP661" s="4"/>
      <c r="BJQ661" s="4"/>
      <c r="BJR661" s="4"/>
      <c r="BJS661" s="4"/>
      <c r="BJT661" s="4"/>
      <c r="BJU661" s="4"/>
      <c r="BJV661" s="4"/>
      <c r="BJW661" s="4"/>
      <c r="BJX661" s="4"/>
      <c r="BJY661" s="4"/>
      <c r="BJZ661" s="4"/>
      <c r="BKA661" s="4"/>
      <c r="BKB661" s="4"/>
      <c r="BKC661" s="4"/>
      <c r="BKD661" s="4"/>
      <c r="BKE661" s="4"/>
      <c r="BKF661" s="4"/>
      <c r="BKG661" s="4"/>
      <c r="BKH661" s="4"/>
      <c r="BKI661" s="4"/>
      <c r="BKJ661" s="4"/>
      <c r="BKK661" s="4"/>
      <c r="BKL661" s="4"/>
      <c r="BKM661" s="4"/>
      <c r="BKN661" s="4"/>
      <c r="BKO661" s="4"/>
      <c r="BKP661" s="4"/>
      <c r="BKQ661" s="4"/>
      <c r="BKR661" s="4"/>
      <c r="BKS661" s="4"/>
      <c r="BKT661" s="4"/>
      <c r="BKU661" s="4"/>
      <c r="BKV661" s="4"/>
      <c r="BKW661" s="4"/>
      <c r="BKX661" s="4"/>
      <c r="BKY661" s="4"/>
      <c r="BKZ661" s="4"/>
      <c r="BLA661" s="4"/>
      <c r="BLB661" s="4"/>
      <c r="BLC661" s="4"/>
      <c r="BLD661" s="4"/>
      <c r="BLE661" s="4"/>
      <c r="BLF661" s="4"/>
      <c r="BLG661" s="4"/>
      <c r="BLH661" s="4"/>
      <c r="BLI661" s="4"/>
      <c r="BLJ661" s="4"/>
      <c r="BLK661" s="4"/>
      <c r="BLL661" s="4"/>
      <c r="BLM661" s="4"/>
      <c r="BLN661" s="4"/>
      <c r="BLO661" s="4"/>
      <c r="BLP661" s="4"/>
      <c r="BLQ661" s="4"/>
      <c r="BLR661" s="4"/>
      <c r="BLS661" s="4"/>
      <c r="BLT661" s="4"/>
      <c r="BLU661" s="4"/>
      <c r="BLV661" s="4"/>
      <c r="BLW661" s="4"/>
      <c r="BLX661" s="4"/>
      <c r="BLY661" s="4"/>
      <c r="BLZ661" s="4"/>
      <c r="BMA661" s="4"/>
      <c r="BMB661" s="4"/>
      <c r="BMC661" s="4"/>
      <c r="BMD661" s="4"/>
      <c r="BME661" s="4"/>
      <c r="BMF661" s="4"/>
      <c r="BMG661" s="4"/>
      <c r="BMH661" s="4"/>
      <c r="BMI661" s="4"/>
      <c r="BMJ661" s="4"/>
      <c r="BMK661" s="4"/>
      <c r="BML661" s="4"/>
      <c r="BMM661" s="4"/>
      <c r="BMN661" s="4"/>
      <c r="BMO661" s="4"/>
      <c r="BMP661" s="4"/>
      <c r="BMQ661" s="4"/>
      <c r="BMR661" s="4"/>
      <c r="BMS661" s="4"/>
      <c r="BMT661" s="4"/>
      <c r="BMU661" s="4"/>
      <c r="BMV661" s="4"/>
      <c r="BMW661" s="4"/>
      <c r="BMX661" s="4"/>
      <c r="BMY661" s="4"/>
      <c r="BMZ661" s="4"/>
      <c r="BNA661" s="4"/>
      <c r="BNB661" s="4"/>
      <c r="BNC661" s="4"/>
      <c r="BND661" s="4"/>
      <c r="BNE661" s="4"/>
      <c r="BNF661" s="4"/>
      <c r="BNG661" s="4"/>
      <c r="BNH661" s="4"/>
      <c r="BNI661" s="4"/>
      <c r="BNJ661" s="4"/>
      <c r="BNK661" s="4"/>
      <c r="BNL661" s="4"/>
      <c r="BNM661" s="4"/>
      <c r="BNN661" s="4"/>
      <c r="BNO661" s="4"/>
      <c r="BNP661" s="4"/>
      <c r="BNQ661" s="4"/>
      <c r="BNR661" s="4"/>
      <c r="BNS661" s="4"/>
      <c r="BNT661" s="4"/>
      <c r="BNU661" s="4"/>
      <c r="BNV661" s="4"/>
      <c r="BNW661" s="4"/>
      <c r="BNX661" s="4"/>
      <c r="BNY661" s="4"/>
      <c r="BNZ661" s="4"/>
      <c r="BOA661" s="4"/>
      <c r="BOB661" s="4"/>
      <c r="BOC661" s="4"/>
      <c r="BOD661" s="4"/>
      <c r="BOE661" s="4"/>
      <c r="BOF661" s="4"/>
      <c r="BOG661" s="4"/>
      <c r="BOH661" s="4"/>
      <c r="BOI661" s="4"/>
      <c r="BOJ661" s="4"/>
      <c r="BOK661" s="4"/>
      <c r="BOL661" s="4"/>
      <c r="BOM661" s="4"/>
      <c r="BON661" s="4"/>
      <c r="BOO661" s="4"/>
      <c r="BOP661" s="4"/>
      <c r="BOQ661" s="4"/>
      <c r="BOR661" s="4"/>
      <c r="BOS661" s="4"/>
      <c r="BOT661" s="4"/>
      <c r="BOU661" s="4"/>
      <c r="BOV661" s="4"/>
      <c r="BOW661" s="4"/>
      <c r="BOX661" s="4"/>
      <c r="BOY661" s="4"/>
      <c r="BOZ661" s="4"/>
      <c r="BPA661" s="4"/>
      <c r="BPB661" s="4"/>
      <c r="BPC661" s="4"/>
      <c r="BPD661" s="4"/>
      <c r="BPE661" s="4"/>
      <c r="BPF661" s="4"/>
      <c r="BPG661" s="4"/>
      <c r="BPH661" s="4"/>
      <c r="BPI661" s="4"/>
      <c r="BPJ661" s="4"/>
      <c r="BPK661" s="4"/>
      <c r="BPL661" s="4"/>
      <c r="BPM661" s="4"/>
      <c r="BPN661" s="4"/>
      <c r="BPO661" s="4"/>
      <c r="BPP661" s="4"/>
      <c r="BPQ661" s="4"/>
      <c r="BPR661" s="4"/>
      <c r="BPS661" s="4"/>
      <c r="BPT661" s="4"/>
      <c r="BPU661" s="4"/>
      <c r="BPV661" s="4"/>
      <c r="BPW661" s="4"/>
      <c r="BPX661" s="4"/>
      <c r="BPY661" s="4"/>
      <c r="BPZ661" s="4"/>
      <c r="BQA661" s="4"/>
      <c r="BQB661" s="4"/>
      <c r="BQC661" s="4"/>
      <c r="BQD661" s="4"/>
      <c r="BQE661" s="4"/>
      <c r="BQF661" s="4"/>
      <c r="BQG661" s="4"/>
      <c r="BQH661" s="4"/>
      <c r="BQI661" s="4"/>
      <c r="BQJ661" s="4"/>
      <c r="BQK661" s="4"/>
      <c r="BQL661" s="4"/>
      <c r="BQM661" s="4"/>
      <c r="BQN661" s="4"/>
      <c r="BQO661" s="4"/>
      <c r="BQP661" s="4"/>
      <c r="BQQ661" s="4"/>
      <c r="BQR661" s="4"/>
      <c r="BQS661" s="4"/>
      <c r="BQT661" s="4"/>
      <c r="BQU661" s="4"/>
      <c r="BQV661" s="4"/>
      <c r="BQW661" s="4"/>
      <c r="BQX661" s="4"/>
      <c r="BQY661" s="4"/>
      <c r="BQZ661" s="4"/>
      <c r="BRA661" s="4"/>
      <c r="BRB661" s="4"/>
      <c r="BRC661" s="4"/>
      <c r="BRD661" s="4"/>
      <c r="BRE661" s="4"/>
      <c r="BRF661" s="4"/>
      <c r="BRG661" s="4"/>
      <c r="BRH661" s="4"/>
      <c r="BRI661" s="4"/>
      <c r="BRJ661" s="4"/>
      <c r="BRK661" s="4"/>
      <c r="BRL661" s="4"/>
      <c r="BRM661" s="4"/>
      <c r="BRN661" s="4"/>
      <c r="BRO661" s="4"/>
      <c r="BRP661" s="4"/>
      <c r="BRQ661" s="4"/>
      <c r="BRR661" s="4"/>
      <c r="BRS661" s="4"/>
      <c r="BRT661" s="4"/>
      <c r="BRU661" s="4"/>
      <c r="BRV661" s="4"/>
      <c r="BRW661" s="4"/>
      <c r="BRX661" s="4"/>
      <c r="BRY661" s="4"/>
      <c r="BRZ661" s="4"/>
      <c r="BSA661" s="4"/>
      <c r="BSB661" s="4"/>
      <c r="BSC661" s="4"/>
      <c r="BSD661" s="4"/>
      <c r="BSE661" s="4"/>
      <c r="BSF661" s="4"/>
      <c r="BSG661" s="4"/>
      <c r="BSH661" s="4"/>
      <c r="BSI661" s="4"/>
      <c r="BSJ661" s="4"/>
      <c r="BSK661" s="4"/>
      <c r="BSL661" s="4"/>
      <c r="BSM661" s="4"/>
      <c r="BSN661" s="4"/>
      <c r="BSO661" s="4"/>
      <c r="BSP661" s="4"/>
      <c r="BSQ661" s="4"/>
      <c r="BSR661" s="4"/>
      <c r="BSS661" s="4"/>
      <c r="BST661" s="4"/>
      <c r="BSU661" s="4"/>
      <c r="BSV661" s="4"/>
      <c r="BSW661" s="4"/>
      <c r="BSX661" s="4"/>
      <c r="BSY661" s="4"/>
      <c r="BSZ661" s="4"/>
      <c r="BTA661" s="4"/>
      <c r="BTB661" s="4"/>
      <c r="BTC661" s="4"/>
      <c r="BTD661" s="4"/>
      <c r="BTE661" s="4"/>
      <c r="BTF661" s="4"/>
      <c r="BTG661" s="4"/>
      <c r="BTH661" s="4"/>
      <c r="BTI661" s="4"/>
      <c r="BTJ661" s="4"/>
      <c r="BTK661" s="4"/>
      <c r="BTL661" s="4"/>
      <c r="BTM661" s="4"/>
      <c r="BTN661" s="4"/>
      <c r="BTO661" s="4"/>
      <c r="BTP661" s="4"/>
      <c r="BTQ661" s="4"/>
      <c r="BTR661" s="4"/>
      <c r="BTS661" s="4"/>
      <c r="BTT661" s="4"/>
      <c r="BTU661" s="4"/>
      <c r="BTV661" s="4"/>
      <c r="BTW661" s="4"/>
      <c r="BTX661" s="4"/>
      <c r="BTY661" s="4"/>
      <c r="BTZ661" s="4"/>
      <c r="BUA661" s="4"/>
      <c r="BUB661" s="4"/>
      <c r="BUC661" s="4"/>
      <c r="BUD661" s="4"/>
      <c r="BUE661" s="4"/>
      <c r="BUF661" s="4"/>
      <c r="BUG661" s="4"/>
      <c r="BUH661" s="4"/>
      <c r="BUI661" s="4"/>
      <c r="BUJ661" s="4"/>
      <c r="BUK661" s="4"/>
      <c r="BUL661" s="4"/>
      <c r="BUM661" s="4"/>
      <c r="BUN661" s="4"/>
      <c r="BUO661" s="4"/>
      <c r="BUP661" s="4"/>
      <c r="BUQ661" s="4"/>
      <c r="BUR661" s="4"/>
      <c r="BUS661" s="4"/>
      <c r="BUT661" s="4"/>
      <c r="BUU661" s="4"/>
      <c r="BUV661" s="4"/>
      <c r="BUW661" s="4"/>
      <c r="BUX661" s="4"/>
      <c r="BUY661" s="4"/>
      <c r="BUZ661" s="4"/>
      <c r="BVA661" s="4"/>
      <c r="BVB661" s="4"/>
      <c r="BVC661" s="4"/>
      <c r="BVD661" s="4"/>
      <c r="BVE661" s="4"/>
      <c r="BVF661" s="4"/>
      <c r="BVG661" s="4"/>
      <c r="BVH661" s="4"/>
      <c r="BVI661" s="4"/>
      <c r="BVJ661" s="4"/>
      <c r="BVK661" s="4"/>
      <c r="BVL661" s="4"/>
      <c r="BVM661" s="4"/>
      <c r="BVN661" s="4"/>
      <c r="BVO661" s="4"/>
      <c r="BVP661" s="4"/>
      <c r="BVQ661" s="4"/>
      <c r="BVR661" s="4"/>
      <c r="BVS661" s="4"/>
      <c r="BVT661" s="4"/>
      <c r="BVU661" s="4"/>
      <c r="BVV661" s="4"/>
      <c r="BVW661" s="4"/>
      <c r="BVX661" s="4"/>
      <c r="BVY661" s="4"/>
      <c r="BVZ661" s="4"/>
      <c r="BWA661" s="4"/>
      <c r="BWB661" s="4"/>
      <c r="BWC661" s="4"/>
      <c r="BWD661" s="4"/>
      <c r="BWE661" s="4"/>
      <c r="BWF661" s="4"/>
      <c r="BWG661" s="4"/>
      <c r="BWH661" s="4"/>
      <c r="BWI661" s="4"/>
      <c r="BWJ661" s="4"/>
      <c r="BWK661" s="4"/>
      <c r="BWL661" s="4"/>
      <c r="BWM661" s="4"/>
      <c r="BWN661" s="4"/>
      <c r="BWO661" s="4"/>
      <c r="BWP661" s="4"/>
      <c r="BWQ661" s="4"/>
      <c r="BWR661" s="4"/>
      <c r="BWS661" s="4"/>
      <c r="BWT661" s="4"/>
      <c r="BWU661" s="4"/>
      <c r="BWV661" s="4"/>
      <c r="BWW661" s="4"/>
      <c r="BWX661" s="4"/>
      <c r="BWY661" s="4"/>
      <c r="BWZ661" s="4"/>
      <c r="BXA661" s="4"/>
      <c r="BXB661" s="4"/>
      <c r="BXC661" s="4"/>
      <c r="BXD661" s="4"/>
      <c r="BXE661" s="4"/>
      <c r="BXF661" s="4"/>
      <c r="BXG661" s="4"/>
      <c r="BXH661" s="4"/>
      <c r="BXI661" s="4"/>
      <c r="BXJ661" s="4"/>
      <c r="BXK661" s="4"/>
      <c r="BXL661" s="4"/>
      <c r="BXM661" s="4"/>
      <c r="BXN661" s="4"/>
      <c r="BXO661" s="4"/>
      <c r="BXP661" s="4"/>
      <c r="BXQ661" s="4"/>
      <c r="BXR661" s="4"/>
      <c r="BXS661" s="4"/>
      <c r="BXT661" s="4"/>
      <c r="BXU661" s="4"/>
      <c r="BXV661" s="4"/>
      <c r="BXW661" s="4"/>
      <c r="BXX661" s="4"/>
      <c r="BXY661" s="4"/>
      <c r="BXZ661" s="4"/>
      <c r="BYA661" s="4"/>
      <c r="BYB661" s="4"/>
      <c r="BYC661" s="4"/>
      <c r="BYD661" s="4"/>
      <c r="BYE661" s="4"/>
      <c r="BYF661" s="4"/>
      <c r="BYG661" s="4"/>
      <c r="BYH661" s="4"/>
      <c r="BYI661" s="4"/>
      <c r="BYJ661" s="4"/>
      <c r="BYK661" s="4"/>
      <c r="BYL661" s="4"/>
      <c r="BYM661" s="4"/>
      <c r="BYN661" s="4"/>
      <c r="BYO661" s="4"/>
      <c r="BYP661" s="4"/>
      <c r="BYQ661" s="4"/>
      <c r="BYR661" s="4"/>
      <c r="BYS661" s="4"/>
      <c r="BYT661" s="4"/>
      <c r="BYU661" s="4"/>
      <c r="BYV661" s="4"/>
      <c r="BYW661" s="4"/>
      <c r="BYX661" s="4"/>
      <c r="BYY661" s="4"/>
      <c r="BYZ661" s="4"/>
      <c r="BZA661" s="4"/>
      <c r="BZB661" s="4"/>
      <c r="BZC661" s="4"/>
      <c r="BZD661" s="4"/>
      <c r="BZE661" s="4"/>
      <c r="BZF661" s="4"/>
      <c r="BZG661" s="4"/>
      <c r="BZH661" s="4"/>
      <c r="BZI661" s="4"/>
      <c r="BZJ661" s="4"/>
      <c r="BZK661" s="4"/>
      <c r="BZL661" s="4"/>
      <c r="BZM661" s="4"/>
      <c r="BZN661" s="4"/>
      <c r="BZO661" s="4"/>
      <c r="BZP661" s="4"/>
      <c r="BZQ661" s="4"/>
      <c r="BZR661" s="4"/>
      <c r="BZS661" s="4"/>
      <c r="BZT661" s="4"/>
      <c r="BZU661" s="4"/>
      <c r="BZV661" s="4"/>
      <c r="BZW661" s="4"/>
      <c r="BZX661" s="4"/>
      <c r="BZY661" s="4"/>
      <c r="BZZ661" s="4"/>
      <c r="CAA661" s="4"/>
      <c r="CAB661" s="4"/>
      <c r="CAC661" s="4"/>
      <c r="CAD661" s="4"/>
      <c r="CAE661" s="4"/>
      <c r="CAF661" s="4"/>
      <c r="CAG661" s="4"/>
      <c r="CAH661" s="4"/>
      <c r="CAI661" s="4"/>
      <c r="CAJ661" s="4"/>
      <c r="CAK661" s="4"/>
      <c r="CAL661" s="4"/>
      <c r="CAM661" s="4"/>
      <c r="CAN661" s="4"/>
      <c r="CAO661" s="4"/>
      <c r="CAP661" s="4"/>
      <c r="CAQ661" s="4"/>
      <c r="CAR661" s="4"/>
      <c r="CAS661" s="4"/>
      <c r="CAT661" s="4"/>
      <c r="CAU661" s="4"/>
      <c r="CAV661" s="4"/>
      <c r="CAW661" s="4"/>
      <c r="CAX661" s="4"/>
      <c r="CAY661" s="4"/>
      <c r="CAZ661" s="4"/>
      <c r="CBA661" s="4"/>
      <c r="CBB661" s="4"/>
      <c r="CBC661" s="4"/>
      <c r="CBD661" s="4"/>
      <c r="CBE661" s="4"/>
      <c r="CBF661" s="4"/>
      <c r="CBG661" s="4"/>
      <c r="CBH661" s="4"/>
      <c r="CBI661" s="4"/>
      <c r="CBJ661" s="4"/>
      <c r="CBK661" s="4"/>
      <c r="CBL661" s="4"/>
      <c r="CBM661" s="4"/>
      <c r="CBN661" s="4"/>
      <c r="CBO661" s="4"/>
      <c r="CBP661" s="4"/>
      <c r="CBQ661" s="4"/>
      <c r="CBR661" s="4"/>
      <c r="CBS661" s="4"/>
      <c r="CBT661" s="4"/>
      <c r="CBU661" s="4"/>
      <c r="CBV661" s="4"/>
      <c r="CBW661" s="4"/>
      <c r="CBX661" s="4"/>
      <c r="CBY661" s="4"/>
      <c r="CBZ661" s="4"/>
      <c r="CCA661" s="4"/>
      <c r="CCB661" s="4"/>
      <c r="CCC661" s="4"/>
      <c r="CCD661" s="4"/>
      <c r="CCE661" s="4"/>
      <c r="CCF661" s="4"/>
      <c r="CCG661" s="4"/>
      <c r="CCH661" s="4"/>
      <c r="CCI661" s="4"/>
      <c r="CCJ661" s="4"/>
      <c r="CCK661" s="4"/>
      <c r="CCL661" s="4"/>
      <c r="CCM661" s="4"/>
      <c r="CCN661" s="4"/>
      <c r="CCO661" s="4"/>
      <c r="CCP661" s="4"/>
      <c r="CCQ661" s="4"/>
      <c r="CCR661" s="4"/>
      <c r="CCS661" s="4"/>
      <c r="CCT661" s="4"/>
      <c r="CCU661" s="4"/>
      <c r="CCV661" s="4"/>
      <c r="CCW661" s="4"/>
      <c r="CCX661" s="4"/>
      <c r="CCY661" s="4"/>
      <c r="CCZ661" s="4"/>
      <c r="CDA661" s="4"/>
      <c r="CDB661" s="4"/>
      <c r="CDC661" s="4"/>
      <c r="CDD661" s="4"/>
      <c r="CDE661" s="4"/>
      <c r="CDF661" s="4"/>
      <c r="CDG661" s="4"/>
      <c r="CDH661" s="4"/>
      <c r="CDI661" s="4"/>
      <c r="CDJ661" s="4"/>
      <c r="CDK661" s="4"/>
      <c r="CDL661" s="4"/>
      <c r="CDM661" s="4"/>
      <c r="CDN661" s="4"/>
      <c r="CDO661" s="4"/>
      <c r="CDP661" s="4"/>
      <c r="CDQ661" s="4"/>
      <c r="CDR661" s="4"/>
      <c r="CDS661" s="4"/>
      <c r="CDT661" s="4"/>
      <c r="CDU661" s="4"/>
      <c r="CDV661" s="4"/>
      <c r="CDW661" s="4"/>
      <c r="CDX661" s="4"/>
      <c r="CDY661" s="4"/>
      <c r="CDZ661" s="4"/>
      <c r="CEA661" s="4"/>
      <c r="CEB661" s="4"/>
      <c r="CEC661" s="4"/>
      <c r="CED661" s="4"/>
      <c r="CEE661" s="4"/>
      <c r="CEF661" s="4"/>
      <c r="CEG661" s="4"/>
      <c r="CEH661" s="4"/>
      <c r="CEI661" s="4"/>
      <c r="CEJ661" s="4"/>
      <c r="CEK661" s="4"/>
      <c r="CEL661" s="4"/>
      <c r="CEM661" s="4"/>
      <c r="CEN661" s="4"/>
      <c r="CEO661" s="4"/>
      <c r="CEP661" s="4"/>
      <c r="CEQ661" s="4"/>
      <c r="CER661" s="4"/>
      <c r="CES661" s="4"/>
      <c r="CET661" s="4"/>
      <c r="CEU661" s="4"/>
      <c r="CEV661" s="4"/>
      <c r="CEW661" s="4"/>
      <c r="CEX661" s="4"/>
      <c r="CEY661" s="4"/>
      <c r="CEZ661" s="4"/>
      <c r="CFA661" s="4"/>
      <c r="CFB661" s="4"/>
      <c r="CFC661" s="4"/>
      <c r="CFD661" s="4"/>
      <c r="CFE661" s="4"/>
      <c r="CFF661" s="4"/>
      <c r="CFG661" s="4"/>
      <c r="CFH661" s="4"/>
      <c r="CFI661" s="4"/>
      <c r="CFJ661" s="4"/>
      <c r="CFK661" s="4"/>
      <c r="CFL661" s="4"/>
      <c r="CFM661" s="4"/>
      <c r="CFN661" s="4"/>
      <c r="CFO661" s="4"/>
      <c r="CFP661" s="4"/>
      <c r="CFQ661" s="4"/>
      <c r="CFR661" s="4"/>
      <c r="CFS661" s="4"/>
      <c r="CFT661" s="4"/>
      <c r="CFU661" s="4"/>
      <c r="CFV661" s="4"/>
      <c r="CFW661" s="4"/>
      <c r="CFX661" s="4"/>
      <c r="CFY661" s="4"/>
      <c r="CFZ661" s="4"/>
      <c r="CGA661" s="4"/>
      <c r="CGB661" s="4"/>
      <c r="CGC661" s="4"/>
      <c r="CGD661" s="4"/>
      <c r="CGE661" s="4"/>
      <c r="CGF661" s="4"/>
      <c r="CGG661" s="4"/>
      <c r="CGH661" s="4"/>
      <c r="CGI661" s="4"/>
      <c r="CGJ661" s="4"/>
      <c r="CGK661" s="4"/>
      <c r="CGL661" s="4"/>
      <c r="CGM661" s="4"/>
      <c r="CGN661" s="4"/>
      <c r="CGO661" s="4"/>
      <c r="CGP661" s="4"/>
      <c r="CGQ661" s="4"/>
      <c r="CGR661" s="4"/>
      <c r="CGS661" s="4"/>
      <c r="CGT661" s="4"/>
      <c r="CGU661" s="4"/>
      <c r="CGV661" s="4"/>
      <c r="CGW661" s="4"/>
      <c r="CGX661" s="4"/>
      <c r="CGY661" s="4"/>
      <c r="CGZ661" s="4"/>
      <c r="CHA661" s="4"/>
      <c r="CHB661" s="4"/>
      <c r="CHC661" s="4"/>
      <c r="CHD661" s="4"/>
      <c r="CHE661" s="4"/>
      <c r="CHF661" s="4"/>
      <c r="CHG661" s="4"/>
      <c r="CHH661" s="4"/>
      <c r="CHI661" s="4"/>
      <c r="CHJ661" s="4"/>
      <c r="CHK661" s="4"/>
      <c r="CHL661" s="4"/>
      <c r="CHM661" s="4"/>
      <c r="CHN661" s="4"/>
      <c r="CHO661" s="4"/>
      <c r="CHP661" s="4"/>
      <c r="CHQ661" s="4"/>
      <c r="CHR661" s="4"/>
      <c r="CHS661" s="4"/>
      <c r="CHT661" s="4"/>
      <c r="CHU661" s="4"/>
      <c r="CHV661" s="4"/>
      <c r="CHW661" s="4"/>
      <c r="CHX661" s="4"/>
      <c r="CHY661" s="4"/>
      <c r="CHZ661" s="4"/>
      <c r="CIA661" s="4"/>
      <c r="CIB661" s="4"/>
      <c r="CIC661" s="4"/>
      <c r="CID661" s="4"/>
      <c r="CIE661" s="4"/>
      <c r="CIF661" s="4"/>
      <c r="CIG661" s="4"/>
      <c r="CIH661" s="4"/>
      <c r="CII661" s="4"/>
      <c r="CIJ661" s="4"/>
      <c r="CIK661" s="4"/>
      <c r="CIL661" s="4"/>
      <c r="CIM661" s="4"/>
      <c r="CIN661" s="4"/>
      <c r="CIO661" s="4"/>
      <c r="CIP661" s="4"/>
      <c r="CIQ661" s="4"/>
      <c r="CIR661" s="4"/>
      <c r="CIS661" s="4"/>
      <c r="CIT661" s="4"/>
      <c r="CIU661" s="4"/>
      <c r="CIV661" s="4"/>
      <c r="CIW661" s="4"/>
      <c r="CIX661" s="4"/>
      <c r="CIY661" s="4"/>
      <c r="CIZ661" s="4"/>
      <c r="CJA661" s="4"/>
      <c r="CJB661" s="4"/>
      <c r="CJC661" s="4"/>
      <c r="CJD661" s="4"/>
      <c r="CJE661" s="4"/>
      <c r="CJF661" s="4"/>
      <c r="CJG661" s="4"/>
      <c r="CJH661" s="4"/>
      <c r="CJI661" s="4"/>
      <c r="CJJ661" s="4"/>
      <c r="CJK661" s="4"/>
      <c r="CJL661" s="4"/>
      <c r="CJM661" s="4"/>
      <c r="CJN661" s="4"/>
      <c r="CJO661" s="4"/>
      <c r="CJP661" s="4"/>
      <c r="CJQ661" s="4"/>
      <c r="CJR661" s="4"/>
      <c r="CJS661" s="4"/>
      <c r="CJT661" s="4"/>
      <c r="CJU661" s="4"/>
      <c r="CJV661" s="4"/>
      <c r="CJW661" s="4"/>
      <c r="CJX661" s="4"/>
      <c r="CJY661" s="4"/>
      <c r="CJZ661" s="4"/>
      <c r="CKA661" s="4"/>
      <c r="CKB661" s="4"/>
      <c r="CKC661" s="4"/>
      <c r="CKD661" s="4"/>
      <c r="CKE661" s="4"/>
      <c r="CKF661" s="4"/>
      <c r="CKG661" s="4"/>
      <c r="CKH661" s="4"/>
      <c r="CKI661" s="4"/>
      <c r="CKJ661" s="4"/>
      <c r="CKK661" s="4"/>
      <c r="CKL661" s="4"/>
      <c r="CKM661" s="4"/>
      <c r="CKN661" s="4"/>
      <c r="CKO661" s="4"/>
      <c r="CKP661" s="4"/>
      <c r="CKQ661" s="4"/>
      <c r="CKR661" s="4"/>
      <c r="CKS661" s="4"/>
      <c r="CKT661" s="4"/>
      <c r="CKU661" s="4"/>
      <c r="CKV661" s="4"/>
      <c r="CKW661" s="4"/>
      <c r="CKX661" s="4"/>
      <c r="CKY661" s="4"/>
      <c r="CKZ661" s="4"/>
      <c r="CLA661" s="4"/>
      <c r="CLB661" s="4"/>
      <c r="CLC661" s="4"/>
      <c r="CLD661" s="4"/>
      <c r="CLE661" s="4"/>
      <c r="CLF661" s="4"/>
      <c r="CLG661" s="4"/>
      <c r="CLH661" s="4"/>
      <c r="CLI661" s="4"/>
      <c r="CLJ661" s="4"/>
      <c r="CLK661" s="4"/>
      <c r="CLL661" s="4"/>
      <c r="CLM661" s="4"/>
      <c r="CLN661" s="4"/>
      <c r="CLO661" s="4"/>
      <c r="CLP661" s="4"/>
      <c r="CLQ661" s="4"/>
      <c r="CLR661" s="4"/>
      <c r="CLS661" s="4"/>
      <c r="CLT661" s="4"/>
      <c r="CLU661" s="4"/>
      <c r="CLV661" s="4"/>
      <c r="CLW661" s="4"/>
      <c r="CLX661" s="4"/>
      <c r="CLY661" s="4"/>
      <c r="CLZ661" s="4"/>
      <c r="CMA661" s="4"/>
      <c r="CMB661" s="4"/>
      <c r="CMC661" s="4"/>
      <c r="CMD661" s="4"/>
      <c r="CME661" s="4"/>
      <c r="CMF661" s="4"/>
      <c r="CMG661" s="4"/>
      <c r="CMH661" s="4"/>
      <c r="CMI661" s="4"/>
      <c r="CMJ661" s="4"/>
      <c r="CMK661" s="4"/>
      <c r="CML661" s="4"/>
      <c r="CMM661" s="4"/>
      <c r="CMN661" s="4"/>
      <c r="CMO661" s="4"/>
      <c r="CMP661" s="4"/>
      <c r="CMQ661" s="4"/>
      <c r="CMR661" s="4"/>
      <c r="CMS661" s="4"/>
      <c r="CMT661" s="4"/>
      <c r="CMU661" s="4"/>
      <c r="CMV661" s="4"/>
      <c r="CMW661" s="4"/>
      <c r="CMX661" s="4"/>
      <c r="CMY661" s="4"/>
      <c r="CMZ661" s="4"/>
      <c r="CNA661" s="4"/>
      <c r="CNB661" s="4"/>
      <c r="CNC661" s="4"/>
      <c r="CND661" s="4"/>
      <c r="CNE661" s="4"/>
      <c r="CNF661" s="4"/>
      <c r="CNG661" s="4"/>
      <c r="CNH661" s="4"/>
      <c r="CNI661" s="4"/>
      <c r="CNJ661" s="4"/>
      <c r="CNK661" s="4"/>
      <c r="CNL661" s="4"/>
      <c r="CNM661" s="4"/>
      <c r="CNN661" s="4"/>
      <c r="CNO661" s="4"/>
      <c r="CNP661" s="4"/>
      <c r="CNQ661" s="4"/>
      <c r="CNR661" s="4"/>
      <c r="CNS661" s="4"/>
      <c r="CNT661" s="4"/>
      <c r="CNU661" s="4"/>
      <c r="CNV661" s="4"/>
      <c r="CNW661" s="4"/>
      <c r="CNX661" s="4"/>
      <c r="CNY661" s="4"/>
      <c r="CNZ661" s="4"/>
      <c r="COA661" s="4"/>
      <c r="COB661" s="4"/>
      <c r="COC661" s="4"/>
      <c r="COD661" s="4"/>
      <c r="COE661" s="4"/>
      <c r="COF661" s="4"/>
      <c r="COG661" s="4"/>
      <c r="COH661" s="4"/>
      <c r="COI661" s="4"/>
      <c r="COJ661" s="4"/>
      <c r="COK661" s="4"/>
      <c r="COL661" s="4"/>
      <c r="COM661" s="4"/>
      <c r="CON661" s="4"/>
      <c r="COO661" s="4"/>
      <c r="COP661" s="4"/>
      <c r="COQ661" s="4"/>
      <c r="COR661" s="4"/>
      <c r="COS661" s="4"/>
      <c r="COT661" s="4"/>
      <c r="COU661" s="4"/>
      <c r="COV661" s="4"/>
      <c r="COW661" s="4"/>
      <c r="COX661" s="4"/>
      <c r="COY661" s="4"/>
      <c r="COZ661" s="4"/>
      <c r="CPA661" s="4"/>
      <c r="CPB661" s="4"/>
      <c r="CPC661" s="4"/>
      <c r="CPD661" s="4"/>
      <c r="CPE661" s="4"/>
      <c r="CPF661" s="4"/>
      <c r="CPG661" s="4"/>
      <c r="CPH661" s="4"/>
      <c r="CPI661" s="4"/>
      <c r="CPJ661" s="4"/>
      <c r="CPK661" s="4"/>
      <c r="CPL661" s="4"/>
      <c r="CPM661" s="4"/>
      <c r="CPN661" s="4"/>
      <c r="CPO661" s="4"/>
      <c r="CPP661" s="4"/>
      <c r="CPQ661" s="4"/>
      <c r="CPR661" s="4"/>
      <c r="CPS661" s="4"/>
      <c r="CPT661" s="4"/>
      <c r="CPU661" s="4"/>
      <c r="CPV661" s="4"/>
      <c r="CPW661" s="4"/>
      <c r="CPX661" s="4"/>
      <c r="CPY661" s="4"/>
      <c r="CPZ661" s="4"/>
      <c r="CQA661" s="4"/>
      <c r="CQB661" s="4"/>
      <c r="CQC661" s="4"/>
      <c r="CQD661" s="4"/>
      <c r="CQE661" s="4"/>
      <c r="CQF661" s="4"/>
      <c r="CQG661" s="4"/>
      <c r="CQH661" s="4"/>
      <c r="CQI661" s="4"/>
      <c r="CQJ661" s="4"/>
      <c r="CQK661" s="4"/>
      <c r="CQL661" s="4"/>
      <c r="CQM661" s="4"/>
      <c r="CQN661" s="4"/>
      <c r="CQO661" s="4"/>
      <c r="CQP661" s="4"/>
      <c r="CQQ661" s="4"/>
      <c r="CQR661" s="4"/>
      <c r="CQS661" s="4"/>
      <c r="CQT661" s="4"/>
      <c r="CQU661" s="4"/>
      <c r="CQV661" s="4"/>
      <c r="CQW661" s="4"/>
      <c r="CQX661" s="4"/>
      <c r="CQY661" s="4"/>
      <c r="CQZ661" s="4"/>
      <c r="CRA661" s="4"/>
      <c r="CRB661" s="4"/>
      <c r="CRC661" s="4"/>
      <c r="CRD661" s="4"/>
      <c r="CRE661" s="4"/>
      <c r="CRF661" s="4"/>
      <c r="CRG661" s="4"/>
      <c r="CRH661" s="4"/>
      <c r="CRI661" s="4"/>
      <c r="CRJ661" s="4"/>
      <c r="CRK661" s="4"/>
      <c r="CRL661" s="4"/>
      <c r="CRM661" s="4"/>
      <c r="CRN661" s="4"/>
      <c r="CRO661" s="4"/>
      <c r="CRP661" s="4"/>
      <c r="CRQ661" s="4"/>
      <c r="CRR661" s="4"/>
      <c r="CRS661" s="4"/>
      <c r="CRT661" s="4"/>
      <c r="CRU661" s="4"/>
      <c r="CRV661" s="4"/>
      <c r="CRW661" s="4"/>
      <c r="CRX661" s="4"/>
      <c r="CRY661" s="4"/>
      <c r="CRZ661" s="4"/>
      <c r="CSA661" s="4"/>
      <c r="CSB661" s="4"/>
      <c r="CSC661" s="4"/>
      <c r="CSD661" s="4"/>
      <c r="CSE661" s="4"/>
      <c r="CSF661" s="4"/>
      <c r="CSG661" s="4"/>
      <c r="CSH661" s="4"/>
      <c r="CSI661" s="4"/>
      <c r="CSJ661" s="4"/>
      <c r="CSK661" s="4"/>
      <c r="CSL661" s="4"/>
      <c r="CSM661" s="4"/>
      <c r="CSN661" s="4"/>
      <c r="CSO661" s="4"/>
      <c r="CSP661" s="4"/>
      <c r="CSQ661" s="4"/>
      <c r="CSR661" s="4"/>
      <c r="CSS661" s="4"/>
      <c r="CST661" s="4"/>
      <c r="CSU661" s="4"/>
      <c r="CSV661" s="4"/>
      <c r="CSW661" s="4"/>
      <c r="CSX661" s="4"/>
      <c r="CSY661" s="4"/>
      <c r="CSZ661" s="4"/>
      <c r="CTA661" s="4"/>
      <c r="CTB661" s="4"/>
      <c r="CTC661" s="4"/>
      <c r="CTD661" s="4"/>
      <c r="CTE661" s="4"/>
      <c r="CTF661" s="4"/>
      <c r="CTG661" s="4"/>
      <c r="CTH661" s="4"/>
      <c r="CTI661" s="4"/>
      <c r="CTJ661" s="4"/>
      <c r="CTK661" s="4"/>
      <c r="CTL661" s="4"/>
      <c r="CTM661" s="4"/>
      <c r="CTN661" s="4"/>
      <c r="CTO661" s="4"/>
      <c r="CTP661" s="4"/>
      <c r="CTQ661" s="4"/>
      <c r="CTR661" s="4"/>
      <c r="CTS661" s="4"/>
      <c r="CTT661" s="4"/>
      <c r="CTU661" s="4"/>
      <c r="CTV661" s="4"/>
      <c r="CTW661" s="4"/>
      <c r="CTX661" s="4"/>
      <c r="CTY661" s="4"/>
      <c r="CTZ661" s="4"/>
      <c r="CUA661" s="4"/>
      <c r="CUB661" s="4"/>
      <c r="CUC661" s="4"/>
      <c r="CUD661" s="4"/>
      <c r="CUE661" s="4"/>
      <c r="CUF661" s="4"/>
      <c r="CUG661" s="4"/>
      <c r="CUH661" s="4"/>
      <c r="CUI661" s="4"/>
      <c r="CUJ661" s="4"/>
      <c r="CUK661" s="4"/>
      <c r="CUL661" s="4"/>
      <c r="CUM661" s="4"/>
      <c r="CUN661" s="4"/>
      <c r="CUO661" s="4"/>
      <c r="CUP661" s="4"/>
      <c r="CUQ661" s="4"/>
      <c r="CUR661" s="4"/>
      <c r="CUS661" s="4"/>
      <c r="CUT661" s="4"/>
      <c r="CUU661" s="4"/>
      <c r="CUV661" s="4"/>
      <c r="CUW661" s="4"/>
      <c r="CUX661" s="4"/>
      <c r="CUY661" s="4"/>
      <c r="CUZ661" s="4"/>
      <c r="CVA661" s="4"/>
      <c r="CVB661" s="4"/>
      <c r="CVC661" s="4"/>
      <c r="CVD661" s="4"/>
      <c r="CVE661" s="4"/>
      <c r="CVF661" s="4"/>
      <c r="CVG661" s="4"/>
      <c r="CVH661" s="4"/>
      <c r="CVI661" s="4"/>
      <c r="CVJ661" s="4"/>
      <c r="CVK661" s="4"/>
      <c r="CVL661" s="4"/>
      <c r="CVM661" s="4"/>
      <c r="CVN661" s="4"/>
      <c r="CVO661" s="4"/>
      <c r="CVP661" s="4"/>
      <c r="CVQ661" s="4"/>
      <c r="CVR661" s="4"/>
      <c r="CVS661" s="4"/>
      <c r="CVT661" s="4"/>
      <c r="CVU661" s="4"/>
      <c r="CVV661" s="4"/>
      <c r="CVW661" s="4"/>
      <c r="CVX661" s="4"/>
      <c r="CVY661" s="4"/>
      <c r="CVZ661" s="4"/>
      <c r="CWA661" s="4"/>
      <c r="CWB661" s="4"/>
      <c r="CWC661" s="4"/>
      <c r="CWD661" s="4"/>
      <c r="CWE661" s="4"/>
      <c r="CWF661" s="4"/>
      <c r="CWG661" s="4"/>
      <c r="CWH661" s="4"/>
      <c r="CWI661" s="4"/>
      <c r="CWJ661" s="4"/>
      <c r="CWK661" s="4"/>
      <c r="CWL661" s="4"/>
      <c r="CWM661" s="4"/>
      <c r="CWN661" s="4"/>
      <c r="CWO661" s="4"/>
      <c r="CWP661" s="4"/>
      <c r="CWQ661" s="4"/>
      <c r="CWR661" s="4"/>
      <c r="CWS661" s="4"/>
      <c r="CWT661" s="4"/>
      <c r="CWU661" s="4"/>
      <c r="CWV661" s="4"/>
      <c r="CWW661" s="4"/>
      <c r="CWX661" s="4"/>
      <c r="CWY661" s="4"/>
      <c r="CWZ661" s="4"/>
      <c r="CXA661" s="4"/>
      <c r="CXB661" s="4"/>
      <c r="CXC661" s="4"/>
      <c r="CXD661" s="4"/>
      <c r="CXE661" s="4"/>
      <c r="CXF661" s="4"/>
      <c r="CXG661" s="4"/>
      <c r="CXH661" s="4"/>
      <c r="CXI661" s="4"/>
      <c r="CXJ661" s="4"/>
      <c r="CXK661" s="4"/>
      <c r="CXL661" s="4"/>
      <c r="CXM661" s="4"/>
      <c r="CXN661" s="4"/>
      <c r="CXO661" s="4"/>
      <c r="CXP661" s="4"/>
      <c r="CXQ661" s="4"/>
      <c r="CXR661" s="4"/>
      <c r="CXS661" s="4"/>
      <c r="CXT661" s="4"/>
      <c r="CXU661" s="4"/>
      <c r="CXV661" s="4"/>
      <c r="CXW661" s="4"/>
      <c r="CXX661" s="4"/>
      <c r="CXY661" s="4"/>
      <c r="CXZ661" s="4"/>
      <c r="CYA661" s="4"/>
      <c r="CYB661" s="4"/>
      <c r="CYC661" s="4"/>
      <c r="CYD661" s="4"/>
      <c r="CYE661" s="4"/>
      <c r="CYF661" s="4"/>
      <c r="CYG661" s="4"/>
      <c r="CYH661" s="4"/>
      <c r="CYI661" s="4"/>
      <c r="CYJ661" s="4"/>
      <c r="CYK661" s="4"/>
      <c r="CYL661" s="4"/>
      <c r="CYM661" s="4"/>
      <c r="CYN661" s="4"/>
      <c r="CYO661" s="4"/>
      <c r="CYP661" s="4"/>
      <c r="CYQ661" s="4"/>
      <c r="CYR661" s="4"/>
      <c r="CYS661" s="4"/>
      <c r="CYT661" s="4"/>
      <c r="CYU661" s="4"/>
      <c r="CYV661" s="4"/>
      <c r="CYW661" s="4"/>
      <c r="CYX661" s="4"/>
      <c r="CYY661" s="4"/>
      <c r="CYZ661" s="4"/>
      <c r="CZA661" s="4"/>
      <c r="CZB661" s="4"/>
      <c r="CZC661" s="4"/>
      <c r="CZD661" s="4"/>
      <c r="CZE661" s="4"/>
      <c r="CZF661" s="4"/>
      <c r="CZG661" s="4"/>
      <c r="CZH661" s="4"/>
      <c r="CZI661" s="4"/>
      <c r="CZJ661" s="4"/>
      <c r="CZK661" s="4"/>
      <c r="CZL661" s="4"/>
      <c r="CZM661" s="4"/>
      <c r="CZN661" s="4"/>
      <c r="CZO661" s="4"/>
      <c r="CZP661" s="4"/>
      <c r="CZQ661" s="4"/>
      <c r="CZR661" s="4"/>
      <c r="CZS661" s="4"/>
      <c r="CZT661" s="4"/>
      <c r="CZU661" s="4"/>
      <c r="CZV661" s="4"/>
      <c r="CZW661" s="4"/>
      <c r="CZX661" s="4"/>
      <c r="CZY661" s="4"/>
      <c r="CZZ661" s="4"/>
      <c r="DAA661" s="4"/>
      <c r="DAB661" s="4"/>
      <c r="DAC661" s="4"/>
      <c r="DAD661" s="4"/>
      <c r="DAE661" s="4"/>
      <c r="DAF661" s="4"/>
      <c r="DAG661" s="4"/>
      <c r="DAH661" s="4"/>
      <c r="DAI661" s="4"/>
      <c r="DAJ661" s="4"/>
      <c r="DAK661" s="4"/>
      <c r="DAL661" s="4"/>
      <c r="DAM661" s="4"/>
      <c r="DAN661" s="4"/>
      <c r="DAO661" s="4"/>
      <c r="DAP661" s="4"/>
      <c r="DAQ661" s="4"/>
      <c r="DAR661" s="4"/>
      <c r="DAS661" s="4"/>
      <c r="DAT661" s="4"/>
      <c r="DAU661" s="4"/>
      <c r="DAV661" s="4"/>
      <c r="DAW661" s="4"/>
      <c r="DAX661" s="4"/>
      <c r="DAY661" s="4"/>
      <c r="DAZ661" s="4"/>
      <c r="DBA661" s="4"/>
      <c r="DBB661" s="4"/>
      <c r="DBC661" s="4"/>
      <c r="DBD661" s="4"/>
      <c r="DBE661" s="4"/>
      <c r="DBF661" s="4"/>
      <c r="DBG661" s="4"/>
      <c r="DBH661" s="4"/>
      <c r="DBI661" s="4"/>
      <c r="DBJ661" s="4"/>
      <c r="DBK661" s="4"/>
      <c r="DBL661" s="4"/>
      <c r="DBM661" s="4"/>
      <c r="DBN661" s="4"/>
      <c r="DBO661" s="4"/>
      <c r="DBP661" s="4"/>
      <c r="DBQ661" s="4"/>
      <c r="DBR661" s="4"/>
      <c r="DBS661" s="4"/>
      <c r="DBT661" s="4"/>
      <c r="DBU661" s="4"/>
      <c r="DBV661" s="4"/>
      <c r="DBW661" s="4"/>
      <c r="DBX661" s="4"/>
      <c r="DBY661" s="4"/>
      <c r="DBZ661" s="4"/>
      <c r="DCA661" s="4"/>
      <c r="DCB661" s="4"/>
      <c r="DCC661" s="4"/>
      <c r="DCD661" s="4"/>
      <c r="DCE661" s="4"/>
      <c r="DCF661" s="4"/>
      <c r="DCG661" s="4"/>
      <c r="DCH661" s="4"/>
      <c r="DCI661" s="4"/>
      <c r="DCJ661" s="4"/>
      <c r="DCK661" s="4"/>
      <c r="DCL661" s="4"/>
      <c r="DCM661" s="4"/>
      <c r="DCN661" s="4"/>
      <c r="DCO661" s="4"/>
      <c r="DCP661" s="4"/>
      <c r="DCQ661" s="4"/>
      <c r="DCR661" s="4"/>
      <c r="DCS661" s="4"/>
      <c r="DCT661" s="4"/>
      <c r="DCU661" s="4"/>
      <c r="DCV661" s="4"/>
      <c r="DCW661" s="4"/>
      <c r="DCX661" s="4"/>
      <c r="DCY661" s="4"/>
      <c r="DCZ661" s="4"/>
      <c r="DDA661" s="4"/>
      <c r="DDB661" s="4"/>
      <c r="DDC661" s="4"/>
      <c r="DDD661" s="4"/>
      <c r="DDE661" s="4"/>
      <c r="DDF661" s="4"/>
      <c r="DDG661" s="4"/>
      <c r="DDH661" s="4"/>
      <c r="DDI661" s="4"/>
      <c r="DDJ661" s="4"/>
      <c r="DDK661" s="4"/>
      <c r="DDL661" s="4"/>
      <c r="DDM661" s="4"/>
      <c r="DDN661" s="4"/>
      <c r="DDO661" s="4"/>
      <c r="DDP661" s="4"/>
      <c r="DDQ661" s="4"/>
      <c r="DDR661" s="4"/>
      <c r="DDS661" s="4"/>
      <c r="DDT661" s="4"/>
      <c r="DDU661" s="4"/>
      <c r="DDV661" s="4"/>
      <c r="DDW661" s="4"/>
      <c r="DDX661" s="4"/>
      <c r="DDY661" s="4"/>
      <c r="DDZ661" s="4"/>
      <c r="DEA661" s="4"/>
      <c r="DEB661" s="4"/>
      <c r="DEC661" s="4"/>
      <c r="DED661" s="4"/>
      <c r="DEE661" s="4"/>
      <c r="DEF661" s="4"/>
      <c r="DEG661" s="4"/>
      <c r="DEH661" s="4"/>
      <c r="DEI661" s="4"/>
      <c r="DEJ661" s="4"/>
      <c r="DEK661" s="4"/>
      <c r="DEL661" s="4"/>
      <c r="DEM661" s="4"/>
      <c r="DEN661" s="4"/>
      <c r="DEO661" s="4"/>
      <c r="DEP661" s="4"/>
      <c r="DEQ661" s="4"/>
      <c r="DER661" s="4"/>
      <c r="DES661" s="4"/>
      <c r="DET661" s="4"/>
      <c r="DEU661" s="4"/>
      <c r="DEV661" s="4"/>
      <c r="DEW661" s="4"/>
      <c r="DEX661" s="4"/>
      <c r="DEY661" s="4"/>
      <c r="DEZ661" s="4"/>
      <c r="DFA661" s="4"/>
      <c r="DFB661" s="4"/>
      <c r="DFC661" s="4"/>
      <c r="DFD661" s="4"/>
      <c r="DFE661" s="4"/>
      <c r="DFF661" s="4"/>
      <c r="DFG661" s="4"/>
      <c r="DFH661" s="4"/>
      <c r="DFI661" s="4"/>
      <c r="DFJ661" s="4"/>
      <c r="DFK661" s="4"/>
      <c r="DFL661" s="4"/>
      <c r="DFM661" s="4"/>
      <c r="DFN661" s="4"/>
      <c r="DFO661" s="4"/>
      <c r="DFP661" s="4"/>
      <c r="DFQ661" s="4"/>
      <c r="DFR661" s="4"/>
      <c r="DFS661" s="4"/>
      <c r="DFT661" s="4"/>
      <c r="DFU661" s="4"/>
      <c r="DFV661" s="4"/>
      <c r="DFW661" s="4"/>
      <c r="DFX661" s="4"/>
      <c r="DFY661" s="4"/>
      <c r="DFZ661" s="4"/>
      <c r="DGA661" s="4"/>
      <c r="DGB661" s="4"/>
      <c r="DGC661" s="4"/>
      <c r="DGD661" s="4"/>
      <c r="DGE661" s="4"/>
      <c r="DGF661" s="4"/>
      <c r="DGG661" s="4"/>
      <c r="DGH661" s="4"/>
      <c r="DGI661" s="4"/>
      <c r="DGJ661" s="4"/>
      <c r="DGK661" s="4"/>
      <c r="DGL661" s="4"/>
      <c r="DGM661" s="4"/>
      <c r="DGN661" s="4"/>
      <c r="DGO661" s="4"/>
      <c r="DGP661" s="4"/>
      <c r="DGQ661" s="4"/>
      <c r="DGR661" s="4"/>
      <c r="DGS661" s="4"/>
      <c r="DGT661" s="4"/>
      <c r="DGU661" s="4"/>
      <c r="DGV661" s="4"/>
      <c r="DGW661" s="4"/>
      <c r="DGX661" s="4"/>
      <c r="DGY661" s="4"/>
      <c r="DGZ661" s="4"/>
      <c r="DHA661" s="4"/>
      <c r="DHB661" s="4"/>
      <c r="DHC661" s="4"/>
      <c r="DHD661" s="4"/>
      <c r="DHE661" s="4"/>
      <c r="DHF661" s="4"/>
      <c r="DHG661" s="4"/>
      <c r="DHH661" s="4"/>
      <c r="DHI661" s="4"/>
      <c r="DHJ661" s="4"/>
      <c r="DHK661" s="4"/>
      <c r="DHL661" s="4"/>
      <c r="DHM661" s="4"/>
      <c r="DHN661" s="4"/>
      <c r="DHO661" s="4"/>
      <c r="DHP661" s="4"/>
      <c r="DHQ661" s="4"/>
      <c r="DHR661" s="4"/>
      <c r="DHS661" s="4"/>
      <c r="DHT661" s="4"/>
      <c r="DHU661" s="4"/>
      <c r="DHV661" s="4"/>
      <c r="DHW661" s="4"/>
      <c r="DHX661" s="4"/>
      <c r="DHY661" s="4"/>
      <c r="DHZ661" s="4"/>
      <c r="DIA661" s="4"/>
      <c r="DIB661" s="4"/>
      <c r="DIC661" s="4"/>
      <c r="DID661" s="4"/>
      <c r="DIE661" s="4"/>
      <c r="DIF661" s="4"/>
      <c r="DIG661" s="4"/>
      <c r="DIH661" s="4"/>
      <c r="DII661" s="4"/>
      <c r="DIJ661" s="4"/>
      <c r="DIK661" s="4"/>
      <c r="DIL661" s="4"/>
      <c r="DIM661" s="4"/>
      <c r="DIN661" s="4"/>
      <c r="DIO661" s="4"/>
      <c r="DIP661" s="4"/>
      <c r="DIQ661" s="4"/>
      <c r="DIR661" s="4"/>
      <c r="DIS661" s="4"/>
      <c r="DIT661" s="4"/>
      <c r="DIU661" s="4"/>
      <c r="DIV661" s="4"/>
      <c r="DIW661" s="4"/>
      <c r="DIX661" s="4"/>
      <c r="DIY661" s="4"/>
      <c r="DIZ661" s="4"/>
      <c r="DJA661" s="4"/>
      <c r="DJB661" s="4"/>
      <c r="DJC661" s="4"/>
      <c r="DJD661" s="4"/>
      <c r="DJE661" s="4"/>
      <c r="DJF661" s="4"/>
      <c r="DJG661" s="4"/>
      <c r="DJH661" s="4"/>
      <c r="DJI661" s="4"/>
      <c r="DJJ661" s="4"/>
      <c r="DJK661" s="4"/>
      <c r="DJL661" s="4"/>
      <c r="DJM661" s="4"/>
      <c r="DJN661" s="4"/>
      <c r="DJO661" s="4"/>
      <c r="DJP661" s="4"/>
      <c r="DJQ661" s="4"/>
      <c r="DJR661" s="4"/>
      <c r="DJS661" s="4"/>
      <c r="DJT661" s="4"/>
      <c r="DJU661" s="4"/>
      <c r="DJV661" s="4"/>
      <c r="DJW661" s="4"/>
      <c r="DJX661" s="4"/>
      <c r="DJY661" s="4"/>
      <c r="DJZ661" s="4"/>
      <c r="DKA661" s="4"/>
      <c r="DKB661" s="4"/>
      <c r="DKC661" s="4"/>
      <c r="DKD661" s="4"/>
      <c r="DKE661" s="4"/>
      <c r="DKF661" s="4"/>
      <c r="DKG661" s="4"/>
      <c r="DKH661" s="4"/>
      <c r="DKI661" s="4"/>
      <c r="DKJ661" s="4"/>
      <c r="DKK661" s="4"/>
      <c r="DKL661" s="4"/>
      <c r="DKM661" s="4"/>
      <c r="DKN661" s="4"/>
      <c r="DKO661" s="4"/>
      <c r="DKP661" s="4"/>
      <c r="DKQ661" s="4"/>
      <c r="DKR661" s="4"/>
      <c r="DKS661" s="4"/>
      <c r="DKT661" s="4"/>
      <c r="DKU661" s="4"/>
      <c r="DKV661" s="4"/>
      <c r="DKW661" s="4"/>
      <c r="DKX661" s="4"/>
      <c r="DKY661" s="4"/>
      <c r="DKZ661" s="4"/>
      <c r="DLA661" s="4"/>
      <c r="DLB661" s="4"/>
      <c r="DLC661" s="4"/>
      <c r="DLD661" s="4"/>
      <c r="DLE661" s="4"/>
      <c r="DLF661" s="4"/>
      <c r="DLG661" s="4"/>
      <c r="DLH661" s="4"/>
      <c r="DLI661" s="4"/>
      <c r="DLJ661" s="4"/>
      <c r="DLK661" s="4"/>
      <c r="DLL661" s="4"/>
      <c r="DLM661" s="4"/>
      <c r="DLN661" s="4"/>
      <c r="DLO661" s="4"/>
      <c r="DLP661" s="4"/>
      <c r="DLQ661" s="4"/>
      <c r="DLR661" s="4"/>
      <c r="DLS661" s="4"/>
      <c r="DLT661" s="4"/>
      <c r="DLU661" s="4"/>
      <c r="DLV661" s="4"/>
      <c r="DLW661" s="4"/>
      <c r="DLX661" s="4"/>
      <c r="DLY661" s="4"/>
      <c r="DLZ661" s="4"/>
      <c r="DMA661" s="4"/>
      <c r="DMB661" s="4"/>
      <c r="DMC661" s="4"/>
      <c r="DMD661" s="4"/>
      <c r="DME661" s="4"/>
      <c r="DMF661" s="4"/>
      <c r="DMG661" s="4"/>
      <c r="DMH661" s="4"/>
      <c r="DMI661" s="4"/>
      <c r="DMJ661" s="4"/>
      <c r="DMK661" s="4"/>
      <c r="DML661" s="4"/>
      <c r="DMM661" s="4"/>
      <c r="DMN661" s="4"/>
      <c r="DMO661" s="4"/>
      <c r="DMP661" s="4"/>
      <c r="DMQ661" s="4"/>
      <c r="DMR661" s="4"/>
      <c r="DMS661" s="4"/>
      <c r="DMT661" s="4"/>
      <c r="DMU661" s="4"/>
      <c r="DMV661" s="4"/>
      <c r="DMW661" s="4"/>
      <c r="DMX661" s="4"/>
      <c r="DMY661" s="4"/>
      <c r="DMZ661" s="4"/>
      <c r="DNA661" s="4"/>
      <c r="DNB661" s="4"/>
      <c r="DNC661" s="4"/>
      <c r="DND661" s="4"/>
      <c r="DNE661" s="4"/>
      <c r="DNF661" s="4"/>
      <c r="DNG661" s="4"/>
      <c r="DNH661" s="4"/>
      <c r="DNI661" s="4"/>
      <c r="DNJ661" s="4"/>
      <c r="DNK661" s="4"/>
      <c r="DNL661" s="4"/>
      <c r="DNM661" s="4"/>
      <c r="DNN661" s="4"/>
      <c r="DNO661" s="4"/>
      <c r="DNP661" s="4"/>
      <c r="DNQ661" s="4"/>
      <c r="DNR661" s="4"/>
      <c r="DNS661" s="4"/>
      <c r="DNT661" s="4"/>
      <c r="DNU661" s="4"/>
      <c r="DNV661" s="4"/>
      <c r="DNW661" s="4"/>
      <c r="DNX661" s="4"/>
      <c r="DNY661" s="4"/>
      <c r="DNZ661" s="4"/>
      <c r="DOA661" s="4"/>
      <c r="DOB661" s="4"/>
      <c r="DOC661" s="4"/>
      <c r="DOD661" s="4"/>
      <c r="DOE661" s="4"/>
      <c r="DOF661" s="4"/>
      <c r="DOG661" s="4"/>
      <c r="DOH661" s="4"/>
      <c r="DOI661" s="4"/>
      <c r="DOJ661" s="4"/>
      <c r="DOK661" s="4"/>
      <c r="DOL661" s="4"/>
      <c r="DOM661" s="4"/>
      <c r="DON661" s="4"/>
      <c r="DOO661" s="4"/>
      <c r="DOP661" s="4"/>
      <c r="DOQ661" s="4"/>
      <c r="DOR661" s="4"/>
      <c r="DOS661" s="4"/>
      <c r="DOT661" s="4"/>
      <c r="DOU661" s="4"/>
      <c r="DOV661" s="4"/>
      <c r="DOW661" s="4"/>
      <c r="DOX661" s="4"/>
      <c r="DOY661" s="4"/>
      <c r="DOZ661" s="4"/>
      <c r="DPA661" s="4"/>
      <c r="DPB661" s="4"/>
      <c r="DPC661" s="4"/>
      <c r="DPD661" s="4"/>
      <c r="DPE661" s="4"/>
      <c r="DPF661" s="4"/>
      <c r="DPG661" s="4"/>
      <c r="DPH661" s="4"/>
      <c r="DPI661" s="4"/>
      <c r="DPJ661" s="4"/>
      <c r="DPK661" s="4"/>
      <c r="DPL661" s="4"/>
      <c r="DPM661" s="4"/>
      <c r="DPN661" s="4"/>
      <c r="DPO661" s="4"/>
      <c r="DPP661" s="4"/>
      <c r="DPQ661" s="4"/>
      <c r="DPR661" s="4"/>
      <c r="DPS661" s="4"/>
      <c r="DPT661" s="4"/>
      <c r="DPU661" s="4"/>
      <c r="DPV661" s="4"/>
      <c r="DPW661" s="4"/>
      <c r="DPX661" s="4"/>
      <c r="DPY661" s="4"/>
      <c r="DPZ661" s="4"/>
      <c r="DQA661" s="4"/>
      <c r="DQB661" s="4"/>
      <c r="DQC661" s="4"/>
      <c r="DQD661" s="4"/>
      <c r="DQE661" s="4"/>
      <c r="DQF661" s="4"/>
      <c r="DQG661" s="4"/>
      <c r="DQH661" s="4"/>
      <c r="DQI661" s="4"/>
      <c r="DQJ661" s="4"/>
      <c r="DQK661" s="4"/>
      <c r="DQL661" s="4"/>
      <c r="DQM661" s="4"/>
      <c r="DQN661" s="4"/>
      <c r="DQO661" s="4"/>
      <c r="DQP661" s="4"/>
      <c r="DQQ661" s="4"/>
      <c r="DQR661" s="4"/>
      <c r="DQS661" s="4"/>
      <c r="DQT661" s="4"/>
      <c r="DQU661" s="4"/>
      <c r="DQV661" s="4"/>
      <c r="DQW661" s="4"/>
      <c r="DQX661" s="4"/>
      <c r="DQY661" s="4"/>
      <c r="DQZ661" s="4"/>
      <c r="DRA661" s="4"/>
      <c r="DRB661" s="4"/>
      <c r="DRC661" s="4"/>
      <c r="DRD661" s="4"/>
      <c r="DRE661" s="4"/>
      <c r="DRF661" s="4"/>
      <c r="DRG661" s="4"/>
      <c r="DRH661" s="4"/>
      <c r="DRI661" s="4"/>
      <c r="DRJ661" s="4"/>
      <c r="DRK661" s="4"/>
      <c r="DRL661" s="4"/>
      <c r="DRM661" s="4"/>
      <c r="DRN661" s="4"/>
      <c r="DRO661" s="4"/>
      <c r="DRP661" s="4"/>
      <c r="DRQ661" s="4"/>
      <c r="DRR661" s="4"/>
      <c r="DRS661" s="4"/>
      <c r="DRT661" s="4"/>
      <c r="DRU661" s="4"/>
      <c r="DRV661" s="4"/>
      <c r="DRW661" s="4"/>
      <c r="DRX661" s="4"/>
      <c r="DRY661" s="4"/>
      <c r="DRZ661" s="4"/>
      <c r="DSA661" s="4"/>
      <c r="DSB661" s="4"/>
      <c r="DSC661" s="4"/>
      <c r="DSD661" s="4"/>
      <c r="DSE661" s="4"/>
      <c r="DSF661" s="4"/>
      <c r="DSG661" s="4"/>
      <c r="DSH661" s="4"/>
      <c r="DSI661" s="4"/>
      <c r="DSJ661" s="4"/>
      <c r="DSK661" s="4"/>
      <c r="DSL661" s="4"/>
      <c r="DSM661" s="4"/>
      <c r="DSN661" s="4"/>
      <c r="DSO661" s="4"/>
      <c r="DSP661" s="4"/>
      <c r="DSQ661" s="4"/>
      <c r="DSR661" s="4"/>
      <c r="DSS661" s="4"/>
      <c r="DST661" s="4"/>
      <c r="DSU661" s="4"/>
      <c r="DSV661" s="4"/>
      <c r="DSW661" s="4"/>
      <c r="DSX661" s="4"/>
      <c r="DSY661" s="4"/>
      <c r="DSZ661" s="4"/>
      <c r="DTA661" s="4"/>
      <c r="DTB661" s="4"/>
      <c r="DTC661" s="4"/>
      <c r="DTD661" s="4"/>
      <c r="DTE661" s="4"/>
      <c r="DTF661" s="4"/>
      <c r="DTG661" s="4"/>
      <c r="DTH661" s="4"/>
      <c r="DTI661" s="4"/>
      <c r="DTJ661" s="4"/>
      <c r="DTK661" s="4"/>
      <c r="DTL661" s="4"/>
      <c r="DTM661" s="4"/>
      <c r="DTN661" s="4"/>
      <c r="DTO661" s="4"/>
      <c r="DTP661" s="4"/>
      <c r="DTQ661" s="4"/>
      <c r="DTR661" s="4"/>
      <c r="DTS661" s="4"/>
      <c r="DTT661" s="4"/>
      <c r="DTU661" s="4"/>
      <c r="DTV661" s="4"/>
      <c r="DTW661" s="4"/>
      <c r="DTX661" s="4"/>
      <c r="DTY661" s="4"/>
      <c r="DTZ661" s="4"/>
      <c r="DUA661" s="4"/>
      <c r="DUB661" s="4"/>
      <c r="DUC661" s="4"/>
      <c r="DUD661" s="4"/>
      <c r="DUE661" s="4"/>
      <c r="DUF661" s="4"/>
      <c r="DUG661" s="4"/>
      <c r="DUH661" s="4"/>
      <c r="DUI661" s="4"/>
      <c r="DUJ661" s="4"/>
      <c r="DUK661" s="4"/>
      <c r="DUL661" s="4"/>
      <c r="DUM661" s="4"/>
      <c r="DUN661" s="4"/>
      <c r="DUO661" s="4"/>
      <c r="DUP661" s="4"/>
      <c r="DUQ661" s="4"/>
      <c r="DUR661" s="4"/>
      <c r="DUS661" s="4"/>
      <c r="DUT661" s="4"/>
      <c r="DUU661" s="4"/>
      <c r="DUV661" s="4"/>
      <c r="DUW661" s="4"/>
      <c r="DUX661" s="4"/>
      <c r="DUY661" s="4"/>
      <c r="DUZ661" s="4"/>
      <c r="DVA661" s="4"/>
      <c r="DVB661" s="4"/>
      <c r="DVC661" s="4"/>
      <c r="DVD661" s="4"/>
      <c r="DVE661" s="4"/>
      <c r="DVF661" s="4"/>
      <c r="DVG661" s="4"/>
      <c r="DVH661" s="4"/>
      <c r="DVI661" s="4"/>
      <c r="DVJ661" s="4"/>
      <c r="DVK661" s="4"/>
      <c r="DVL661" s="4"/>
      <c r="DVM661" s="4"/>
      <c r="DVN661" s="4"/>
      <c r="DVO661" s="4"/>
      <c r="DVP661" s="4"/>
      <c r="DVQ661" s="4"/>
      <c r="DVR661" s="4"/>
      <c r="DVS661" s="4"/>
      <c r="DVT661" s="4"/>
      <c r="DVU661" s="4"/>
      <c r="DVV661" s="4"/>
      <c r="DVW661" s="4"/>
      <c r="DVX661" s="4"/>
      <c r="DVY661" s="4"/>
      <c r="DVZ661" s="4"/>
      <c r="DWA661" s="4"/>
      <c r="DWB661" s="4"/>
      <c r="DWC661" s="4"/>
      <c r="DWD661" s="4"/>
      <c r="DWE661" s="4"/>
      <c r="DWF661" s="4"/>
      <c r="DWG661" s="4"/>
      <c r="DWH661" s="4"/>
      <c r="DWI661" s="4"/>
      <c r="DWJ661" s="4"/>
      <c r="DWK661" s="4"/>
      <c r="DWL661" s="4"/>
      <c r="DWM661" s="4"/>
      <c r="DWN661" s="4"/>
      <c r="DWO661" s="4"/>
      <c r="DWP661" s="4"/>
      <c r="DWQ661" s="4"/>
      <c r="DWR661" s="4"/>
      <c r="DWS661" s="4"/>
      <c r="DWT661" s="4"/>
      <c r="DWU661" s="4"/>
      <c r="DWV661" s="4"/>
      <c r="DWW661" s="4"/>
      <c r="DWX661" s="4"/>
      <c r="DWY661" s="4"/>
      <c r="DWZ661" s="4"/>
      <c r="DXA661" s="4"/>
      <c r="DXB661" s="4"/>
      <c r="DXC661" s="4"/>
      <c r="DXD661" s="4"/>
      <c r="DXE661" s="4"/>
      <c r="DXF661" s="4"/>
      <c r="DXG661" s="4"/>
      <c r="DXH661" s="4"/>
      <c r="DXI661" s="4"/>
      <c r="DXJ661" s="4"/>
      <c r="DXK661" s="4"/>
      <c r="DXL661" s="4"/>
      <c r="DXM661" s="4"/>
      <c r="DXN661" s="4"/>
      <c r="DXO661" s="4"/>
      <c r="DXP661" s="4"/>
      <c r="DXQ661" s="4"/>
      <c r="DXR661" s="4"/>
      <c r="DXS661" s="4"/>
      <c r="DXT661" s="4"/>
      <c r="DXU661" s="4"/>
      <c r="DXV661" s="4"/>
      <c r="DXW661" s="4"/>
      <c r="DXX661" s="4"/>
      <c r="DXY661" s="4"/>
      <c r="DXZ661" s="4"/>
      <c r="DYA661" s="4"/>
      <c r="DYB661" s="4"/>
      <c r="DYC661" s="4"/>
      <c r="DYD661" s="4"/>
      <c r="DYE661" s="4"/>
      <c r="DYF661" s="4"/>
      <c r="DYG661" s="4"/>
      <c r="DYH661" s="4"/>
      <c r="DYI661" s="4"/>
      <c r="DYJ661" s="4"/>
      <c r="DYK661" s="4"/>
      <c r="DYL661" s="4"/>
      <c r="DYM661" s="4"/>
      <c r="DYN661" s="4"/>
      <c r="DYO661" s="4"/>
      <c r="DYP661" s="4"/>
      <c r="DYQ661" s="4"/>
      <c r="DYR661" s="4"/>
      <c r="DYS661" s="4"/>
      <c r="DYT661" s="4"/>
      <c r="DYU661" s="4"/>
      <c r="DYV661" s="4"/>
      <c r="DYW661" s="4"/>
      <c r="DYX661" s="4"/>
      <c r="DYY661" s="4"/>
      <c r="DYZ661" s="4"/>
      <c r="DZA661" s="4"/>
      <c r="DZB661" s="4"/>
      <c r="DZC661" s="4"/>
      <c r="DZD661" s="4"/>
      <c r="DZE661" s="4"/>
      <c r="DZF661" s="4"/>
      <c r="DZG661" s="4"/>
      <c r="DZH661" s="4"/>
      <c r="DZI661" s="4"/>
      <c r="DZJ661" s="4"/>
      <c r="DZK661" s="4"/>
      <c r="DZL661" s="4"/>
      <c r="DZM661" s="4"/>
      <c r="DZN661" s="4"/>
      <c r="DZO661" s="4"/>
      <c r="DZP661" s="4"/>
      <c r="DZQ661" s="4"/>
      <c r="DZR661" s="4"/>
      <c r="DZS661" s="4"/>
      <c r="DZT661" s="4"/>
      <c r="DZU661" s="4"/>
      <c r="DZV661" s="4"/>
      <c r="DZW661" s="4"/>
      <c r="DZX661" s="4"/>
      <c r="DZY661" s="4"/>
      <c r="DZZ661" s="4"/>
      <c r="EAA661" s="4"/>
      <c r="EAB661" s="4"/>
      <c r="EAC661" s="4"/>
      <c r="EAD661" s="4"/>
      <c r="EAE661" s="4"/>
      <c r="EAF661" s="4"/>
      <c r="EAG661" s="4"/>
      <c r="EAH661" s="4"/>
      <c r="EAI661" s="4"/>
      <c r="EAJ661" s="4"/>
      <c r="EAK661" s="4"/>
      <c r="EAL661" s="4"/>
      <c r="EAM661" s="4"/>
      <c r="EAN661" s="4"/>
      <c r="EAO661" s="4"/>
      <c r="EAP661" s="4"/>
      <c r="EAQ661" s="4"/>
      <c r="EAR661" s="4"/>
      <c r="EAS661" s="4"/>
      <c r="EAT661" s="4"/>
      <c r="EAU661" s="4"/>
      <c r="EAV661" s="4"/>
      <c r="EAW661" s="4"/>
      <c r="EAX661" s="4"/>
      <c r="EAY661" s="4"/>
      <c r="EAZ661" s="4"/>
      <c r="EBA661" s="4"/>
      <c r="EBB661" s="4"/>
      <c r="EBC661" s="4"/>
      <c r="EBD661" s="4"/>
      <c r="EBE661" s="4"/>
      <c r="EBF661" s="4"/>
      <c r="EBG661" s="4"/>
      <c r="EBH661" s="4"/>
      <c r="EBI661" s="4"/>
      <c r="EBJ661" s="4"/>
      <c r="EBK661" s="4"/>
      <c r="EBL661" s="4"/>
      <c r="EBM661" s="4"/>
      <c r="EBN661" s="4"/>
      <c r="EBO661" s="4"/>
      <c r="EBP661" s="4"/>
      <c r="EBQ661" s="4"/>
      <c r="EBR661" s="4"/>
      <c r="EBS661" s="4"/>
      <c r="EBT661" s="4"/>
      <c r="EBU661" s="4"/>
      <c r="EBV661" s="4"/>
      <c r="EBW661" s="4"/>
      <c r="EBX661" s="4"/>
      <c r="EBY661" s="4"/>
      <c r="EBZ661" s="4"/>
      <c r="ECA661" s="4"/>
      <c r="ECB661" s="4"/>
      <c r="ECC661" s="4"/>
      <c r="ECD661" s="4"/>
      <c r="ECE661" s="4"/>
      <c r="ECF661" s="4"/>
      <c r="ECG661" s="4"/>
      <c r="ECH661" s="4"/>
      <c r="ECI661" s="4"/>
      <c r="ECJ661" s="4"/>
      <c r="ECK661" s="4"/>
      <c r="ECL661" s="4"/>
      <c r="ECM661" s="4"/>
      <c r="ECN661" s="4"/>
      <c r="ECO661" s="4"/>
      <c r="ECP661" s="4"/>
      <c r="ECQ661" s="4"/>
      <c r="ECR661" s="4"/>
      <c r="ECS661" s="4"/>
      <c r="ECT661" s="4"/>
      <c r="ECU661" s="4"/>
      <c r="ECV661" s="4"/>
      <c r="ECW661" s="4"/>
      <c r="ECX661" s="4"/>
      <c r="ECY661" s="4"/>
      <c r="ECZ661" s="4"/>
      <c r="EDA661" s="4"/>
      <c r="EDB661" s="4"/>
      <c r="EDC661" s="4"/>
      <c r="EDD661" s="4"/>
      <c r="EDE661" s="4"/>
      <c r="EDF661" s="4"/>
      <c r="EDG661" s="4"/>
      <c r="EDH661" s="4"/>
      <c r="EDI661" s="4"/>
      <c r="EDJ661" s="4"/>
      <c r="EDK661" s="4"/>
      <c r="EDL661" s="4"/>
      <c r="EDM661" s="4"/>
      <c r="EDN661" s="4"/>
      <c r="EDO661" s="4"/>
      <c r="EDP661" s="4"/>
      <c r="EDQ661" s="4"/>
      <c r="EDR661" s="4"/>
      <c r="EDS661" s="4"/>
      <c r="EDT661" s="4"/>
      <c r="EDU661" s="4"/>
      <c r="EDV661" s="4"/>
      <c r="EDW661" s="4"/>
      <c r="EDX661" s="4"/>
      <c r="EDY661" s="4"/>
      <c r="EDZ661" s="4"/>
      <c r="EEA661" s="4"/>
      <c r="EEB661" s="4"/>
      <c r="EEC661" s="4"/>
      <c r="EED661" s="4"/>
      <c r="EEE661" s="4"/>
      <c r="EEF661" s="4"/>
      <c r="EEG661" s="4"/>
      <c r="EEH661" s="4"/>
      <c r="EEI661" s="4"/>
      <c r="EEJ661" s="4"/>
      <c r="EEK661" s="4"/>
      <c r="EEL661" s="4"/>
      <c r="EEM661" s="4"/>
      <c r="EEN661" s="4"/>
      <c r="EEO661" s="4"/>
      <c r="EEP661" s="4"/>
      <c r="EEQ661" s="4"/>
      <c r="EER661" s="4"/>
      <c r="EES661" s="4"/>
      <c r="EET661" s="4"/>
      <c r="EEU661" s="4"/>
      <c r="EEV661" s="4"/>
      <c r="EEW661" s="4"/>
      <c r="EEX661" s="4"/>
      <c r="EEY661" s="4"/>
      <c r="EEZ661" s="4"/>
      <c r="EFA661" s="4"/>
      <c r="EFB661" s="4"/>
      <c r="EFC661" s="4"/>
      <c r="EFD661" s="4"/>
      <c r="EFE661" s="4"/>
      <c r="EFF661" s="4"/>
      <c r="EFG661" s="4"/>
      <c r="EFH661" s="4"/>
      <c r="EFI661" s="4"/>
      <c r="EFJ661" s="4"/>
      <c r="EFK661" s="4"/>
      <c r="EFL661" s="4"/>
      <c r="EFM661" s="4"/>
      <c r="EFN661" s="4"/>
      <c r="EFO661" s="4"/>
      <c r="EFP661" s="4"/>
      <c r="EFQ661" s="4"/>
      <c r="EFR661" s="4"/>
      <c r="EFS661" s="4"/>
      <c r="EFT661" s="4"/>
      <c r="EFU661" s="4"/>
      <c r="EFV661" s="4"/>
      <c r="EFW661" s="4"/>
      <c r="EFX661" s="4"/>
      <c r="EFY661" s="4"/>
      <c r="EFZ661" s="4"/>
      <c r="EGA661" s="4"/>
      <c r="EGB661" s="4"/>
      <c r="EGC661" s="4"/>
      <c r="EGD661" s="4"/>
      <c r="EGE661" s="4"/>
      <c r="EGF661" s="4"/>
      <c r="EGG661" s="4"/>
      <c r="EGH661" s="4"/>
      <c r="EGI661" s="4"/>
      <c r="EGJ661" s="4"/>
      <c r="EGK661" s="4"/>
      <c r="EGL661" s="4"/>
      <c r="EGM661" s="4"/>
      <c r="EGN661" s="4"/>
      <c r="EGO661" s="4"/>
      <c r="EGP661" s="4"/>
      <c r="EGQ661" s="4"/>
      <c r="EGR661" s="4"/>
      <c r="EGS661" s="4"/>
      <c r="EGT661" s="4"/>
      <c r="EGU661" s="4"/>
      <c r="EGV661" s="4"/>
      <c r="EGW661" s="4"/>
      <c r="EGX661" s="4"/>
      <c r="EGY661" s="4"/>
      <c r="EGZ661" s="4"/>
      <c r="EHA661" s="4"/>
      <c r="EHB661" s="4"/>
      <c r="EHC661" s="4"/>
      <c r="EHD661" s="4"/>
      <c r="EHE661" s="4"/>
      <c r="EHF661" s="4"/>
      <c r="EHG661" s="4"/>
      <c r="EHH661" s="4"/>
      <c r="EHI661" s="4"/>
      <c r="EHJ661" s="4"/>
      <c r="EHK661" s="4"/>
      <c r="EHL661" s="4"/>
      <c r="EHM661" s="4"/>
      <c r="EHN661" s="4"/>
      <c r="EHO661" s="4"/>
      <c r="EHP661" s="4"/>
      <c r="EHQ661" s="4"/>
      <c r="EHR661" s="4"/>
      <c r="EHS661" s="4"/>
      <c r="EHT661" s="4"/>
      <c r="EHU661" s="4"/>
      <c r="EHV661" s="4"/>
      <c r="EHW661" s="4"/>
      <c r="EHX661" s="4"/>
      <c r="EHY661" s="4"/>
      <c r="EHZ661" s="4"/>
      <c r="EIA661" s="4"/>
      <c r="EIB661" s="4"/>
      <c r="EIC661" s="4"/>
      <c r="EID661" s="4"/>
      <c r="EIE661" s="4"/>
      <c r="EIF661" s="4"/>
      <c r="EIG661" s="4"/>
      <c r="EIH661" s="4"/>
      <c r="EII661" s="4"/>
      <c r="EIJ661" s="4"/>
      <c r="EIK661" s="4"/>
      <c r="EIL661" s="4"/>
      <c r="EIM661" s="4"/>
      <c r="EIN661" s="4"/>
      <c r="EIO661" s="4"/>
      <c r="EIP661" s="4"/>
      <c r="EIQ661" s="4"/>
      <c r="EIR661" s="4"/>
      <c r="EIS661" s="4"/>
      <c r="EIT661" s="4"/>
      <c r="EIU661" s="4"/>
      <c r="EIV661" s="4"/>
      <c r="EIW661" s="4"/>
      <c r="EIX661" s="4"/>
      <c r="EIY661" s="4"/>
      <c r="EIZ661" s="4"/>
      <c r="EJA661" s="4"/>
      <c r="EJB661" s="4"/>
      <c r="EJC661" s="4"/>
      <c r="EJD661" s="4"/>
      <c r="EJE661" s="4"/>
      <c r="EJF661" s="4"/>
      <c r="EJG661" s="4"/>
      <c r="EJH661" s="4"/>
      <c r="EJI661" s="4"/>
      <c r="EJJ661" s="4"/>
      <c r="EJK661" s="4"/>
      <c r="EJL661" s="4"/>
      <c r="EJM661" s="4"/>
      <c r="EJN661" s="4"/>
      <c r="EJO661" s="4"/>
      <c r="EJP661" s="4"/>
      <c r="EJQ661" s="4"/>
      <c r="EJR661" s="4"/>
      <c r="EJS661" s="4"/>
      <c r="EJT661" s="4"/>
      <c r="EJU661" s="4"/>
      <c r="EJV661" s="4"/>
      <c r="EJW661" s="4"/>
      <c r="EJX661" s="4"/>
      <c r="EJY661" s="4"/>
      <c r="EJZ661" s="4"/>
      <c r="EKA661" s="4"/>
      <c r="EKB661" s="4"/>
      <c r="EKC661" s="4"/>
      <c r="EKD661" s="4"/>
      <c r="EKE661" s="4"/>
      <c r="EKF661" s="4"/>
      <c r="EKG661" s="4"/>
      <c r="EKH661" s="4"/>
      <c r="EKI661" s="4"/>
      <c r="EKJ661" s="4"/>
      <c r="EKK661" s="4"/>
      <c r="EKL661" s="4"/>
      <c r="EKM661" s="4"/>
      <c r="EKN661" s="4"/>
      <c r="EKO661" s="4"/>
      <c r="EKP661" s="4"/>
      <c r="EKQ661" s="4"/>
      <c r="EKR661" s="4"/>
      <c r="EKS661" s="4"/>
      <c r="EKT661" s="4"/>
      <c r="EKU661" s="4"/>
      <c r="EKV661" s="4"/>
      <c r="EKW661" s="4"/>
      <c r="EKX661" s="4"/>
      <c r="EKY661" s="4"/>
      <c r="EKZ661" s="4"/>
      <c r="ELA661" s="4"/>
      <c r="ELB661" s="4"/>
      <c r="ELC661" s="4"/>
      <c r="ELD661" s="4"/>
      <c r="ELE661" s="4"/>
      <c r="ELF661" s="4"/>
      <c r="ELG661" s="4"/>
      <c r="ELH661" s="4"/>
      <c r="ELI661" s="4"/>
      <c r="ELJ661" s="4"/>
      <c r="ELK661" s="4"/>
      <c r="ELL661" s="4"/>
      <c r="ELM661" s="4"/>
      <c r="ELN661" s="4"/>
      <c r="ELO661" s="4"/>
      <c r="ELP661" s="4"/>
      <c r="ELQ661" s="4"/>
      <c r="ELR661" s="4"/>
      <c r="ELS661" s="4"/>
      <c r="ELT661" s="4"/>
      <c r="ELU661" s="4"/>
      <c r="ELV661" s="4"/>
      <c r="ELW661" s="4"/>
      <c r="ELX661" s="4"/>
      <c r="ELY661" s="4"/>
      <c r="ELZ661" s="4"/>
      <c r="EMA661" s="4"/>
      <c r="EMB661" s="4"/>
      <c r="EMC661" s="4"/>
      <c r="EMD661" s="4"/>
      <c r="EME661" s="4"/>
      <c r="EMF661" s="4"/>
      <c r="EMG661" s="4"/>
      <c r="EMH661" s="4"/>
      <c r="EMI661" s="4"/>
      <c r="EMJ661" s="4"/>
      <c r="EMK661" s="4"/>
      <c r="EML661" s="4"/>
      <c r="EMM661" s="4"/>
      <c r="EMN661" s="4"/>
      <c r="EMO661" s="4"/>
      <c r="EMP661" s="4"/>
      <c r="EMQ661" s="4"/>
      <c r="EMR661" s="4"/>
      <c r="EMS661" s="4"/>
      <c r="EMT661" s="4"/>
      <c r="EMU661" s="4"/>
      <c r="EMV661" s="4"/>
      <c r="EMW661" s="4"/>
      <c r="EMX661" s="4"/>
      <c r="EMY661" s="4"/>
      <c r="EMZ661" s="4"/>
      <c r="ENA661" s="4"/>
      <c r="ENB661" s="4"/>
      <c r="ENC661" s="4"/>
      <c r="END661" s="4"/>
      <c r="ENE661" s="4"/>
      <c r="ENF661" s="4"/>
      <c r="ENG661" s="4"/>
      <c r="ENH661" s="4"/>
      <c r="ENI661" s="4"/>
      <c r="ENJ661" s="4"/>
      <c r="ENK661" s="4"/>
      <c r="ENL661" s="4"/>
      <c r="ENM661" s="4"/>
      <c r="ENN661" s="4"/>
      <c r="ENO661" s="4"/>
      <c r="ENP661" s="4"/>
      <c r="ENQ661" s="4"/>
      <c r="ENR661" s="4"/>
      <c r="ENS661" s="4"/>
      <c r="ENT661" s="4"/>
      <c r="ENU661" s="4"/>
      <c r="ENV661" s="4"/>
      <c r="ENW661" s="4"/>
      <c r="ENX661" s="4"/>
      <c r="ENY661" s="4"/>
      <c r="ENZ661" s="4"/>
      <c r="EOA661" s="4"/>
      <c r="EOB661" s="4"/>
      <c r="EOC661" s="4"/>
      <c r="EOD661" s="4"/>
      <c r="EOE661" s="4"/>
      <c r="EOF661" s="4"/>
      <c r="EOG661" s="4"/>
      <c r="EOH661" s="4"/>
      <c r="EOI661" s="4"/>
      <c r="EOJ661" s="4"/>
      <c r="EOK661" s="4"/>
      <c r="EOL661" s="4"/>
      <c r="EOM661" s="4"/>
      <c r="EON661" s="4"/>
      <c r="EOO661" s="4"/>
      <c r="EOP661" s="4"/>
      <c r="EOQ661" s="4"/>
      <c r="EOR661" s="4"/>
      <c r="EOS661" s="4"/>
      <c r="EOT661" s="4"/>
      <c r="EOU661" s="4"/>
      <c r="EOV661" s="4"/>
      <c r="EOW661" s="4"/>
      <c r="EOX661" s="4"/>
      <c r="EOY661" s="4"/>
      <c r="EOZ661" s="4"/>
      <c r="EPA661" s="4"/>
      <c r="EPB661" s="4"/>
      <c r="EPC661" s="4"/>
      <c r="EPD661" s="4"/>
      <c r="EPE661" s="4"/>
      <c r="EPF661" s="4"/>
      <c r="EPG661" s="4"/>
      <c r="EPH661" s="4"/>
      <c r="EPI661" s="4"/>
      <c r="EPJ661" s="4"/>
      <c r="EPK661" s="4"/>
      <c r="EPL661" s="4"/>
      <c r="EPM661" s="4"/>
      <c r="EPN661" s="4"/>
      <c r="EPO661" s="4"/>
      <c r="EPP661" s="4"/>
      <c r="EPQ661" s="4"/>
      <c r="EPR661" s="4"/>
      <c r="EPS661" s="4"/>
      <c r="EPT661" s="4"/>
      <c r="EPU661" s="4"/>
      <c r="EPV661" s="4"/>
      <c r="EPW661" s="4"/>
      <c r="EPX661" s="4"/>
      <c r="EPY661" s="4"/>
      <c r="EPZ661" s="4"/>
      <c r="EQA661" s="4"/>
      <c r="EQB661" s="4"/>
      <c r="EQC661" s="4"/>
      <c r="EQD661" s="4"/>
      <c r="EQE661" s="4"/>
      <c r="EQF661" s="4"/>
      <c r="EQG661" s="4"/>
      <c r="EQH661" s="4"/>
      <c r="EQI661" s="4"/>
      <c r="EQJ661" s="4"/>
      <c r="EQK661" s="4"/>
      <c r="EQL661" s="4"/>
      <c r="EQM661" s="4"/>
      <c r="EQN661" s="4"/>
      <c r="EQO661" s="4"/>
      <c r="EQP661" s="4"/>
      <c r="EQQ661" s="4"/>
      <c r="EQR661" s="4"/>
      <c r="EQS661" s="4"/>
      <c r="EQT661" s="4"/>
      <c r="EQU661" s="4"/>
      <c r="EQV661" s="4"/>
      <c r="EQW661" s="4"/>
      <c r="EQX661" s="4"/>
      <c r="EQY661" s="4"/>
      <c r="EQZ661" s="4"/>
      <c r="ERA661" s="4"/>
      <c r="ERB661" s="4"/>
      <c r="ERC661" s="4"/>
      <c r="ERD661" s="4"/>
      <c r="ERE661" s="4"/>
      <c r="ERF661" s="4"/>
      <c r="ERG661" s="4"/>
      <c r="ERH661" s="4"/>
      <c r="ERI661" s="4"/>
      <c r="ERJ661" s="4"/>
      <c r="ERK661" s="4"/>
      <c r="ERL661" s="4"/>
      <c r="ERM661" s="4"/>
      <c r="ERN661" s="4"/>
      <c r="ERO661" s="4"/>
      <c r="ERP661" s="4"/>
      <c r="ERQ661" s="4"/>
      <c r="ERR661" s="4"/>
      <c r="ERS661" s="4"/>
      <c r="ERT661" s="4"/>
      <c r="ERU661" s="4"/>
      <c r="ERV661" s="4"/>
      <c r="ERW661" s="4"/>
      <c r="ERX661" s="4"/>
      <c r="ERY661" s="4"/>
      <c r="ERZ661" s="4"/>
      <c r="ESA661" s="4"/>
      <c r="ESB661" s="4"/>
      <c r="ESC661" s="4"/>
      <c r="ESD661" s="4"/>
      <c r="ESE661" s="4"/>
      <c r="ESF661" s="4"/>
      <c r="ESG661" s="4"/>
      <c r="ESH661" s="4"/>
      <c r="ESI661" s="4"/>
      <c r="ESJ661" s="4"/>
      <c r="ESK661" s="4"/>
      <c r="ESL661" s="4"/>
      <c r="ESM661" s="4"/>
      <c r="ESN661" s="4"/>
      <c r="ESO661" s="4"/>
      <c r="ESP661" s="4"/>
      <c r="ESQ661" s="4"/>
      <c r="ESR661" s="4"/>
      <c r="ESS661" s="4"/>
      <c r="EST661" s="4"/>
      <c r="ESU661" s="4"/>
      <c r="ESV661" s="4"/>
      <c r="ESW661" s="4"/>
      <c r="ESX661" s="4"/>
      <c r="ESY661" s="4"/>
      <c r="ESZ661" s="4"/>
      <c r="ETA661" s="4"/>
      <c r="ETB661" s="4"/>
      <c r="ETC661" s="4"/>
      <c r="ETD661" s="4"/>
      <c r="ETE661" s="4"/>
      <c r="ETF661" s="4"/>
      <c r="ETG661" s="4"/>
      <c r="ETH661" s="4"/>
      <c r="ETI661" s="4"/>
      <c r="ETJ661" s="4"/>
      <c r="ETK661" s="4"/>
      <c r="ETL661" s="4"/>
      <c r="ETM661" s="4"/>
      <c r="ETN661" s="4"/>
      <c r="ETO661" s="4"/>
      <c r="ETP661" s="4"/>
      <c r="ETQ661" s="4"/>
      <c r="ETR661" s="4"/>
      <c r="ETS661" s="4"/>
      <c r="ETT661" s="4"/>
      <c r="ETU661" s="4"/>
      <c r="ETV661" s="4"/>
      <c r="ETW661" s="4"/>
      <c r="ETX661" s="4"/>
      <c r="ETY661" s="4"/>
      <c r="ETZ661" s="4"/>
      <c r="EUA661" s="4"/>
      <c r="EUB661" s="4"/>
      <c r="EUC661" s="4"/>
      <c r="EUD661" s="4"/>
      <c r="EUE661" s="4"/>
      <c r="EUF661" s="4"/>
      <c r="EUG661" s="4"/>
      <c r="EUH661" s="4"/>
      <c r="EUI661" s="4"/>
      <c r="EUJ661" s="4"/>
    </row>
    <row r="662" spans="1:3936" ht="15" customHeight="1" x14ac:dyDescent="0.3">
      <c r="A662" s="133"/>
      <c r="B662" s="40" t="s">
        <v>34</v>
      </c>
      <c r="C662" s="151">
        <v>4047.6645422943266</v>
      </c>
      <c r="D662" s="151">
        <v>4562.5390672319745</v>
      </c>
      <c r="E662" s="151">
        <v>4650.738783036275</v>
      </c>
      <c r="F662" s="151">
        <v>4697.8468571428584</v>
      </c>
      <c r="G662" s="151">
        <v>5312.8586894587015</v>
      </c>
      <c r="H662" s="151">
        <v>5697.1749571183545</v>
      </c>
      <c r="I662" s="151">
        <v>5906.2853894258114</v>
      </c>
      <c r="J662" s="151">
        <v>5943.4825338833189</v>
      </c>
      <c r="K662" s="151">
        <v>6032.7082068965465</v>
      </c>
      <c r="L662" s="151">
        <v>6178.6451265412052</v>
      </c>
      <c r="M662" s="151">
        <v>6332.739514443766</v>
      </c>
      <c r="N662" s="151">
        <v>6295.4922504537344</v>
      </c>
      <c r="O662" s="171">
        <v>5471.5146598272395</v>
      </c>
      <c r="P662" s="51"/>
      <c r="Q662" s="51"/>
      <c r="R662" s="51"/>
      <c r="S662" s="51"/>
      <c r="T662" s="51"/>
      <c r="U662" s="51"/>
      <c r="V662" s="51"/>
      <c r="W662" s="51"/>
      <c r="X662" s="51"/>
      <c r="Y662" s="51"/>
      <c r="Z662" s="51"/>
      <c r="AA662" s="51"/>
      <c r="AB662" s="51"/>
      <c r="AC662" s="51"/>
      <c r="AD662" s="51"/>
      <c r="AE662" s="51"/>
      <c r="AF662" s="51"/>
      <c r="AG662" s="51"/>
      <c r="AH662" s="51"/>
      <c r="AI662" s="51"/>
      <c r="AJ662" s="51"/>
      <c r="AK662" s="51"/>
      <c r="AL662" s="51"/>
      <c r="AM662" s="51"/>
      <c r="AN662" s="51"/>
      <c r="AO662" s="51"/>
      <c r="AP662" s="51"/>
      <c r="AQ662" s="51"/>
      <c r="AR662" s="51"/>
      <c r="AS662" s="51"/>
      <c r="AT662" s="51"/>
      <c r="AU662" s="51"/>
      <c r="AV662" s="51"/>
      <c r="AW662" s="51"/>
      <c r="AX662" s="51"/>
      <c r="AY662" s="51"/>
      <c r="AZ662" s="51"/>
      <c r="BA662" s="51"/>
      <c r="BB662" s="51"/>
      <c r="BC662" s="51"/>
      <c r="BD662" s="51"/>
      <c r="BE662" s="51"/>
      <c r="BF662" s="51"/>
      <c r="BG662" s="51"/>
      <c r="BH662" s="51"/>
      <c r="BI662" s="51"/>
      <c r="BJ662" s="51"/>
      <c r="BK662" s="51"/>
      <c r="BL662" s="51"/>
      <c r="BM662" s="51"/>
      <c r="BN662" s="51"/>
      <c r="BO662" s="51"/>
      <c r="BP662" s="51"/>
      <c r="BQ662" s="51"/>
      <c r="BR662" s="51"/>
      <c r="BS662" s="51"/>
      <c r="BT662" s="51"/>
      <c r="BU662" s="51"/>
      <c r="BV662" s="51"/>
      <c r="BW662" s="51"/>
      <c r="BX662" s="51"/>
      <c r="BY662" s="51"/>
      <c r="BZ662" s="51"/>
      <c r="CA662" s="51"/>
      <c r="CB662" s="51"/>
      <c r="CC662" s="51"/>
      <c r="CD662" s="51"/>
      <c r="CE662" s="51"/>
      <c r="CF662" s="51"/>
      <c r="CG662" s="51"/>
      <c r="CH662" s="51"/>
      <c r="CI662" s="51"/>
      <c r="CJ662" s="51"/>
      <c r="CK662" s="51"/>
      <c r="CL662" s="51"/>
      <c r="CM662" s="51"/>
      <c r="CN662" s="51"/>
      <c r="CO662" s="51"/>
      <c r="CP662" s="51"/>
      <c r="CQ662" s="51"/>
      <c r="CR662" s="51"/>
      <c r="CS662" s="51"/>
      <c r="CT662" s="51"/>
      <c r="CU662" s="51"/>
      <c r="CV662" s="51"/>
      <c r="CW662" s="51"/>
      <c r="CX662" s="51"/>
      <c r="CY662" s="51"/>
      <c r="CZ662" s="51"/>
      <c r="DA662" s="51"/>
      <c r="DB662" s="51"/>
      <c r="DC662" s="51"/>
      <c r="DD662" s="51"/>
      <c r="DE662" s="51"/>
      <c r="DF662" s="51"/>
      <c r="DG662" s="51"/>
      <c r="DH662" s="51"/>
      <c r="DI662" s="51"/>
      <c r="DJ662" s="51"/>
      <c r="DK662" s="51"/>
      <c r="DL662" s="51"/>
      <c r="DM662" s="51"/>
      <c r="DN662" s="51"/>
      <c r="DO662" s="51"/>
      <c r="DP662" s="51"/>
      <c r="DQ662" s="51"/>
      <c r="DR662" s="51"/>
      <c r="DS662" s="51"/>
      <c r="DT662" s="51"/>
      <c r="DU662" s="51"/>
      <c r="DV662" s="51"/>
      <c r="DW662" s="51"/>
      <c r="DX662" s="51"/>
      <c r="DY662" s="51"/>
      <c r="DZ662" s="51"/>
      <c r="EA662" s="51"/>
      <c r="EB662" s="51"/>
      <c r="EC662" s="51"/>
      <c r="ED662" s="51"/>
      <c r="EE662" s="51"/>
      <c r="EF662" s="51"/>
      <c r="EG662" s="51"/>
      <c r="EH662" s="51"/>
      <c r="EI662" s="51"/>
      <c r="EJ662" s="51"/>
      <c r="EK662" s="51"/>
      <c r="EL662" s="51"/>
      <c r="EM662" s="51"/>
      <c r="EN662" s="51"/>
      <c r="EO662" s="51"/>
      <c r="EP662" s="51"/>
      <c r="EQ662" s="51"/>
      <c r="ER662" s="51"/>
      <c r="ES662" s="51"/>
      <c r="ET662" s="51"/>
      <c r="EU662" s="51"/>
      <c r="EV662" s="51"/>
      <c r="EW662" s="51"/>
      <c r="EX662" s="51"/>
      <c r="EY662" s="51"/>
      <c r="EZ662" s="51"/>
      <c r="FA662" s="51"/>
      <c r="FB662" s="51"/>
      <c r="FC662" s="51"/>
      <c r="FD662" s="51"/>
      <c r="FE662" s="51"/>
      <c r="FF662" s="51"/>
      <c r="FG662" s="51"/>
      <c r="FH662" s="51"/>
      <c r="FI662" s="51"/>
      <c r="FJ662" s="51"/>
      <c r="FK662" s="51"/>
      <c r="FL662" s="51"/>
      <c r="FM662" s="51"/>
      <c r="FN662" s="51"/>
      <c r="FO662" s="51"/>
      <c r="FP662" s="51"/>
      <c r="FQ662" s="51"/>
      <c r="FR662" s="51"/>
      <c r="FS662" s="51"/>
      <c r="FT662" s="51"/>
      <c r="FU662" s="51"/>
      <c r="FV662" s="51"/>
      <c r="FW662" s="51"/>
      <c r="FX662" s="51"/>
      <c r="FY662" s="51"/>
      <c r="FZ662" s="51"/>
      <c r="GA662" s="51"/>
      <c r="GB662" s="51"/>
      <c r="GC662" s="51"/>
      <c r="GD662" s="51"/>
      <c r="GE662" s="51"/>
      <c r="GF662" s="51"/>
      <c r="GG662" s="51"/>
      <c r="GH662" s="51"/>
      <c r="GI662" s="51"/>
      <c r="GJ662" s="51"/>
      <c r="GK662" s="51"/>
      <c r="GL662" s="51"/>
      <c r="GM662" s="51"/>
      <c r="GN662" s="51"/>
      <c r="GO662" s="51"/>
      <c r="GP662" s="51"/>
      <c r="GQ662" s="51"/>
      <c r="GR662" s="51"/>
      <c r="GS662" s="51"/>
      <c r="GT662" s="51"/>
      <c r="GU662" s="51"/>
      <c r="GV662" s="51"/>
      <c r="GW662" s="51"/>
      <c r="GX662" s="51"/>
      <c r="GY662" s="51"/>
      <c r="GZ662" s="51"/>
      <c r="HA662" s="51"/>
      <c r="HB662" s="51"/>
      <c r="HC662" s="51"/>
      <c r="HD662" s="51"/>
      <c r="HE662" s="51"/>
      <c r="HF662" s="51"/>
      <c r="HG662" s="51"/>
      <c r="HH662" s="51"/>
      <c r="HI662" s="51"/>
      <c r="HJ662" s="51"/>
      <c r="HK662" s="51"/>
      <c r="HL662" s="51"/>
      <c r="HM662" s="51"/>
      <c r="HN662" s="51"/>
      <c r="HO662" s="51"/>
      <c r="HP662" s="51"/>
      <c r="HQ662" s="51"/>
      <c r="HR662" s="51"/>
      <c r="HS662" s="51"/>
      <c r="HT662" s="51"/>
      <c r="HU662" s="51"/>
      <c r="HV662" s="51"/>
      <c r="HW662" s="51"/>
      <c r="HX662" s="51"/>
      <c r="HY662" s="51"/>
      <c r="HZ662" s="51"/>
      <c r="IA662" s="51"/>
      <c r="IB662" s="51"/>
      <c r="IC662" s="51"/>
      <c r="ID662" s="51"/>
      <c r="IE662" s="51"/>
      <c r="IF662" s="51"/>
      <c r="IG662" s="51"/>
      <c r="IH662" s="51"/>
      <c r="II662" s="51"/>
      <c r="IJ662" s="51"/>
      <c r="IK662" s="51"/>
      <c r="IL662" s="51"/>
      <c r="IM662" s="51"/>
      <c r="IN662" s="51"/>
      <c r="IO662" s="51"/>
      <c r="IP662" s="51"/>
      <c r="IQ662" s="51"/>
      <c r="IR662" s="51"/>
      <c r="IS662" s="51"/>
      <c r="IT662" s="51"/>
      <c r="IU662" s="51"/>
      <c r="IV662" s="51"/>
      <c r="IW662" s="51"/>
      <c r="IX662" s="51"/>
      <c r="IY662" s="51"/>
      <c r="IZ662" s="51"/>
      <c r="JA662" s="51"/>
      <c r="JB662" s="51"/>
      <c r="JC662" s="51"/>
      <c r="JD662" s="51"/>
      <c r="JE662" s="51"/>
      <c r="JF662" s="51"/>
      <c r="JG662" s="51"/>
      <c r="JH662" s="51"/>
      <c r="JI662" s="51"/>
      <c r="JJ662" s="51"/>
      <c r="JK662" s="51"/>
      <c r="JL662" s="51"/>
      <c r="JM662" s="51"/>
      <c r="JN662" s="51"/>
      <c r="JO662" s="51"/>
      <c r="JP662" s="51"/>
      <c r="JQ662" s="51"/>
      <c r="JR662" s="51"/>
      <c r="JS662" s="51"/>
      <c r="JT662" s="51"/>
      <c r="JU662" s="51"/>
      <c r="JV662" s="51"/>
      <c r="JW662" s="51"/>
      <c r="JX662" s="51"/>
      <c r="JY662" s="51"/>
      <c r="JZ662" s="51"/>
      <c r="KA662" s="51"/>
      <c r="KB662" s="51"/>
      <c r="KC662" s="51"/>
      <c r="KD662" s="51"/>
      <c r="KE662" s="51"/>
      <c r="KF662" s="51"/>
      <c r="KG662" s="51"/>
      <c r="KH662" s="51"/>
      <c r="KI662" s="51"/>
      <c r="KJ662" s="51"/>
      <c r="KK662" s="51"/>
      <c r="KL662" s="51"/>
      <c r="KM662" s="51"/>
      <c r="KN662" s="51"/>
      <c r="KO662" s="51"/>
      <c r="KP662" s="51"/>
      <c r="KQ662" s="51"/>
      <c r="KR662" s="51"/>
      <c r="KS662" s="51"/>
      <c r="KT662" s="51"/>
      <c r="KU662" s="51"/>
      <c r="KV662" s="51"/>
      <c r="KW662" s="51"/>
      <c r="KX662" s="51"/>
      <c r="KY662" s="51"/>
      <c r="KZ662" s="51"/>
      <c r="LA662" s="51"/>
      <c r="LB662" s="51"/>
      <c r="LC662" s="51"/>
      <c r="LD662" s="51"/>
      <c r="LE662" s="51"/>
      <c r="LF662" s="51"/>
      <c r="LG662" s="51"/>
      <c r="LH662" s="51"/>
      <c r="LI662" s="51"/>
      <c r="LJ662" s="51"/>
      <c r="LK662" s="51"/>
      <c r="LL662" s="51"/>
      <c r="LM662" s="51"/>
      <c r="LN662" s="51"/>
      <c r="LO662" s="51"/>
      <c r="LP662" s="51"/>
      <c r="LQ662" s="51"/>
      <c r="LR662" s="51"/>
      <c r="LS662" s="51"/>
      <c r="LT662" s="51"/>
      <c r="LU662" s="51"/>
      <c r="LV662" s="51"/>
      <c r="LW662" s="51"/>
      <c r="LX662" s="51"/>
      <c r="LY662" s="51"/>
      <c r="LZ662" s="51"/>
      <c r="MA662" s="51"/>
      <c r="MB662" s="51"/>
      <c r="MC662" s="51"/>
      <c r="MD662" s="51"/>
      <c r="ME662" s="51"/>
      <c r="MF662" s="51"/>
      <c r="MG662" s="51"/>
      <c r="MH662" s="51"/>
      <c r="MI662" s="51"/>
      <c r="MJ662" s="51"/>
      <c r="MK662" s="51"/>
      <c r="ML662" s="51"/>
      <c r="MM662" s="51"/>
      <c r="MN662" s="51"/>
      <c r="MO662" s="51"/>
      <c r="MP662" s="51"/>
      <c r="MQ662" s="51"/>
      <c r="MR662" s="51"/>
      <c r="MS662" s="51"/>
      <c r="MT662" s="51"/>
      <c r="MU662" s="51"/>
      <c r="MV662" s="51"/>
      <c r="MW662" s="51"/>
      <c r="MX662" s="51"/>
      <c r="MY662" s="51"/>
      <c r="MZ662" s="51"/>
      <c r="NA662" s="51"/>
      <c r="NB662" s="51"/>
      <c r="NC662" s="51"/>
      <c r="ND662" s="51"/>
      <c r="NE662" s="51"/>
      <c r="NF662" s="51"/>
      <c r="NG662" s="51"/>
      <c r="NH662" s="51"/>
      <c r="NI662" s="51"/>
      <c r="NJ662" s="51"/>
      <c r="NK662" s="51"/>
      <c r="NL662" s="51"/>
      <c r="NM662" s="51"/>
      <c r="NN662" s="51"/>
      <c r="NO662" s="51"/>
      <c r="NP662" s="51"/>
      <c r="NQ662" s="51"/>
      <c r="NR662" s="51"/>
      <c r="NS662" s="51"/>
      <c r="NT662" s="51"/>
      <c r="NU662" s="51"/>
      <c r="NV662" s="51"/>
      <c r="NW662" s="51"/>
      <c r="NX662" s="51"/>
      <c r="NY662" s="51"/>
      <c r="NZ662" s="51"/>
      <c r="OA662" s="51"/>
      <c r="OB662" s="51"/>
      <c r="OC662" s="51"/>
      <c r="OD662" s="51"/>
      <c r="OE662" s="51"/>
      <c r="OF662" s="51"/>
      <c r="OG662" s="51"/>
      <c r="OH662" s="51"/>
      <c r="OI662" s="51"/>
      <c r="OJ662" s="51"/>
      <c r="OK662" s="51"/>
      <c r="OL662" s="51"/>
      <c r="OM662" s="51"/>
      <c r="ON662" s="51"/>
      <c r="OO662" s="51"/>
      <c r="OP662" s="51"/>
      <c r="OQ662" s="51"/>
      <c r="OR662" s="51"/>
      <c r="OS662" s="51"/>
      <c r="OT662" s="51"/>
      <c r="OU662" s="51"/>
      <c r="OV662" s="51"/>
      <c r="OW662" s="51"/>
      <c r="OX662" s="51"/>
      <c r="OY662" s="51"/>
      <c r="OZ662" s="51"/>
      <c r="PA662" s="51"/>
      <c r="PB662" s="51"/>
      <c r="PC662" s="51"/>
      <c r="PD662" s="51"/>
      <c r="PE662" s="51"/>
      <c r="PF662" s="51"/>
      <c r="PG662" s="51"/>
      <c r="PH662" s="51"/>
      <c r="PI662" s="51"/>
      <c r="PJ662" s="51"/>
      <c r="PK662" s="51"/>
      <c r="PL662" s="51"/>
      <c r="PM662" s="51"/>
      <c r="PN662" s="51"/>
      <c r="PO662" s="51"/>
      <c r="PP662" s="51"/>
      <c r="PQ662" s="51"/>
      <c r="PR662" s="51"/>
      <c r="PS662" s="51"/>
      <c r="PT662" s="51"/>
      <c r="PU662" s="51"/>
      <c r="PV662" s="51"/>
      <c r="PW662" s="51"/>
      <c r="PX662" s="51"/>
      <c r="PY662" s="51"/>
      <c r="PZ662" s="51"/>
      <c r="QA662" s="51"/>
      <c r="QB662" s="51"/>
      <c r="QC662" s="51"/>
      <c r="QD662" s="51"/>
      <c r="QE662" s="51"/>
      <c r="QF662" s="51"/>
      <c r="QG662" s="51"/>
      <c r="QH662" s="51"/>
      <c r="QI662" s="51"/>
      <c r="QJ662" s="51"/>
      <c r="QK662" s="51"/>
      <c r="QL662" s="51"/>
      <c r="QM662" s="51"/>
      <c r="QN662" s="51"/>
      <c r="QO662" s="51"/>
      <c r="QP662" s="51"/>
      <c r="QQ662" s="51"/>
      <c r="QR662" s="51"/>
      <c r="QS662" s="51"/>
      <c r="QT662" s="51"/>
      <c r="QU662" s="51"/>
      <c r="QV662" s="51"/>
      <c r="QW662" s="51"/>
      <c r="QX662" s="51"/>
      <c r="QY662" s="51"/>
      <c r="QZ662" s="51"/>
      <c r="RA662" s="51"/>
      <c r="RB662" s="51"/>
      <c r="RC662" s="51"/>
      <c r="RD662" s="51"/>
      <c r="RE662" s="51"/>
      <c r="RF662" s="51"/>
      <c r="RG662" s="51"/>
      <c r="RH662" s="51"/>
      <c r="RI662" s="51"/>
      <c r="RJ662" s="51"/>
      <c r="RK662" s="51"/>
      <c r="RL662" s="51"/>
      <c r="RM662" s="51"/>
      <c r="RN662" s="51"/>
      <c r="RO662" s="51"/>
      <c r="RP662" s="51"/>
      <c r="RQ662" s="51"/>
      <c r="RR662" s="51"/>
      <c r="RS662" s="51"/>
      <c r="RT662" s="51"/>
      <c r="RU662" s="51"/>
      <c r="RV662" s="51"/>
      <c r="RW662" s="51"/>
      <c r="RX662" s="51"/>
      <c r="RY662" s="51"/>
      <c r="RZ662" s="51"/>
      <c r="SA662" s="51"/>
      <c r="SB662" s="51"/>
      <c r="SC662" s="51"/>
      <c r="SD662" s="51"/>
      <c r="SE662" s="51"/>
      <c r="SF662" s="51"/>
      <c r="SG662" s="51"/>
      <c r="SH662" s="51"/>
      <c r="SI662" s="51"/>
      <c r="SJ662" s="51"/>
      <c r="SK662" s="51"/>
      <c r="SL662" s="51"/>
      <c r="SM662" s="51"/>
      <c r="SN662" s="51"/>
      <c r="SO662" s="51"/>
      <c r="SP662" s="51"/>
      <c r="SQ662" s="51"/>
      <c r="SR662" s="51"/>
      <c r="SS662" s="51"/>
      <c r="ST662" s="51"/>
      <c r="SU662" s="51"/>
      <c r="SV662" s="51"/>
      <c r="SW662" s="51"/>
      <c r="SX662" s="51"/>
      <c r="SY662" s="51"/>
      <c r="SZ662" s="51"/>
      <c r="TA662" s="51"/>
      <c r="TB662" s="51"/>
      <c r="TC662" s="51"/>
      <c r="TD662" s="51"/>
      <c r="TE662" s="51"/>
      <c r="TF662" s="51"/>
      <c r="TG662" s="51"/>
      <c r="TH662" s="51"/>
      <c r="TI662" s="51"/>
      <c r="TJ662" s="51"/>
      <c r="TK662" s="51"/>
      <c r="TL662" s="51"/>
      <c r="TM662" s="51"/>
      <c r="TN662" s="51"/>
      <c r="TO662" s="51"/>
      <c r="TP662" s="51"/>
      <c r="TQ662" s="51"/>
      <c r="TR662" s="51"/>
      <c r="TS662" s="51"/>
      <c r="TT662" s="51"/>
      <c r="TU662" s="51"/>
      <c r="TV662" s="51"/>
      <c r="TW662" s="51"/>
      <c r="TX662" s="51"/>
      <c r="TY662" s="51"/>
      <c r="TZ662" s="51"/>
      <c r="UA662" s="51"/>
      <c r="UB662" s="51"/>
      <c r="UC662" s="51"/>
      <c r="UD662" s="51"/>
      <c r="UE662" s="51"/>
      <c r="UF662" s="51"/>
      <c r="UG662" s="51"/>
      <c r="UH662" s="51"/>
      <c r="UI662" s="51"/>
      <c r="UJ662" s="51"/>
      <c r="UK662" s="51"/>
      <c r="UL662" s="51"/>
      <c r="UM662" s="51"/>
      <c r="UN662" s="51"/>
      <c r="UO662" s="51"/>
      <c r="UP662" s="51"/>
      <c r="UQ662" s="51"/>
      <c r="UR662" s="51"/>
      <c r="US662" s="51"/>
      <c r="UT662" s="51"/>
      <c r="UU662" s="51"/>
      <c r="UV662" s="51"/>
      <c r="UW662" s="51"/>
      <c r="UX662" s="51"/>
      <c r="UY662" s="51"/>
      <c r="UZ662" s="51"/>
      <c r="VA662" s="51"/>
      <c r="VB662" s="51"/>
      <c r="VC662" s="51"/>
      <c r="VD662" s="51"/>
      <c r="VE662" s="51"/>
      <c r="VF662" s="51"/>
      <c r="VG662" s="51"/>
      <c r="VH662" s="51"/>
      <c r="VI662" s="51"/>
      <c r="VJ662" s="51"/>
      <c r="VK662" s="51"/>
      <c r="VL662" s="51"/>
      <c r="VM662" s="51"/>
      <c r="VN662" s="51"/>
      <c r="VO662" s="51"/>
      <c r="VP662" s="51"/>
      <c r="VQ662" s="51"/>
      <c r="VR662" s="51"/>
      <c r="VS662" s="51"/>
      <c r="VT662" s="51"/>
      <c r="VU662" s="51"/>
      <c r="VV662" s="51"/>
      <c r="VW662" s="51"/>
      <c r="VX662" s="51"/>
      <c r="VY662" s="51"/>
      <c r="VZ662" s="51"/>
      <c r="WA662" s="51"/>
      <c r="WB662" s="51"/>
      <c r="WC662" s="51"/>
      <c r="WD662" s="51"/>
      <c r="WE662" s="51"/>
      <c r="WF662" s="51"/>
      <c r="WG662" s="51"/>
      <c r="WH662" s="51"/>
      <c r="WI662" s="51"/>
      <c r="WJ662" s="51"/>
      <c r="WK662" s="51"/>
      <c r="WL662" s="51"/>
      <c r="WM662" s="51"/>
      <c r="WN662" s="51"/>
      <c r="WO662" s="51"/>
      <c r="WP662" s="51"/>
      <c r="WQ662" s="51"/>
      <c r="WR662" s="51"/>
      <c r="WS662" s="51"/>
      <c r="WT662" s="51"/>
      <c r="WU662" s="51"/>
      <c r="WV662" s="51"/>
      <c r="WW662" s="51"/>
      <c r="WX662" s="51"/>
      <c r="WY662" s="51"/>
      <c r="WZ662" s="51"/>
      <c r="XA662" s="51"/>
      <c r="XB662" s="51"/>
      <c r="XC662" s="51"/>
      <c r="XD662" s="51"/>
      <c r="XE662" s="51"/>
      <c r="XF662" s="51"/>
      <c r="XG662" s="51"/>
      <c r="XH662" s="51"/>
      <c r="XI662" s="51"/>
      <c r="XJ662" s="51"/>
      <c r="XK662" s="51"/>
      <c r="XL662" s="51"/>
      <c r="XM662" s="51"/>
      <c r="XN662" s="51"/>
      <c r="XO662" s="51"/>
      <c r="XP662" s="51"/>
      <c r="XQ662" s="51"/>
      <c r="XR662" s="51"/>
      <c r="XS662" s="51"/>
      <c r="XT662" s="51"/>
      <c r="XU662" s="51"/>
      <c r="XV662" s="51"/>
      <c r="XW662" s="51"/>
      <c r="XX662" s="51"/>
      <c r="XY662" s="51"/>
      <c r="XZ662" s="51"/>
      <c r="YA662" s="51"/>
      <c r="YB662" s="51"/>
      <c r="YC662" s="51"/>
      <c r="YD662" s="51"/>
      <c r="YE662" s="51"/>
      <c r="YF662" s="51"/>
      <c r="YG662" s="51"/>
      <c r="YH662" s="51"/>
      <c r="YI662" s="51"/>
      <c r="YJ662" s="51"/>
      <c r="YK662" s="51"/>
      <c r="YL662" s="51"/>
      <c r="YM662" s="51"/>
      <c r="YN662" s="51"/>
      <c r="YO662" s="51"/>
      <c r="YP662" s="51"/>
      <c r="YQ662" s="51"/>
      <c r="YR662" s="51"/>
      <c r="YS662" s="51"/>
      <c r="YT662" s="51"/>
      <c r="YU662" s="51"/>
      <c r="YV662" s="51"/>
      <c r="YW662" s="51"/>
      <c r="YX662" s="51"/>
      <c r="YY662" s="51"/>
      <c r="YZ662" s="51"/>
      <c r="ZA662" s="51"/>
      <c r="ZB662" s="51"/>
      <c r="ZC662" s="51"/>
      <c r="ZD662" s="51"/>
      <c r="ZE662" s="51"/>
      <c r="ZF662" s="51"/>
      <c r="ZG662" s="51"/>
      <c r="ZH662" s="51"/>
      <c r="ZI662" s="51"/>
      <c r="ZJ662" s="51"/>
      <c r="ZK662" s="51"/>
      <c r="ZL662" s="51"/>
      <c r="ZM662" s="51"/>
      <c r="ZN662" s="51"/>
      <c r="ZO662" s="51"/>
      <c r="ZP662" s="51"/>
      <c r="ZQ662" s="51"/>
      <c r="ZR662" s="51"/>
      <c r="ZS662" s="51"/>
      <c r="ZT662" s="51"/>
      <c r="ZU662" s="51"/>
      <c r="ZV662" s="51"/>
      <c r="ZW662" s="51"/>
      <c r="ZX662" s="51"/>
      <c r="ZY662" s="51"/>
      <c r="ZZ662" s="51"/>
      <c r="AAA662" s="51"/>
      <c r="AAB662" s="51"/>
      <c r="AAC662" s="51"/>
      <c r="AAD662" s="51"/>
      <c r="AAE662" s="51"/>
      <c r="AAF662" s="51"/>
      <c r="AAG662" s="51"/>
      <c r="AAH662" s="51"/>
      <c r="AAI662" s="51"/>
      <c r="AAJ662" s="51"/>
      <c r="AAK662" s="51"/>
      <c r="AAL662" s="51"/>
      <c r="AAM662" s="51"/>
      <c r="AAN662" s="51"/>
      <c r="AAO662" s="51"/>
      <c r="AAP662" s="51"/>
      <c r="AAQ662" s="51"/>
      <c r="AAR662" s="51"/>
      <c r="AAS662" s="51"/>
      <c r="AAT662" s="51"/>
      <c r="AAU662" s="51"/>
      <c r="AAV662" s="51"/>
      <c r="AAW662" s="51"/>
      <c r="AAX662" s="51"/>
      <c r="AAY662" s="51"/>
      <c r="AAZ662" s="51"/>
      <c r="ABA662" s="51"/>
      <c r="ABB662" s="51"/>
      <c r="ABC662" s="51"/>
      <c r="ABD662" s="51"/>
      <c r="ABE662" s="51"/>
      <c r="ABF662" s="51"/>
      <c r="ABG662" s="51"/>
      <c r="ABH662" s="51"/>
      <c r="ABI662" s="51"/>
      <c r="ABJ662" s="51"/>
      <c r="ABK662" s="51"/>
      <c r="ABL662" s="51"/>
      <c r="ABM662" s="51"/>
      <c r="ABN662" s="51"/>
      <c r="ABO662" s="51"/>
      <c r="ABP662" s="51"/>
      <c r="ABQ662" s="51"/>
      <c r="ABR662" s="51"/>
      <c r="ABS662" s="51"/>
      <c r="ABT662" s="51"/>
      <c r="ABU662" s="51"/>
      <c r="ABV662" s="51"/>
      <c r="ABW662" s="51"/>
      <c r="ABX662" s="51"/>
      <c r="ABY662" s="51"/>
      <c r="ABZ662" s="51"/>
      <c r="ACA662" s="51"/>
      <c r="ACB662" s="51"/>
      <c r="ACC662" s="51"/>
      <c r="ACD662" s="51"/>
      <c r="ACE662" s="51"/>
      <c r="ACF662" s="51"/>
      <c r="ACG662" s="51"/>
      <c r="ACH662" s="51"/>
      <c r="ACI662" s="51"/>
      <c r="ACJ662" s="51"/>
      <c r="ACK662" s="51"/>
      <c r="ACL662" s="51"/>
      <c r="ACM662" s="51"/>
      <c r="ACN662" s="51"/>
      <c r="ACO662" s="51"/>
      <c r="ACP662" s="51"/>
      <c r="ACQ662" s="51"/>
      <c r="ACR662" s="51"/>
      <c r="ACS662" s="51"/>
      <c r="ACT662" s="51"/>
      <c r="ACU662" s="51"/>
      <c r="ACV662" s="51"/>
      <c r="ACW662" s="51"/>
      <c r="ACX662" s="51"/>
      <c r="ACY662" s="51"/>
      <c r="ACZ662" s="51"/>
      <c r="ADA662" s="51"/>
      <c r="ADB662" s="51"/>
      <c r="ADC662" s="51"/>
      <c r="ADD662" s="51"/>
      <c r="ADE662" s="51"/>
      <c r="ADF662" s="51"/>
      <c r="ADG662" s="51"/>
      <c r="ADH662" s="51"/>
      <c r="ADI662" s="51"/>
      <c r="ADJ662" s="51"/>
      <c r="ADK662" s="51"/>
      <c r="ADL662" s="51"/>
      <c r="ADM662" s="51"/>
      <c r="ADN662" s="51"/>
      <c r="ADO662" s="51"/>
      <c r="ADP662" s="51"/>
      <c r="ADQ662" s="51"/>
      <c r="ADR662" s="51"/>
      <c r="ADS662" s="51"/>
      <c r="ADT662" s="51"/>
      <c r="ADU662" s="51"/>
      <c r="ADV662" s="51"/>
      <c r="ADW662" s="51"/>
      <c r="ADX662" s="51"/>
      <c r="ADY662" s="51"/>
      <c r="ADZ662" s="51"/>
      <c r="AEA662" s="51"/>
      <c r="AEB662" s="51"/>
      <c r="AEC662" s="51"/>
      <c r="AED662" s="51"/>
      <c r="AEE662" s="51"/>
      <c r="AEF662" s="51"/>
      <c r="AEG662" s="51"/>
      <c r="AEH662" s="51"/>
      <c r="AEI662" s="51"/>
      <c r="AEJ662" s="51"/>
      <c r="AEK662" s="51"/>
      <c r="AEL662" s="51"/>
      <c r="AEM662" s="51"/>
      <c r="AEN662" s="51"/>
      <c r="AEO662" s="51"/>
      <c r="AEP662" s="51"/>
      <c r="AEQ662" s="51"/>
      <c r="AER662" s="51"/>
      <c r="AES662" s="51"/>
      <c r="AET662" s="51"/>
      <c r="AEU662" s="51"/>
      <c r="AEV662" s="51"/>
      <c r="AEW662" s="51"/>
      <c r="AEX662" s="51"/>
      <c r="AEY662" s="51"/>
      <c r="AEZ662" s="51"/>
      <c r="AFA662" s="51"/>
      <c r="AFB662" s="51"/>
      <c r="AFC662" s="51"/>
      <c r="AFD662" s="51"/>
      <c r="AFE662" s="51"/>
      <c r="AFF662" s="51"/>
      <c r="AFG662" s="51"/>
      <c r="AFH662" s="51"/>
      <c r="AFI662" s="51"/>
      <c r="AFJ662" s="51"/>
      <c r="AFK662" s="51"/>
      <c r="AFL662" s="51"/>
      <c r="AFM662" s="51"/>
      <c r="AFN662" s="51"/>
      <c r="AFO662" s="51"/>
      <c r="AFP662" s="51"/>
      <c r="AFQ662" s="51"/>
      <c r="AFR662" s="51"/>
      <c r="AFS662" s="51"/>
      <c r="AFT662" s="51"/>
      <c r="AFU662" s="51"/>
      <c r="AFV662" s="51"/>
      <c r="AFW662" s="51"/>
      <c r="AFX662" s="51"/>
      <c r="AFY662" s="51"/>
      <c r="AFZ662" s="51"/>
      <c r="AGA662" s="51"/>
      <c r="AGB662" s="51"/>
      <c r="AGC662" s="51"/>
      <c r="AGD662" s="51"/>
      <c r="AGE662" s="51"/>
      <c r="AGF662" s="51"/>
      <c r="AGG662" s="51"/>
      <c r="AGH662" s="51"/>
      <c r="AGI662" s="51"/>
      <c r="AGJ662" s="51"/>
      <c r="AGK662" s="51"/>
      <c r="AGL662" s="51"/>
      <c r="AGM662" s="51"/>
      <c r="AGN662" s="51"/>
      <c r="AGO662" s="51"/>
      <c r="AGP662" s="51"/>
      <c r="AGQ662" s="51"/>
      <c r="AGR662" s="51"/>
      <c r="AGS662" s="51"/>
      <c r="AGT662" s="51"/>
      <c r="AGU662" s="51"/>
      <c r="AGV662" s="51"/>
      <c r="AGW662" s="51"/>
      <c r="AGX662" s="51"/>
      <c r="AGY662" s="51"/>
      <c r="AGZ662" s="51"/>
      <c r="AHA662" s="51"/>
      <c r="AHB662" s="51"/>
      <c r="AHC662" s="51"/>
      <c r="AHD662" s="51"/>
      <c r="AHE662" s="51"/>
      <c r="AHF662" s="51"/>
      <c r="AHG662" s="51"/>
      <c r="AHH662" s="51"/>
      <c r="AHI662" s="51"/>
      <c r="AHJ662" s="51"/>
      <c r="AHK662" s="51"/>
      <c r="AHL662" s="51"/>
      <c r="AHM662" s="51"/>
      <c r="AHN662" s="51"/>
      <c r="AHO662" s="51"/>
      <c r="AHP662" s="51"/>
      <c r="AHQ662" s="51"/>
      <c r="AHR662" s="51"/>
      <c r="AHS662" s="51"/>
      <c r="AHT662" s="51"/>
      <c r="AHU662" s="51"/>
      <c r="AHV662" s="51"/>
      <c r="AHW662" s="51"/>
      <c r="AHX662" s="51"/>
      <c r="AHY662" s="51"/>
      <c r="AHZ662" s="51"/>
      <c r="AIA662" s="51"/>
      <c r="AIB662" s="51"/>
      <c r="AIC662" s="51"/>
      <c r="AID662" s="51"/>
      <c r="AIE662" s="51"/>
      <c r="AIF662" s="51"/>
      <c r="AIG662" s="51"/>
      <c r="AIH662" s="51"/>
      <c r="AII662" s="51"/>
      <c r="AIJ662" s="51"/>
      <c r="AIK662" s="51"/>
      <c r="AIL662" s="51"/>
      <c r="AIM662" s="51"/>
      <c r="AIN662" s="51"/>
      <c r="AIO662" s="51"/>
      <c r="AIP662" s="51"/>
      <c r="AIQ662" s="51"/>
      <c r="AIR662" s="51"/>
      <c r="AIS662" s="51"/>
      <c r="AIT662" s="51"/>
      <c r="AIU662" s="51"/>
      <c r="AIV662" s="51"/>
      <c r="AIW662" s="51"/>
      <c r="AIX662" s="51"/>
      <c r="AIY662" s="51"/>
      <c r="AIZ662" s="51"/>
      <c r="AJA662" s="51"/>
      <c r="AJB662" s="51"/>
      <c r="AJC662" s="51"/>
      <c r="AJD662" s="51"/>
      <c r="AJE662" s="51"/>
      <c r="AJF662" s="51"/>
      <c r="AJG662" s="51"/>
      <c r="AJH662" s="51"/>
      <c r="AJI662" s="51"/>
      <c r="AJJ662" s="51"/>
      <c r="AJK662" s="51"/>
      <c r="AJL662" s="51"/>
      <c r="AJM662" s="51"/>
      <c r="AJN662" s="51"/>
      <c r="AJO662" s="51"/>
      <c r="AJP662" s="51"/>
      <c r="AJQ662" s="51"/>
      <c r="AJR662" s="51"/>
      <c r="AJS662" s="51"/>
      <c r="AJT662" s="51"/>
      <c r="AJU662" s="51"/>
      <c r="AJV662" s="51"/>
      <c r="AJW662" s="51"/>
      <c r="AJX662" s="51"/>
      <c r="AJY662" s="51"/>
      <c r="AJZ662" s="51"/>
      <c r="AKA662" s="51"/>
      <c r="AKB662" s="51"/>
      <c r="AKC662" s="51"/>
      <c r="AKD662" s="51"/>
      <c r="AKE662" s="51"/>
      <c r="AKF662" s="51"/>
      <c r="AKG662" s="51"/>
      <c r="AKH662" s="51"/>
      <c r="AKI662" s="51"/>
      <c r="AKJ662" s="51"/>
      <c r="AKK662" s="51"/>
      <c r="AKL662" s="51"/>
      <c r="AKM662" s="51"/>
      <c r="AKN662" s="51"/>
      <c r="AKO662" s="51"/>
      <c r="AKP662" s="51"/>
      <c r="AKQ662" s="51"/>
      <c r="AKR662" s="51"/>
      <c r="AKS662" s="51"/>
      <c r="AKT662" s="51"/>
      <c r="AKU662" s="51"/>
      <c r="AKV662" s="51"/>
      <c r="AKW662" s="51"/>
      <c r="AKX662" s="51"/>
      <c r="AKY662" s="51"/>
      <c r="AKZ662" s="51"/>
      <c r="ALA662" s="51"/>
      <c r="ALB662" s="51"/>
      <c r="ALC662" s="51"/>
      <c r="ALD662" s="51"/>
      <c r="ALE662" s="51"/>
      <c r="ALF662" s="51"/>
      <c r="ALG662" s="51"/>
      <c r="ALH662" s="51"/>
      <c r="ALI662" s="51"/>
      <c r="ALJ662" s="51"/>
      <c r="ALK662" s="51"/>
      <c r="ALL662" s="51"/>
      <c r="ALM662" s="51"/>
      <c r="ALN662" s="51"/>
      <c r="ALO662" s="51"/>
      <c r="ALP662" s="51"/>
      <c r="ALQ662" s="51"/>
      <c r="ALR662" s="51"/>
      <c r="ALS662" s="51"/>
      <c r="ALT662" s="51"/>
      <c r="ALU662" s="51"/>
      <c r="ALV662" s="51"/>
      <c r="ALW662" s="51"/>
      <c r="ALX662" s="51"/>
      <c r="ALY662" s="51"/>
      <c r="ALZ662" s="51"/>
      <c r="AMA662" s="51"/>
      <c r="AMB662" s="51"/>
      <c r="AMC662" s="51"/>
      <c r="AMD662" s="51"/>
      <c r="AME662" s="51"/>
      <c r="AMF662" s="51"/>
      <c r="AMG662" s="51"/>
      <c r="AMH662" s="51"/>
      <c r="AMI662" s="51"/>
      <c r="AMJ662" s="51"/>
      <c r="AMK662" s="51"/>
      <c r="AML662" s="51"/>
      <c r="AMM662" s="51"/>
      <c r="AMN662" s="51"/>
      <c r="AMO662" s="51"/>
      <c r="AMP662" s="51"/>
      <c r="AMQ662" s="51"/>
      <c r="AMR662" s="51"/>
      <c r="AMS662" s="51"/>
      <c r="AMT662" s="51"/>
      <c r="AMU662" s="51"/>
      <c r="AMV662" s="51"/>
      <c r="AMW662" s="51"/>
      <c r="AMX662" s="51"/>
      <c r="AMY662" s="51"/>
      <c r="AMZ662" s="51"/>
      <c r="ANA662" s="51"/>
      <c r="ANB662" s="51"/>
      <c r="ANC662" s="51"/>
      <c r="AND662" s="51"/>
      <c r="ANE662" s="51"/>
      <c r="ANF662" s="51"/>
      <c r="ANG662" s="51"/>
      <c r="ANH662" s="51"/>
      <c r="ANI662" s="51"/>
      <c r="ANJ662" s="51"/>
      <c r="ANK662" s="51"/>
      <c r="ANL662" s="51"/>
      <c r="ANM662" s="51"/>
      <c r="ANN662" s="51"/>
      <c r="ANO662" s="51"/>
      <c r="ANP662" s="51"/>
      <c r="ANQ662" s="51"/>
      <c r="ANR662" s="51"/>
      <c r="ANS662" s="51"/>
      <c r="ANT662" s="51"/>
      <c r="ANU662" s="51"/>
      <c r="ANV662" s="51"/>
      <c r="ANW662" s="51"/>
      <c r="ANX662" s="51"/>
      <c r="ANY662" s="51"/>
      <c r="ANZ662" s="51"/>
      <c r="AOA662" s="51"/>
      <c r="AOB662" s="51"/>
      <c r="AOC662" s="51"/>
      <c r="AOD662" s="51"/>
      <c r="AOE662" s="51"/>
      <c r="AOF662" s="51"/>
      <c r="AOG662" s="51"/>
      <c r="AOH662" s="51"/>
      <c r="AOI662" s="51"/>
      <c r="AOJ662" s="51"/>
      <c r="AOK662" s="51"/>
      <c r="AOL662" s="51"/>
      <c r="AOM662" s="51"/>
      <c r="AON662" s="51"/>
      <c r="AOO662" s="51"/>
      <c r="AOP662" s="51"/>
      <c r="AOQ662" s="51"/>
      <c r="AOR662" s="51"/>
      <c r="AOS662" s="51"/>
      <c r="AOT662" s="51"/>
      <c r="AOU662" s="51"/>
      <c r="AOV662" s="51"/>
      <c r="AOW662" s="51"/>
      <c r="AOX662" s="51"/>
      <c r="AOY662" s="51"/>
      <c r="AOZ662" s="51"/>
      <c r="APA662" s="51"/>
      <c r="APB662" s="51"/>
      <c r="APC662" s="51"/>
      <c r="APD662" s="51"/>
      <c r="APE662" s="51"/>
      <c r="APF662" s="51"/>
      <c r="APG662" s="51"/>
      <c r="APH662" s="51"/>
      <c r="API662" s="51"/>
      <c r="APJ662" s="51"/>
      <c r="APK662" s="51"/>
      <c r="APL662" s="51"/>
      <c r="APM662" s="51"/>
      <c r="APN662" s="51"/>
      <c r="APO662" s="51"/>
      <c r="APP662" s="51"/>
      <c r="APQ662" s="51"/>
      <c r="APR662" s="51"/>
      <c r="APS662" s="51"/>
      <c r="APT662" s="51"/>
      <c r="APU662" s="51"/>
      <c r="APV662" s="51"/>
      <c r="APW662" s="51"/>
      <c r="APX662" s="51"/>
      <c r="APY662" s="51"/>
      <c r="APZ662" s="51"/>
      <c r="AQA662" s="51"/>
      <c r="AQB662" s="51"/>
      <c r="AQC662" s="51"/>
      <c r="AQD662" s="51"/>
      <c r="AQE662" s="51"/>
      <c r="AQF662" s="51"/>
      <c r="AQG662" s="51"/>
      <c r="AQH662" s="51"/>
      <c r="AQI662" s="51"/>
      <c r="AQJ662" s="51"/>
      <c r="AQK662" s="51"/>
      <c r="AQL662" s="51"/>
      <c r="AQM662" s="51"/>
      <c r="AQN662" s="51"/>
      <c r="AQO662" s="51"/>
      <c r="AQP662" s="51"/>
      <c r="AQQ662" s="51"/>
      <c r="AQR662" s="51"/>
      <c r="AQS662" s="51"/>
      <c r="AQT662" s="51"/>
      <c r="AQU662" s="51"/>
      <c r="AQV662" s="51"/>
      <c r="AQW662" s="51"/>
      <c r="AQX662" s="51"/>
      <c r="AQY662" s="51"/>
      <c r="AQZ662" s="51"/>
      <c r="ARA662" s="51"/>
      <c r="ARB662" s="51"/>
      <c r="ARC662" s="51"/>
      <c r="ARD662" s="51"/>
      <c r="ARE662" s="51"/>
      <c r="ARF662" s="51"/>
      <c r="ARG662" s="51"/>
      <c r="ARH662" s="51"/>
      <c r="ARI662" s="51"/>
      <c r="ARJ662" s="51"/>
      <c r="ARK662" s="51"/>
      <c r="ARL662" s="51"/>
      <c r="ARM662" s="51"/>
      <c r="ARN662" s="51"/>
      <c r="ARO662" s="51"/>
      <c r="ARP662" s="51"/>
      <c r="ARQ662" s="51"/>
      <c r="ARR662" s="51"/>
      <c r="ARS662" s="51"/>
      <c r="ART662" s="51"/>
      <c r="ARU662" s="51"/>
      <c r="ARV662" s="51"/>
      <c r="ARW662" s="51"/>
      <c r="ARX662" s="51"/>
      <c r="ARY662" s="51"/>
      <c r="ARZ662" s="51"/>
      <c r="ASA662" s="51"/>
      <c r="ASB662" s="51"/>
      <c r="ASC662" s="51"/>
      <c r="ASD662" s="51"/>
      <c r="ASE662" s="51"/>
      <c r="ASF662" s="51"/>
      <c r="ASG662" s="51"/>
      <c r="ASH662" s="51"/>
      <c r="ASI662" s="51"/>
      <c r="ASJ662" s="51"/>
      <c r="ASK662" s="51"/>
      <c r="ASL662" s="51"/>
      <c r="ASM662" s="51"/>
      <c r="ASN662" s="51"/>
      <c r="ASO662" s="51"/>
      <c r="ASP662" s="51"/>
      <c r="ASQ662" s="51"/>
      <c r="ASR662" s="51"/>
      <c r="ASS662" s="51"/>
      <c r="AST662" s="51"/>
      <c r="ASU662" s="51"/>
      <c r="ASV662" s="51"/>
      <c r="ASW662" s="51"/>
      <c r="ASX662" s="51"/>
      <c r="ASY662" s="51"/>
      <c r="ASZ662" s="51"/>
      <c r="ATA662" s="51"/>
      <c r="ATB662" s="51"/>
      <c r="ATC662" s="51"/>
      <c r="ATD662" s="51"/>
      <c r="ATE662" s="51"/>
      <c r="ATF662" s="51"/>
      <c r="ATG662" s="51"/>
      <c r="ATH662" s="51"/>
      <c r="ATI662" s="51"/>
      <c r="ATJ662" s="51"/>
      <c r="ATK662" s="51"/>
      <c r="ATL662" s="51"/>
      <c r="ATM662" s="51"/>
      <c r="ATN662" s="51"/>
      <c r="ATO662" s="51"/>
      <c r="ATP662" s="51"/>
      <c r="ATQ662" s="51"/>
      <c r="ATR662" s="51"/>
      <c r="ATS662" s="51"/>
      <c r="ATT662" s="51"/>
      <c r="ATU662" s="51"/>
      <c r="ATV662" s="51"/>
      <c r="ATW662" s="51"/>
      <c r="ATX662" s="51"/>
      <c r="ATY662" s="51"/>
      <c r="ATZ662" s="51"/>
      <c r="AUA662" s="51"/>
      <c r="AUB662" s="51"/>
      <c r="AUC662" s="51"/>
      <c r="AUD662" s="51"/>
      <c r="AUE662" s="51"/>
      <c r="AUF662" s="51"/>
      <c r="AUG662" s="51"/>
      <c r="AUH662" s="51"/>
      <c r="AUI662" s="51"/>
      <c r="AUJ662" s="51"/>
      <c r="AUK662" s="51"/>
      <c r="AUL662" s="51"/>
      <c r="AUM662" s="51"/>
      <c r="AUN662" s="51"/>
      <c r="AUO662" s="51"/>
      <c r="AUP662" s="51"/>
      <c r="AUQ662" s="51"/>
      <c r="AUR662" s="51"/>
      <c r="AUS662" s="51"/>
      <c r="AUT662" s="51"/>
      <c r="AUU662" s="51"/>
      <c r="AUV662" s="51"/>
      <c r="AUW662" s="51"/>
      <c r="AUX662" s="51"/>
      <c r="AUY662" s="51"/>
      <c r="AUZ662" s="51"/>
      <c r="AVA662" s="51"/>
      <c r="AVB662" s="51"/>
      <c r="AVC662" s="51"/>
      <c r="AVD662" s="51"/>
      <c r="AVE662" s="51"/>
      <c r="AVF662" s="51"/>
      <c r="AVG662" s="51"/>
      <c r="AVH662" s="51"/>
      <c r="AVI662" s="51"/>
      <c r="AVJ662" s="51"/>
      <c r="AVK662" s="51"/>
      <c r="AVL662" s="51"/>
      <c r="AVM662" s="51"/>
      <c r="AVN662" s="51"/>
      <c r="AVO662" s="51"/>
      <c r="AVP662" s="51"/>
      <c r="AVQ662" s="51"/>
      <c r="AVR662" s="51"/>
      <c r="AVS662" s="51"/>
      <c r="AVT662" s="51"/>
      <c r="AVU662" s="51"/>
      <c r="AVV662" s="51"/>
      <c r="AVW662" s="51"/>
      <c r="AVX662" s="51"/>
      <c r="AVY662" s="51"/>
      <c r="AVZ662" s="51"/>
      <c r="AWA662" s="51"/>
      <c r="AWB662" s="51"/>
      <c r="AWC662" s="51"/>
      <c r="AWD662" s="51"/>
      <c r="AWE662" s="51"/>
      <c r="AWF662" s="51"/>
      <c r="AWG662" s="51"/>
      <c r="AWH662" s="51"/>
      <c r="AWI662" s="51"/>
      <c r="AWJ662" s="51"/>
      <c r="AWK662" s="51"/>
      <c r="AWL662" s="51"/>
      <c r="AWM662" s="51"/>
      <c r="AWN662" s="51"/>
      <c r="AWO662" s="51"/>
      <c r="AWP662" s="51"/>
      <c r="AWQ662" s="51"/>
      <c r="AWR662" s="51"/>
      <c r="AWS662" s="51"/>
      <c r="AWT662" s="51"/>
      <c r="AWU662" s="51"/>
      <c r="AWV662" s="51"/>
      <c r="AWW662" s="51"/>
      <c r="AWX662" s="51"/>
      <c r="AWY662" s="51"/>
      <c r="AWZ662" s="51"/>
      <c r="AXA662" s="51"/>
      <c r="AXB662" s="51"/>
      <c r="AXC662" s="51"/>
      <c r="AXD662" s="51"/>
      <c r="AXE662" s="51"/>
      <c r="AXF662" s="51"/>
      <c r="AXG662" s="51"/>
      <c r="AXH662" s="51"/>
      <c r="AXI662" s="51"/>
      <c r="AXJ662" s="51"/>
      <c r="AXK662" s="51"/>
      <c r="AXL662" s="51"/>
      <c r="AXM662" s="51"/>
      <c r="AXN662" s="51"/>
      <c r="AXO662" s="51"/>
      <c r="AXP662" s="51"/>
      <c r="AXQ662" s="51"/>
      <c r="AXR662" s="51"/>
      <c r="AXS662" s="51"/>
      <c r="AXT662" s="51"/>
      <c r="AXU662" s="51"/>
      <c r="AXV662" s="51"/>
      <c r="AXW662" s="51"/>
      <c r="AXX662" s="51"/>
      <c r="AXY662" s="51"/>
      <c r="AXZ662" s="51"/>
      <c r="AYA662" s="51"/>
      <c r="AYB662" s="51"/>
      <c r="AYC662" s="51"/>
      <c r="AYD662" s="51"/>
      <c r="AYE662" s="51"/>
      <c r="AYF662" s="51"/>
      <c r="AYG662" s="51"/>
      <c r="AYH662" s="51"/>
      <c r="AYI662" s="51"/>
      <c r="AYJ662" s="51"/>
      <c r="AYK662" s="51"/>
      <c r="AYL662" s="51"/>
      <c r="AYM662" s="51"/>
      <c r="AYN662" s="51"/>
      <c r="AYO662" s="51"/>
      <c r="AYP662" s="51"/>
      <c r="AYQ662" s="51"/>
      <c r="AYR662" s="51"/>
      <c r="AYS662" s="51"/>
      <c r="AYT662" s="51"/>
      <c r="AYU662" s="51"/>
      <c r="AYV662" s="51"/>
      <c r="AYW662" s="51"/>
      <c r="AYX662" s="51"/>
      <c r="AYY662" s="51"/>
      <c r="AYZ662" s="51"/>
      <c r="AZA662" s="51"/>
      <c r="AZB662" s="51"/>
      <c r="AZC662" s="51"/>
      <c r="AZD662" s="51"/>
      <c r="AZE662" s="51"/>
      <c r="AZF662" s="51"/>
      <c r="AZG662" s="51"/>
      <c r="AZH662" s="51"/>
      <c r="AZI662" s="51"/>
      <c r="AZJ662" s="51"/>
      <c r="AZK662" s="51"/>
      <c r="AZL662" s="51"/>
      <c r="AZM662" s="51"/>
      <c r="AZN662" s="51"/>
      <c r="AZO662" s="51"/>
      <c r="AZP662" s="51"/>
      <c r="AZQ662" s="51"/>
      <c r="AZR662" s="51"/>
      <c r="AZS662" s="51"/>
      <c r="AZT662" s="51"/>
      <c r="AZU662" s="51"/>
      <c r="AZV662" s="51"/>
      <c r="AZW662" s="51"/>
      <c r="AZX662" s="51"/>
      <c r="AZY662" s="51"/>
      <c r="AZZ662" s="51"/>
      <c r="BAA662" s="51"/>
      <c r="BAB662" s="51"/>
      <c r="BAC662" s="51"/>
      <c r="BAD662" s="51"/>
      <c r="BAE662" s="51"/>
      <c r="BAF662" s="51"/>
      <c r="BAG662" s="51"/>
      <c r="BAH662" s="51"/>
      <c r="BAI662" s="51"/>
      <c r="BAJ662" s="51"/>
      <c r="BAK662" s="51"/>
      <c r="BAL662" s="51"/>
      <c r="BAM662" s="51"/>
      <c r="BAN662" s="51"/>
      <c r="BAO662" s="51"/>
      <c r="BAP662" s="51"/>
      <c r="BAQ662" s="51"/>
      <c r="BAR662" s="51"/>
      <c r="BAS662" s="51"/>
      <c r="BAT662" s="51"/>
      <c r="BAU662" s="51"/>
      <c r="BAV662" s="51"/>
      <c r="BAW662" s="51"/>
      <c r="BAX662" s="51"/>
      <c r="BAY662" s="51"/>
      <c r="BAZ662" s="51"/>
      <c r="BBA662" s="51"/>
      <c r="BBB662" s="51"/>
      <c r="BBC662" s="51"/>
      <c r="BBD662" s="51"/>
      <c r="BBE662" s="51"/>
      <c r="BBF662" s="51"/>
      <c r="BBG662" s="51"/>
      <c r="BBH662" s="51"/>
      <c r="BBI662" s="51"/>
      <c r="BBJ662" s="51"/>
      <c r="BBK662" s="51"/>
      <c r="BBL662" s="51"/>
      <c r="BBM662" s="51"/>
      <c r="BBN662" s="51"/>
      <c r="BBO662" s="51"/>
      <c r="BBP662" s="51"/>
      <c r="BBQ662" s="51"/>
      <c r="BBR662" s="51"/>
      <c r="BBS662" s="51"/>
      <c r="BBT662" s="51"/>
      <c r="BBU662" s="51"/>
      <c r="BBV662" s="51"/>
      <c r="BBW662" s="51"/>
      <c r="BBX662" s="51"/>
      <c r="BBY662" s="51"/>
      <c r="BBZ662" s="51"/>
      <c r="BCA662" s="51"/>
      <c r="BCB662" s="51"/>
      <c r="BCC662" s="51"/>
      <c r="BCD662" s="51"/>
      <c r="BCE662" s="51"/>
      <c r="BCF662" s="51"/>
      <c r="BCG662" s="51"/>
      <c r="BCH662" s="51"/>
      <c r="BCI662" s="51"/>
      <c r="BCJ662" s="51"/>
      <c r="BCK662" s="51"/>
      <c r="BCL662" s="51"/>
      <c r="BCM662" s="51"/>
      <c r="BCN662" s="51"/>
      <c r="BCO662" s="51"/>
      <c r="BCP662" s="51"/>
      <c r="BCQ662" s="51"/>
      <c r="BCR662" s="51"/>
      <c r="BCS662" s="51"/>
      <c r="BCT662" s="51"/>
      <c r="BCU662" s="51"/>
      <c r="BCV662" s="51"/>
      <c r="BCW662" s="51"/>
      <c r="BCX662" s="51"/>
      <c r="BCY662" s="51"/>
      <c r="BCZ662" s="51"/>
      <c r="BDA662" s="51"/>
      <c r="BDB662" s="51"/>
      <c r="BDC662" s="51"/>
      <c r="BDD662" s="51"/>
      <c r="BDE662" s="51"/>
      <c r="BDF662" s="51"/>
      <c r="BDG662" s="51"/>
      <c r="BDH662" s="51"/>
      <c r="BDI662" s="51"/>
      <c r="BDJ662" s="51"/>
      <c r="BDK662" s="51"/>
      <c r="BDL662" s="51"/>
      <c r="BDM662" s="51"/>
      <c r="BDN662" s="51"/>
      <c r="BDO662" s="51"/>
      <c r="BDP662" s="51"/>
      <c r="BDQ662" s="51"/>
      <c r="BDR662" s="51"/>
      <c r="BDS662" s="51"/>
      <c r="BDT662" s="51"/>
      <c r="BDU662" s="51"/>
      <c r="BDV662" s="51"/>
      <c r="BDW662" s="51"/>
      <c r="BDX662" s="51"/>
      <c r="BDY662" s="51"/>
      <c r="BDZ662" s="51"/>
      <c r="BEA662" s="51"/>
      <c r="BEB662" s="51"/>
      <c r="BEC662" s="51"/>
      <c r="BED662" s="51"/>
      <c r="BEE662" s="51"/>
      <c r="BEF662" s="51"/>
      <c r="BEG662" s="51"/>
      <c r="BEH662" s="51"/>
      <c r="BEI662" s="51"/>
      <c r="BEJ662" s="51"/>
      <c r="BEK662" s="51"/>
      <c r="BEL662" s="51"/>
      <c r="BEM662" s="51"/>
      <c r="BEN662" s="51"/>
      <c r="BEO662" s="51"/>
      <c r="BEP662" s="51"/>
      <c r="BEQ662" s="51"/>
      <c r="BER662" s="51"/>
      <c r="BES662" s="51"/>
      <c r="BET662" s="51"/>
      <c r="BEU662" s="51"/>
      <c r="BEV662" s="51"/>
      <c r="BEW662" s="51"/>
      <c r="BEX662" s="51"/>
      <c r="BEY662" s="51"/>
      <c r="BEZ662" s="51"/>
      <c r="BFA662" s="51"/>
      <c r="BFB662" s="51"/>
      <c r="BFC662" s="51"/>
      <c r="BFD662" s="51"/>
      <c r="BFE662" s="51"/>
      <c r="BFF662" s="51"/>
      <c r="BFG662" s="51"/>
      <c r="BFH662" s="51"/>
      <c r="BFI662" s="51"/>
      <c r="BFJ662" s="51"/>
      <c r="BFK662" s="51"/>
      <c r="BFL662" s="51"/>
      <c r="BFM662" s="51"/>
      <c r="BFN662" s="51"/>
      <c r="BFO662" s="51"/>
      <c r="BFP662" s="51"/>
      <c r="BFQ662" s="51"/>
      <c r="BFR662" s="51"/>
      <c r="BFS662" s="51"/>
      <c r="BFT662" s="51"/>
      <c r="BFU662" s="51"/>
      <c r="BFV662" s="51"/>
      <c r="BFW662" s="51"/>
      <c r="BFX662" s="51"/>
      <c r="BFY662" s="51"/>
      <c r="BFZ662" s="51"/>
      <c r="BGA662" s="51"/>
      <c r="BGB662" s="51"/>
      <c r="BGC662" s="51"/>
      <c r="BGD662" s="51"/>
      <c r="BGE662" s="51"/>
      <c r="BGF662" s="51"/>
      <c r="BGG662" s="51"/>
      <c r="BGH662" s="51"/>
      <c r="BGI662" s="51"/>
      <c r="BGJ662" s="51"/>
      <c r="BGK662" s="51"/>
      <c r="BGL662" s="51"/>
      <c r="BGM662" s="51"/>
      <c r="BGN662" s="51"/>
      <c r="BGO662" s="51"/>
      <c r="BGP662" s="51"/>
      <c r="BGQ662" s="51"/>
      <c r="BGR662" s="51"/>
      <c r="BGS662" s="51"/>
      <c r="BGT662" s="51"/>
      <c r="BGU662" s="51"/>
      <c r="BGV662" s="51"/>
      <c r="BGW662" s="51"/>
      <c r="BGX662" s="51"/>
      <c r="BGY662" s="51"/>
      <c r="BGZ662" s="51"/>
      <c r="BHA662" s="51"/>
      <c r="BHB662" s="51"/>
      <c r="BHC662" s="51"/>
      <c r="BHD662" s="51"/>
      <c r="BHE662" s="51"/>
      <c r="BHF662" s="51"/>
      <c r="BHG662" s="51"/>
      <c r="BHH662" s="51"/>
      <c r="BHI662" s="51"/>
      <c r="BHJ662" s="51"/>
      <c r="BHK662" s="51"/>
      <c r="BHL662" s="51"/>
      <c r="BHM662" s="51"/>
      <c r="BHN662" s="51"/>
      <c r="BHO662" s="51"/>
      <c r="BHP662" s="51"/>
      <c r="BHQ662" s="51"/>
      <c r="BHR662" s="51"/>
      <c r="BHS662" s="51"/>
      <c r="BHT662" s="51"/>
      <c r="BHU662" s="51"/>
      <c r="BHV662" s="51"/>
      <c r="BHW662" s="51"/>
      <c r="BHX662" s="51"/>
      <c r="BHY662" s="51"/>
      <c r="BHZ662" s="51"/>
      <c r="BIA662" s="51"/>
      <c r="BIB662" s="51"/>
      <c r="BIC662" s="51"/>
      <c r="BID662" s="51"/>
      <c r="BIE662" s="51"/>
      <c r="BIF662" s="51"/>
      <c r="BIG662" s="51"/>
      <c r="BIH662" s="51"/>
      <c r="BII662" s="51"/>
      <c r="BIJ662" s="51"/>
      <c r="BIK662" s="51"/>
      <c r="BIL662" s="51"/>
      <c r="BIM662" s="51"/>
      <c r="BIN662" s="51"/>
      <c r="BIO662" s="51"/>
      <c r="BIP662" s="51"/>
      <c r="BIQ662" s="51"/>
      <c r="BIR662" s="51"/>
      <c r="BIS662" s="51"/>
      <c r="BIT662" s="51"/>
      <c r="BIU662" s="51"/>
      <c r="BIV662" s="51"/>
      <c r="BIW662" s="51"/>
      <c r="BIX662" s="51"/>
      <c r="BIY662" s="51"/>
      <c r="BIZ662" s="51"/>
      <c r="BJA662" s="51"/>
      <c r="BJB662" s="51"/>
      <c r="BJC662" s="51"/>
      <c r="BJD662" s="51"/>
      <c r="BJE662" s="51"/>
      <c r="BJF662" s="51"/>
      <c r="BJG662" s="51"/>
      <c r="BJH662" s="51"/>
      <c r="BJI662" s="51"/>
      <c r="BJJ662" s="51"/>
      <c r="BJK662" s="51"/>
      <c r="BJL662" s="51"/>
      <c r="BJM662" s="51"/>
      <c r="BJN662" s="51"/>
      <c r="BJO662" s="51"/>
      <c r="BJP662" s="51"/>
      <c r="BJQ662" s="51"/>
      <c r="BJR662" s="51"/>
      <c r="BJS662" s="51"/>
      <c r="BJT662" s="51"/>
      <c r="BJU662" s="51"/>
      <c r="BJV662" s="51"/>
      <c r="BJW662" s="51"/>
      <c r="BJX662" s="51"/>
      <c r="BJY662" s="51"/>
      <c r="BJZ662" s="51"/>
      <c r="BKA662" s="51"/>
      <c r="BKB662" s="51"/>
      <c r="BKC662" s="51"/>
      <c r="BKD662" s="51"/>
      <c r="BKE662" s="51"/>
      <c r="BKF662" s="51"/>
      <c r="BKG662" s="51"/>
      <c r="BKH662" s="51"/>
      <c r="BKI662" s="51"/>
      <c r="BKJ662" s="51"/>
      <c r="BKK662" s="51"/>
      <c r="BKL662" s="51"/>
      <c r="BKM662" s="51"/>
      <c r="BKN662" s="51"/>
      <c r="BKO662" s="51"/>
      <c r="BKP662" s="51"/>
      <c r="BKQ662" s="51"/>
      <c r="BKR662" s="51"/>
      <c r="BKS662" s="51"/>
      <c r="BKT662" s="51"/>
      <c r="BKU662" s="51"/>
      <c r="BKV662" s="51"/>
      <c r="BKW662" s="51"/>
      <c r="BKX662" s="51"/>
      <c r="BKY662" s="51"/>
      <c r="BKZ662" s="51"/>
      <c r="BLA662" s="51"/>
      <c r="BLB662" s="51"/>
      <c r="BLC662" s="51"/>
      <c r="BLD662" s="51"/>
      <c r="BLE662" s="51"/>
      <c r="BLF662" s="51"/>
      <c r="BLG662" s="51"/>
      <c r="BLH662" s="51"/>
      <c r="BLI662" s="51"/>
      <c r="BLJ662" s="51"/>
      <c r="BLK662" s="51"/>
      <c r="BLL662" s="51"/>
      <c r="BLM662" s="51"/>
      <c r="BLN662" s="51"/>
      <c r="BLO662" s="51"/>
      <c r="BLP662" s="51"/>
      <c r="BLQ662" s="51"/>
      <c r="BLR662" s="51"/>
      <c r="BLS662" s="51"/>
      <c r="BLT662" s="51"/>
      <c r="BLU662" s="51"/>
      <c r="BLV662" s="51"/>
      <c r="BLW662" s="51"/>
      <c r="BLX662" s="51"/>
      <c r="BLY662" s="51"/>
      <c r="BLZ662" s="51"/>
      <c r="BMA662" s="51"/>
      <c r="BMB662" s="51"/>
      <c r="BMC662" s="51"/>
      <c r="BMD662" s="51"/>
      <c r="BME662" s="51"/>
      <c r="BMF662" s="51"/>
      <c r="BMG662" s="51"/>
      <c r="BMH662" s="51"/>
      <c r="BMI662" s="51"/>
      <c r="BMJ662" s="51"/>
      <c r="BMK662" s="51"/>
      <c r="BML662" s="51"/>
      <c r="BMM662" s="51"/>
      <c r="BMN662" s="51"/>
      <c r="BMO662" s="51"/>
      <c r="BMP662" s="51"/>
      <c r="BMQ662" s="51"/>
      <c r="BMR662" s="51"/>
      <c r="BMS662" s="51"/>
      <c r="BMT662" s="51"/>
      <c r="BMU662" s="51"/>
      <c r="BMV662" s="51"/>
      <c r="BMW662" s="51"/>
      <c r="BMX662" s="51"/>
      <c r="BMY662" s="51"/>
      <c r="BMZ662" s="51"/>
      <c r="BNA662" s="51"/>
      <c r="BNB662" s="51"/>
      <c r="BNC662" s="51"/>
      <c r="BND662" s="51"/>
      <c r="BNE662" s="51"/>
      <c r="BNF662" s="51"/>
      <c r="BNG662" s="51"/>
      <c r="BNH662" s="51"/>
      <c r="BNI662" s="51"/>
      <c r="BNJ662" s="51"/>
      <c r="BNK662" s="51"/>
      <c r="BNL662" s="51"/>
      <c r="BNM662" s="51"/>
      <c r="BNN662" s="51"/>
      <c r="BNO662" s="51"/>
      <c r="BNP662" s="51"/>
      <c r="BNQ662" s="51"/>
      <c r="BNR662" s="51"/>
      <c r="BNS662" s="51"/>
      <c r="BNT662" s="51"/>
      <c r="BNU662" s="51"/>
      <c r="BNV662" s="51"/>
      <c r="BNW662" s="51"/>
      <c r="BNX662" s="51"/>
      <c r="BNY662" s="51"/>
      <c r="BNZ662" s="51"/>
      <c r="BOA662" s="51"/>
      <c r="BOB662" s="51"/>
      <c r="BOC662" s="51"/>
      <c r="BOD662" s="51"/>
      <c r="BOE662" s="51"/>
      <c r="BOF662" s="51"/>
      <c r="BOG662" s="51"/>
      <c r="BOH662" s="51"/>
      <c r="BOI662" s="51"/>
      <c r="BOJ662" s="51"/>
      <c r="BOK662" s="51"/>
      <c r="BOL662" s="51"/>
      <c r="BOM662" s="51"/>
      <c r="BON662" s="51"/>
      <c r="BOO662" s="51"/>
      <c r="BOP662" s="51"/>
      <c r="BOQ662" s="51"/>
      <c r="BOR662" s="51"/>
      <c r="BOS662" s="51"/>
      <c r="BOT662" s="51"/>
      <c r="BOU662" s="51"/>
      <c r="BOV662" s="51"/>
      <c r="BOW662" s="51"/>
      <c r="BOX662" s="51"/>
      <c r="BOY662" s="51"/>
      <c r="BOZ662" s="51"/>
      <c r="BPA662" s="51"/>
      <c r="BPB662" s="51"/>
      <c r="BPC662" s="51"/>
      <c r="BPD662" s="51"/>
      <c r="BPE662" s="51"/>
      <c r="BPF662" s="51"/>
      <c r="BPG662" s="51"/>
      <c r="BPH662" s="51"/>
      <c r="BPI662" s="51"/>
      <c r="BPJ662" s="51"/>
      <c r="BPK662" s="51"/>
      <c r="BPL662" s="51"/>
      <c r="BPM662" s="51"/>
      <c r="BPN662" s="51"/>
      <c r="BPO662" s="51"/>
      <c r="BPP662" s="51"/>
      <c r="BPQ662" s="51"/>
      <c r="BPR662" s="51"/>
      <c r="BPS662" s="51"/>
      <c r="BPT662" s="51"/>
      <c r="BPU662" s="51"/>
      <c r="BPV662" s="51"/>
      <c r="BPW662" s="51"/>
      <c r="BPX662" s="51"/>
      <c r="BPY662" s="51"/>
      <c r="BPZ662" s="51"/>
      <c r="BQA662" s="51"/>
      <c r="BQB662" s="51"/>
      <c r="BQC662" s="51"/>
      <c r="BQD662" s="51"/>
      <c r="BQE662" s="51"/>
      <c r="BQF662" s="51"/>
      <c r="BQG662" s="51"/>
      <c r="BQH662" s="51"/>
      <c r="BQI662" s="51"/>
      <c r="BQJ662" s="51"/>
      <c r="BQK662" s="51"/>
      <c r="BQL662" s="51"/>
      <c r="BQM662" s="51"/>
      <c r="BQN662" s="51"/>
      <c r="BQO662" s="51"/>
      <c r="BQP662" s="51"/>
      <c r="BQQ662" s="51"/>
      <c r="BQR662" s="51"/>
      <c r="BQS662" s="51"/>
      <c r="BQT662" s="51"/>
      <c r="BQU662" s="51"/>
      <c r="BQV662" s="51"/>
      <c r="BQW662" s="51"/>
      <c r="BQX662" s="51"/>
      <c r="BQY662" s="51"/>
      <c r="BQZ662" s="51"/>
      <c r="BRA662" s="51"/>
      <c r="BRB662" s="51"/>
      <c r="BRC662" s="51"/>
      <c r="BRD662" s="51"/>
      <c r="BRE662" s="51"/>
      <c r="BRF662" s="51"/>
      <c r="BRG662" s="51"/>
      <c r="BRH662" s="51"/>
      <c r="BRI662" s="51"/>
      <c r="BRJ662" s="51"/>
      <c r="BRK662" s="51"/>
      <c r="BRL662" s="51"/>
      <c r="BRM662" s="51"/>
      <c r="BRN662" s="51"/>
      <c r="BRO662" s="51"/>
      <c r="BRP662" s="51"/>
      <c r="BRQ662" s="51"/>
      <c r="BRR662" s="51"/>
      <c r="BRS662" s="51"/>
      <c r="BRT662" s="51"/>
      <c r="BRU662" s="51"/>
      <c r="BRV662" s="51"/>
      <c r="BRW662" s="51"/>
      <c r="BRX662" s="51"/>
      <c r="BRY662" s="51"/>
      <c r="BRZ662" s="51"/>
      <c r="BSA662" s="51"/>
      <c r="BSB662" s="51"/>
      <c r="BSC662" s="51"/>
      <c r="BSD662" s="51"/>
      <c r="BSE662" s="51"/>
      <c r="BSF662" s="51"/>
      <c r="BSG662" s="51"/>
      <c r="BSH662" s="51"/>
      <c r="BSI662" s="51"/>
      <c r="BSJ662" s="51"/>
      <c r="BSK662" s="51"/>
      <c r="BSL662" s="51"/>
      <c r="BSM662" s="51"/>
      <c r="BSN662" s="51"/>
      <c r="BSO662" s="51"/>
      <c r="BSP662" s="51"/>
      <c r="BSQ662" s="51"/>
      <c r="BSR662" s="51"/>
      <c r="BSS662" s="51"/>
      <c r="BST662" s="51"/>
      <c r="BSU662" s="51"/>
      <c r="BSV662" s="51"/>
      <c r="BSW662" s="51"/>
      <c r="BSX662" s="51"/>
      <c r="BSY662" s="51"/>
      <c r="BSZ662" s="51"/>
      <c r="BTA662" s="51"/>
      <c r="BTB662" s="51"/>
      <c r="BTC662" s="51"/>
      <c r="BTD662" s="51"/>
      <c r="BTE662" s="51"/>
      <c r="BTF662" s="51"/>
      <c r="BTG662" s="51"/>
      <c r="BTH662" s="51"/>
      <c r="BTI662" s="51"/>
      <c r="BTJ662" s="51"/>
      <c r="BTK662" s="51"/>
      <c r="BTL662" s="51"/>
      <c r="BTM662" s="51"/>
      <c r="BTN662" s="51"/>
      <c r="BTO662" s="51"/>
      <c r="BTP662" s="51"/>
      <c r="BTQ662" s="51"/>
      <c r="BTR662" s="51"/>
      <c r="BTS662" s="51"/>
      <c r="BTT662" s="51"/>
      <c r="BTU662" s="51"/>
      <c r="BTV662" s="51"/>
      <c r="BTW662" s="51"/>
      <c r="BTX662" s="51"/>
      <c r="BTY662" s="51"/>
      <c r="BTZ662" s="51"/>
      <c r="BUA662" s="51"/>
      <c r="BUB662" s="51"/>
      <c r="BUC662" s="51"/>
      <c r="BUD662" s="51"/>
      <c r="BUE662" s="51"/>
      <c r="BUF662" s="51"/>
      <c r="BUG662" s="51"/>
      <c r="BUH662" s="51"/>
      <c r="BUI662" s="51"/>
      <c r="BUJ662" s="51"/>
      <c r="BUK662" s="51"/>
      <c r="BUL662" s="51"/>
      <c r="BUM662" s="51"/>
      <c r="BUN662" s="51"/>
      <c r="BUO662" s="51"/>
      <c r="BUP662" s="51"/>
      <c r="BUQ662" s="51"/>
      <c r="BUR662" s="51"/>
      <c r="BUS662" s="51"/>
      <c r="BUT662" s="51"/>
      <c r="BUU662" s="51"/>
      <c r="BUV662" s="51"/>
      <c r="BUW662" s="51"/>
      <c r="BUX662" s="51"/>
      <c r="BUY662" s="51"/>
      <c r="BUZ662" s="51"/>
      <c r="BVA662" s="51"/>
      <c r="BVB662" s="51"/>
      <c r="BVC662" s="51"/>
      <c r="BVD662" s="51"/>
      <c r="BVE662" s="51"/>
      <c r="BVF662" s="51"/>
      <c r="BVG662" s="51"/>
      <c r="BVH662" s="51"/>
      <c r="BVI662" s="51"/>
      <c r="BVJ662" s="51"/>
      <c r="BVK662" s="51"/>
      <c r="BVL662" s="51"/>
      <c r="BVM662" s="51"/>
      <c r="BVN662" s="51"/>
      <c r="BVO662" s="51"/>
      <c r="BVP662" s="51"/>
      <c r="BVQ662" s="51"/>
      <c r="BVR662" s="51"/>
      <c r="BVS662" s="51"/>
      <c r="BVT662" s="51"/>
      <c r="BVU662" s="51"/>
      <c r="BVV662" s="51"/>
      <c r="BVW662" s="51"/>
      <c r="BVX662" s="51"/>
      <c r="BVY662" s="51"/>
      <c r="BVZ662" s="51"/>
      <c r="BWA662" s="51"/>
      <c r="BWB662" s="51"/>
      <c r="BWC662" s="51"/>
      <c r="BWD662" s="51"/>
      <c r="BWE662" s="51"/>
      <c r="BWF662" s="51"/>
      <c r="BWG662" s="51"/>
      <c r="BWH662" s="51"/>
      <c r="BWI662" s="51"/>
      <c r="BWJ662" s="51"/>
      <c r="BWK662" s="51"/>
      <c r="BWL662" s="51"/>
      <c r="BWM662" s="51"/>
      <c r="BWN662" s="51"/>
      <c r="BWO662" s="51"/>
      <c r="BWP662" s="51"/>
      <c r="BWQ662" s="51"/>
      <c r="BWR662" s="51"/>
      <c r="BWS662" s="51"/>
      <c r="BWT662" s="51"/>
      <c r="BWU662" s="51"/>
      <c r="BWV662" s="51"/>
      <c r="BWW662" s="51"/>
      <c r="BWX662" s="51"/>
      <c r="BWY662" s="51"/>
      <c r="BWZ662" s="51"/>
      <c r="BXA662" s="51"/>
      <c r="BXB662" s="51"/>
      <c r="BXC662" s="51"/>
      <c r="BXD662" s="51"/>
      <c r="BXE662" s="51"/>
      <c r="BXF662" s="51"/>
      <c r="BXG662" s="51"/>
      <c r="BXH662" s="51"/>
      <c r="BXI662" s="51"/>
      <c r="BXJ662" s="51"/>
      <c r="BXK662" s="51"/>
      <c r="BXL662" s="51"/>
      <c r="BXM662" s="51"/>
      <c r="BXN662" s="51"/>
      <c r="BXO662" s="51"/>
      <c r="BXP662" s="51"/>
      <c r="BXQ662" s="51"/>
      <c r="BXR662" s="51"/>
      <c r="BXS662" s="51"/>
      <c r="BXT662" s="51"/>
      <c r="BXU662" s="51"/>
      <c r="BXV662" s="51"/>
      <c r="BXW662" s="51"/>
      <c r="BXX662" s="51"/>
      <c r="BXY662" s="51"/>
      <c r="BXZ662" s="51"/>
      <c r="BYA662" s="51"/>
      <c r="BYB662" s="51"/>
      <c r="BYC662" s="51"/>
      <c r="BYD662" s="51"/>
      <c r="BYE662" s="51"/>
      <c r="BYF662" s="51"/>
      <c r="BYG662" s="51"/>
      <c r="BYH662" s="51"/>
      <c r="BYI662" s="51"/>
      <c r="BYJ662" s="51"/>
      <c r="BYK662" s="51"/>
      <c r="BYL662" s="51"/>
      <c r="BYM662" s="51"/>
      <c r="BYN662" s="51"/>
      <c r="BYO662" s="51"/>
      <c r="BYP662" s="51"/>
      <c r="BYQ662" s="51"/>
      <c r="BYR662" s="51"/>
      <c r="BYS662" s="51"/>
      <c r="BYT662" s="51"/>
      <c r="BYU662" s="51"/>
      <c r="BYV662" s="51"/>
      <c r="BYW662" s="51"/>
      <c r="BYX662" s="51"/>
      <c r="BYY662" s="51"/>
      <c r="BYZ662" s="51"/>
      <c r="BZA662" s="51"/>
      <c r="BZB662" s="51"/>
      <c r="BZC662" s="51"/>
      <c r="BZD662" s="51"/>
      <c r="BZE662" s="51"/>
      <c r="BZF662" s="51"/>
      <c r="BZG662" s="51"/>
      <c r="BZH662" s="51"/>
      <c r="BZI662" s="51"/>
      <c r="BZJ662" s="51"/>
      <c r="BZK662" s="51"/>
      <c r="BZL662" s="51"/>
      <c r="BZM662" s="51"/>
      <c r="BZN662" s="51"/>
      <c r="BZO662" s="51"/>
      <c r="BZP662" s="51"/>
      <c r="BZQ662" s="51"/>
      <c r="BZR662" s="51"/>
      <c r="BZS662" s="51"/>
      <c r="BZT662" s="51"/>
      <c r="BZU662" s="51"/>
      <c r="BZV662" s="51"/>
      <c r="BZW662" s="51"/>
      <c r="BZX662" s="51"/>
      <c r="BZY662" s="51"/>
      <c r="BZZ662" s="51"/>
      <c r="CAA662" s="51"/>
      <c r="CAB662" s="51"/>
      <c r="CAC662" s="51"/>
      <c r="CAD662" s="51"/>
      <c r="CAE662" s="51"/>
      <c r="CAF662" s="51"/>
      <c r="CAG662" s="51"/>
      <c r="CAH662" s="51"/>
      <c r="CAI662" s="51"/>
      <c r="CAJ662" s="51"/>
      <c r="CAK662" s="51"/>
      <c r="CAL662" s="51"/>
      <c r="CAM662" s="51"/>
      <c r="CAN662" s="51"/>
      <c r="CAO662" s="51"/>
      <c r="CAP662" s="51"/>
      <c r="CAQ662" s="51"/>
      <c r="CAR662" s="51"/>
      <c r="CAS662" s="51"/>
      <c r="CAT662" s="51"/>
      <c r="CAU662" s="51"/>
      <c r="CAV662" s="51"/>
      <c r="CAW662" s="51"/>
      <c r="CAX662" s="51"/>
      <c r="CAY662" s="51"/>
      <c r="CAZ662" s="51"/>
      <c r="CBA662" s="51"/>
      <c r="CBB662" s="51"/>
      <c r="CBC662" s="51"/>
      <c r="CBD662" s="51"/>
      <c r="CBE662" s="51"/>
      <c r="CBF662" s="51"/>
      <c r="CBG662" s="51"/>
      <c r="CBH662" s="51"/>
      <c r="CBI662" s="51"/>
      <c r="CBJ662" s="51"/>
      <c r="CBK662" s="51"/>
      <c r="CBL662" s="51"/>
      <c r="CBM662" s="51"/>
      <c r="CBN662" s="51"/>
      <c r="CBO662" s="51"/>
      <c r="CBP662" s="51"/>
      <c r="CBQ662" s="51"/>
      <c r="CBR662" s="51"/>
      <c r="CBS662" s="51"/>
      <c r="CBT662" s="51"/>
      <c r="CBU662" s="51"/>
      <c r="CBV662" s="51"/>
      <c r="CBW662" s="51"/>
      <c r="CBX662" s="51"/>
      <c r="CBY662" s="51"/>
      <c r="CBZ662" s="51"/>
      <c r="CCA662" s="51"/>
      <c r="CCB662" s="51"/>
      <c r="CCC662" s="51"/>
      <c r="CCD662" s="51"/>
      <c r="CCE662" s="51"/>
      <c r="CCF662" s="51"/>
      <c r="CCG662" s="51"/>
      <c r="CCH662" s="51"/>
      <c r="CCI662" s="51"/>
      <c r="CCJ662" s="51"/>
      <c r="CCK662" s="51"/>
      <c r="CCL662" s="51"/>
      <c r="CCM662" s="51"/>
      <c r="CCN662" s="51"/>
      <c r="CCO662" s="51"/>
      <c r="CCP662" s="51"/>
      <c r="CCQ662" s="51"/>
      <c r="CCR662" s="51"/>
      <c r="CCS662" s="51"/>
      <c r="CCT662" s="51"/>
      <c r="CCU662" s="51"/>
      <c r="CCV662" s="51"/>
      <c r="CCW662" s="51"/>
      <c r="CCX662" s="51"/>
      <c r="CCY662" s="51"/>
      <c r="CCZ662" s="51"/>
      <c r="CDA662" s="51"/>
      <c r="CDB662" s="51"/>
      <c r="CDC662" s="51"/>
      <c r="CDD662" s="51"/>
      <c r="CDE662" s="51"/>
      <c r="CDF662" s="51"/>
      <c r="CDG662" s="51"/>
      <c r="CDH662" s="51"/>
      <c r="CDI662" s="51"/>
      <c r="CDJ662" s="51"/>
      <c r="CDK662" s="51"/>
      <c r="CDL662" s="51"/>
      <c r="CDM662" s="51"/>
      <c r="CDN662" s="51"/>
      <c r="CDO662" s="51"/>
      <c r="CDP662" s="51"/>
      <c r="CDQ662" s="51"/>
      <c r="CDR662" s="51"/>
      <c r="CDS662" s="51"/>
      <c r="CDT662" s="51"/>
      <c r="CDU662" s="51"/>
      <c r="CDV662" s="51"/>
      <c r="CDW662" s="51"/>
      <c r="CDX662" s="51"/>
      <c r="CDY662" s="51"/>
      <c r="CDZ662" s="51"/>
      <c r="CEA662" s="51"/>
      <c r="CEB662" s="51"/>
      <c r="CEC662" s="51"/>
      <c r="CED662" s="51"/>
      <c r="CEE662" s="51"/>
      <c r="CEF662" s="51"/>
      <c r="CEG662" s="51"/>
      <c r="CEH662" s="51"/>
      <c r="CEI662" s="51"/>
      <c r="CEJ662" s="51"/>
      <c r="CEK662" s="51"/>
      <c r="CEL662" s="51"/>
      <c r="CEM662" s="51"/>
      <c r="CEN662" s="51"/>
      <c r="CEO662" s="51"/>
      <c r="CEP662" s="51"/>
      <c r="CEQ662" s="51"/>
      <c r="CER662" s="51"/>
      <c r="CES662" s="51"/>
      <c r="CET662" s="51"/>
      <c r="CEU662" s="51"/>
      <c r="CEV662" s="51"/>
      <c r="CEW662" s="51"/>
      <c r="CEX662" s="51"/>
      <c r="CEY662" s="51"/>
      <c r="CEZ662" s="51"/>
      <c r="CFA662" s="51"/>
      <c r="CFB662" s="51"/>
      <c r="CFC662" s="51"/>
      <c r="CFD662" s="51"/>
      <c r="CFE662" s="51"/>
      <c r="CFF662" s="51"/>
      <c r="CFG662" s="51"/>
      <c r="CFH662" s="51"/>
      <c r="CFI662" s="51"/>
      <c r="CFJ662" s="51"/>
      <c r="CFK662" s="51"/>
      <c r="CFL662" s="51"/>
      <c r="CFM662" s="51"/>
      <c r="CFN662" s="51"/>
      <c r="CFO662" s="51"/>
      <c r="CFP662" s="51"/>
      <c r="CFQ662" s="51"/>
      <c r="CFR662" s="51"/>
      <c r="CFS662" s="51"/>
      <c r="CFT662" s="51"/>
      <c r="CFU662" s="51"/>
      <c r="CFV662" s="51"/>
      <c r="CFW662" s="51"/>
      <c r="CFX662" s="51"/>
      <c r="CFY662" s="51"/>
      <c r="CFZ662" s="51"/>
      <c r="CGA662" s="51"/>
      <c r="CGB662" s="51"/>
      <c r="CGC662" s="51"/>
      <c r="CGD662" s="51"/>
      <c r="CGE662" s="51"/>
      <c r="CGF662" s="51"/>
      <c r="CGG662" s="51"/>
      <c r="CGH662" s="51"/>
      <c r="CGI662" s="51"/>
      <c r="CGJ662" s="51"/>
      <c r="CGK662" s="51"/>
      <c r="CGL662" s="51"/>
      <c r="CGM662" s="51"/>
      <c r="CGN662" s="51"/>
      <c r="CGO662" s="51"/>
      <c r="CGP662" s="51"/>
      <c r="CGQ662" s="51"/>
      <c r="CGR662" s="51"/>
      <c r="CGS662" s="51"/>
      <c r="CGT662" s="51"/>
      <c r="CGU662" s="51"/>
      <c r="CGV662" s="51"/>
      <c r="CGW662" s="51"/>
      <c r="CGX662" s="51"/>
      <c r="CGY662" s="51"/>
      <c r="CGZ662" s="51"/>
      <c r="CHA662" s="51"/>
      <c r="CHB662" s="51"/>
      <c r="CHC662" s="51"/>
      <c r="CHD662" s="51"/>
      <c r="CHE662" s="51"/>
      <c r="CHF662" s="51"/>
      <c r="CHG662" s="51"/>
      <c r="CHH662" s="51"/>
      <c r="CHI662" s="51"/>
      <c r="CHJ662" s="51"/>
      <c r="CHK662" s="51"/>
      <c r="CHL662" s="51"/>
      <c r="CHM662" s="51"/>
      <c r="CHN662" s="51"/>
      <c r="CHO662" s="51"/>
      <c r="CHP662" s="51"/>
      <c r="CHQ662" s="51"/>
      <c r="CHR662" s="51"/>
      <c r="CHS662" s="51"/>
      <c r="CHT662" s="51"/>
      <c r="CHU662" s="51"/>
      <c r="CHV662" s="51"/>
      <c r="CHW662" s="51"/>
      <c r="CHX662" s="51"/>
      <c r="CHY662" s="51"/>
      <c r="CHZ662" s="51"/>
      <c r="CIA662" s="51"/>
      <c r="CIB662" s="51"/>
      <c r="CIC662" s="51"/>
      <c r="CID662" s="51"/>
      <c r="CIE662" s="51"/>
      <c r="CIF662" s="51"/>
      <c r="CIG662" s="51"/>
      <c r="CIH662" s="51"/>
      <c r="CII662" s="51"/>
      <c r="CIJ662" s="51"/>
      <c r="CIK662" s="51"/>
      <c r="CIL662" s="51"/>
      <c r="CIM662" s="51"/>
      <c r="CIN662" s="51"/>
      <c r="CIO662" s="51"/>
      <c r="CIP662" s="51"/>
      <c r="CIQ662" s="51"/>
      <c r="CIR662" s="51"/>
      <c r="CIS662" s="51"/>
      <c r="CIT662" s="51"/>
      <c r="CIU662" s="51"/>
      <c r="CIV662" s="51"/>
      <c r="CIW662" s="51"/>
      <c r="CIX662" s="51"/>
      <c r="CIY662" s="51"/>
      <c r="CIZ662" s="51"/>
      <c r="CJA662" s="51"/>
      <c r="CJB662" s="51"/>
      <c r="CJC662" s="51"/>
      <c r="CJD662" s="51"/>
      <c r="CJE662" s="51"/>
      <c r="CJF662" s="51"/>
      <c r="CJG662" s="51"/>
      <c r="CJH662" s="51"/>
      <c r="CJI662" s="51"/>
      <c r="CJJ662" s="51"/>
      <c r="CJK662" s="51"/>
      <c r="CJL662" s="51"/>
      <c r="CJM662" s="51"/>
      <c r="CJN662" s="51"/>
      <c r="CJO662" s="51"/>
      <c r="CJP662" s="51"/>
      <c r="CJQ662" s="51"/>
      <c r="CJR662" s="51"/>
      <c r="CJS662" s="51"/>
      <c r="CJT662" s="51"/>
      <c r="CJU662" s="51"/>
      <c r="CJV662" s="51"/>
      <c r="CJW662" s="51"/>
      <c r="CJX662" s="51"/>
      <c r="CJY662" s="51"/>
      <c r="CJZ662" s="51"/>
      <c r="CKA662" s="51"/>
      <c r="CKB662" s="51"/>
      <c r="CKC662" s="51"/>
      <c r="CKD662" s="51"/>
      <c r="CKE662" s="51"/>
      <c r="CKF662" s="51"/>
      <c r="CKG662" s="51"/>
      <c r="CKH662" s="51"/>
      <c r="CKI662" s="51"/>
      <c r="CKJ662" s="51"/>
      <c r="CKK662" s="51"/>
      <c r="CKL662" s="51"/>
      <c r="CKM662" s="51"/>
      <c r="CKN662" s="51"/>
      <c r="CKO662" s="51"/>
      <c r="CKP662" s="51"/>
      <c r="CKQ662" s="51"/>
      <c r="CKR662" s="51"/>
      <c r="CKS662" s="51"/>
      <c r="CKT662" s="51"/>
      <c r="CKU662" s="51"/>
      <c r="CKV662" s="51"/>
      <c r="CKW662" s="51"/>
      <c r="CKX662" s="51"/>
      <c r="CKY662" s="51"/>
      <c r="CKZ662" s="51"/>
      <c r="CLA662" s="51"/>
      <c r="CLB662" s="51"/>
      <c r="CLC662" s="51"/>
      <c r="CLD662" s="51"/>
      <c r="CLE662" s="51"/>
      <c r="CLF662" s="51"/>
      <c r="CLG662" s="51"/>
      <c r="CLH662" s="51"/>
      <c r="CLI662" s="51"/>
      <c r="CLJ662" s="51"/>
      <c r="CLK662" s="51"/>
      <c r="CLL662" s="51"/>
      <c r="CLM662" s="51"/>
      <c r="CLN662" s="51"/>
      <c r="CLO662" s="51"/>
      <c r="CLP662" s="51"/>
      <c r="CLQ662" s="51"/>
      <c r="CLR662" s="51"/>
      <c r="CLS662" s="51"/>
      <c r="CLT662" s="51"/>
      <c r="CLU662" s="51"/>
      <c r="CLV662" s="51"/>
      <c r="CLW662" s="51"/>
      <c r="CLX662" s="51"/>
      <c r="CLY662" s="51"/>
      <c r="CLZ662" s="51"/>
      <c r="CMA662" s="51"/>
      <c r="CMB662" s="51"/>
      <c r="CMC662" s="51"/>
      <c r="CMD662" s="51"/>
      <c r="CME662" s="51"/>
      <c r="CMF662" s="51"/>
      <c r="CMG662" s="51"/>
      <c r="CMH662" s="51"/>
      <c r="CMI662" s="51"/>
      <c r="CMJ662" s="51"/>
      <c r="CMK662" s="51"/>
      <c r="CML662" s="51"/>
      <c r="CMM662" s="51"/>
      <c r="CMN662" s="51"/>
      <c r="CMO662" s="51"/>
      <c r="CMP662" s="51"/>
      <c r="CMQ662" s="51"/>
      <c r="CMR662" s="51"/>
      <c r="CMS662" s="51"/>
      <c r="CMT662" s="51"/>
      <c r="CMU662" s="51"/>
      <c r="CMV662" s="51"/>
      <c r="CMW662" s="51"/>
      <c r="CMX662" s="51"/>
      <c r="CMY662" s="51"/>
      <c r="CMZ662" s="51"/>
      <c r="CNA662" s="51"/>
      <c r="CNB662" s="51"/>
      <c r="CNC662" s="51"/>
      <c r="CND662" s="51"/>
      <c r="CNE662" s="51"/>
      <c r="CNF662" s="51"/>
      <c r="CNG662" s="51"/>
      <c r="CNH662" s="51"/>
      <c r="CNI662" s="51"/>
      <c r="CNJ662" s="51"/>
      <c r="CNK662" s="51"/>
      <c r="CNL662" s="51"/>
      <c r="CNM662" s="51"/>
      <c r="CNN662" s="51"/>
      <c r="CNO662" s="51"/>
      <c r="CNP662" s="51"/>
      <c r="CNQ662" s="51"/>
      <c r="CNR662" s="51"/>
      <c r="CNS662" s="51"/>
      <c r="CNT662" s="51"/>
      <c r="CNU662" s="51"/>
      <c r="CNV662" s="51"/>
      <c r="CNW662" s="51"/>
      <c r="CNX662" s="51"/>
      <c r="CNY662" s="51"/>
      <c r="CNZ662" s="51"/>
      <c r="COA662" s="51"/>
      <c r="COB662" s="51"/>
      <c r="COC662" s="51"/>
      <c r="COD662" s="51"/>
      <c r="COE662" s="51"/>
      <c r="COF662" s="51"/>
      <c r="COG662" s="51"/>
      <c r="COH662" s="51"/>
      <c r="COI662" s="51"/>
      <c r="COJ662" s="51"/>
      <c r="COK662" s="51"/>
      <c r="COL662" s="51"/>
      <c r="COM662" s="51"/>
      <c r="CON662" s="51"/>
      <c r="COO662" s="51"/>
      <c r="COP662" s="51"/>
      <c r="COQ662" s="51"/>
      <c r="COR662" s="51"/>
      <c r="COS662" s="51"/>
      <c r="COT662" s="51"/>
      <c r="COU662" s="51"/>
      <c r="COV662" s="51"/>
      <c r="COW662" s="51"/>
      <c r="COX662" s="51"/>
      <c r="COY662" s="51"/>
      <c r="COZ662" s="51"/>
      <c r="CPA662" s="51"/>
      <c r="CPB662" s="51"/>
      <c r="CPC662" s="51"/>
      <c r="CPD662" s="51"/>
      <c r="CPE662" s="51"/>
      <c r="CPF662" s="51"/>
      <c r="CPG662" s="51"/>
      <c r="CPH662" s="51"/>
      <c r="CPI662" s="51"/>
      <c r="CPJ662" s="51"/>
      <c r="CPK662" s="51"/>
      <c r="CPL662" s="51"/>
      <c r="CPM662" s="51"/>
      <c r="CPN662" s="51"/>
      <c r="CPO662" s="51"/>
      <c r="CPP662" s="51"/>
      <c r="CPQ662" s="51"/>
      <c r="CPR662" s="51"/>
      <c r="CPS662" s="51"/>
      <c r="CPT662" s="51"/>
      <c r="CPU662" s="51"/>
      <c r="CPV662" s="51"/>
      <c r="CPW662" s="51"/>
      <c r="CPX662" s="51"/>
      <c r="CPY662" s="51"/>
      <c r="CPZ662" s="51"/>
      <c r="CQA662" s="51"/>
      <c r="CQB662" s="51"/>
      <c r="CQC662" s="51"/>
      <c r="CQD662" s="51"/>
      <c r="CQE662" s="51"/>
      <c r="CQF662" s="51"/>
      <c r="CQG662" s="51"/>
      <c r="CQH662" s="51"/>
      <c r="CQI662" s="51"/>
      <c r="CQJ662" s="51"/>
      <c r="CQK662" s="51"/>
      <c r="CQL662" s="51"/>
      <c r="CQM662" s="51"/>
      <c r="CQN662" s="51"/>
      <c r="CQO662" s="51"/>
      <c r="CQP662" s="51"/>
      <c r="CQQ662" s="51"/>
      <c r="CQR662" s="51"/>
      <c r="CQS662" s="51"/>
      <c r="CQT662" s="51"/>
      <c r="CQU662" s="51"/>
      <c r="CQV662" s="51"/>
      <c r="CQW662" s="51"/>
      <c r="CQX662" s="51"/>
      <c r="CQY662" s="51"/>
      <c r="CQZ662" s="51"/>
      <c r="CRA662" s="51"/>
      <c r="CRB662" s="51"/>
      <c r="CRC662" s="51"/>
      <c r="CRD662" s="51"/>
      <c r="CRE662" s="51"/>
      <c r="CRF662" s="51"/>
      <c r="CRG662" s="51"/>
      <c r="CRH662" s="51"/>
      <c r="CRI662" s="51"/>
      <c r="CRJ662" s="51"/>
      <c r="CRK662" s="51"/>
      <c r="CRL662" s="51"/>
      <c r="CRM662" s="51"/>
      <c r="CRN662" s="51"/>
      <c r="CRO662" s="51"/>
      <c r="CRP662" s="51"/>
      <c r="CRQ662" s="51"/>
      <c r="CRR662" s="51"/>
      <c r="CRS662" s="51"/>
      <c r="CRT662" s="51"/>
      <c r="CRU662" s="51"/>
      <c r="CRV662" s="51"/>
      <c r="CRW662" s="51"/>
      <c r="CRX662" s="51"/>
      <c r="CRY662" s="51"/>
      <c r="CRZ662" s="51"/>
      <c r="CSA662" s="51"/>
      <c r="CSB662" s="51"/>
      <c r="CSC662" s="51"/>
      <c r="CSD662" s="51"/>
      <c r="CSE662" s="51"/>
      <c r="CSF662" s="51"/>
      <c r="CSG662" s="51"/>
      <c r="CSH662" s="51"/>
      <c r="CSI662" s="51"/>
      <c r="CSJ662" s="51"/>
      <c r="CSK662" s="51"/>
      <c r="CSL662" s="51"/>
      <c r="CSM662" s="51"/>
      <c r="CSN662" s="51"/>
      <c r="CSO662" s="51"/>
      <c r="CSP662" s="51"/>
      <c r="CSQ662" s="51"/>
      <c r="CSR662" s="51"/>
      <c r="CSS662" s="51"/>
      <c r="CST662" s="51"/>
      <c r="CSU662" s="51"/>
      <c r="CSV662" s="51"/>
      <c r="CSW662" s="51"/>
      <c r="CSX662" s="51"/>
      <c r="CSY662" s="51"/>
      <c r="CSZ662" s="51"/>
      <c r="CTA662" s="51"/>
      <c r="CTB662" s="51"/>
      <c r="CTC662" s="51"/>
      <c r="CTD662" s="51"/>
      <c r="CTE662" s="51"/>
      <c r="CTF662" s="51"/>
      <c r="CTG662" s="51"/>
      <c r="CTH662" s="51"/>
      <c r="CTI662" s="51"/>
      <c r="CTJ662" s="51"/>
      <c r="CTK662" s="51"/>
      <c r="CTL662" s="51"/>
      <c r="CTM662" s="51"/>
      <c r="CTN662" s="51"/>
      <c r="CTO662" s="51"/>
      <c r="CTP662" s="51"/>
      <c r="CTQ662" s="51"/>
      <c r="CTR662" s="51"/>
      <c r="CTS662" s="51"/>
      <c r="CTT662" s="51"/>
      <c r="CTU662" s="51"/>
      <c r="CTV662" s="51"/>
      <c r="CTW662" s="51"/>
      <c r="CTX662" s="51"/>
      <c r="CTY662" s="51"/>
      <c r="CTZ662" s="51"/>
      <c r="CUA662" s="51"/>
      <c r="CUB662" s="51"/>
      <c r="CUC662" s="51"/>
      <c r="CUD662" s="51"/>
      <c r="CUE662" s="51"/>
      <c r="CUF662" s="51"/>
      <c r="CUG662" s="51"/>
      <c r="CUH662" s="51"/>
      <c r="CUI662" s="51"/>
      <c r="CUJ662" s="51"/>
      <c r="CUK662" s="51"/>
      <c r="CUL662" s="51"/>
      <c r="CUM662" s="51"/>
      <c r="CUN662" s="51"/>
      <c r="CUO662" s="51"/>
      <c r="CUP662" s="51"/>
      <c r="CUQ662" s="51"/>
      <c r="CUR662" s="51"/>
      <c r="CUS662" s="51"/>
      <c r="CUT662" s="51"/>
      <c r="CUU662" s="51"/>
      <c r="CUV662" s="51"/>
      <c r="CUW662" s="51"/>
      <c r="CUX662" s="51"/>
      <c r="CUY662" s="51"/>
      <c r="CUZ662" s="51"/>
      <c r="CVA662" s="51"/>
      <c r="CVB662" s="51"/>
      <c r="CVC662" s="51"/>
      <c r="CVD662" s="51"/>
      <c r="CVE662" s="51"/>
      <c r="CVF662" s="51"/>
      <c r="CVG662" s="51"/>
      <c r="CVH662" s="51"/>
      <c r="CVI662" s="51"/>
      <c r="CVJ662" s="51"/>
      <c r="CVK662" s="51"/>
      <c r="CVL662" s="51"/>
      <c r="CVM662" s="51"/>
      <c r="CVN662" s="51"/>
      <c r="CVO662" s="51"/>
      <c r="CVP662" s="51"/>
      <c r="CVQ662" s="51"/>
      <c r="CVR662" s="51"/>
      <c r="CVS662" s="51"/>
      <c r="CVT662" s="51"/>
      <c r="CVU662" s="51"/>
      <c r="CVV662" s="51"/>
      <c r="CVW662" s="51"/>
      <c r="CVX662" s="51"/>
      <c r="CVY662" s="51"/>
      <c r="CVZ662" s="51"/>
      <c r="CWA662" s="51"/>
      <c r="CWB662" s="51"/>
      <c r="CWC662" s="51"/>
      <c r="CWD662" s="51"/>
      <c r="CWE662" s="51"/>
      <c r="CWF662" s="51"/>
      <c r="CWG662" s="51"/>
      <c r="CWH662" s="51"/>
      <c r="CWI662" s="51"/>
      <c r="CWJ662" s="51"/>
      <c r="CWK662" s="51"/>
      <c r="CWL662" s="51"/>
      <c r="CWM662" s="51"/>
      <c r="CWN662" s="51"/>
      <c r="CWO662" s="51"/>
      <c r="CWP662" s="51"/>
      <c r="CWQ662" s="51"/>
      <c r="CWR662" s="51"/>
      <c r="CWS662" s="51"/>
      <c r="CWT662" s="51"/>
      <c r="CWU662" s="51"/>
      <c r="CWV662" s="51"/>
      <c r="CWW662" s="51"/>
      <c r="CWX662" s="51"/>
      <c r="CWY662" s="51"/>
      <c r="CWZ662" s="51"/>
      <c r="CXA662" s="51"/>
      <c r="CXB662" s="51"/>
      <c r="CXC662" s="51"/>
      <c r="CXD662" s="51"/>
      <c r="CXE662" s="51"/>
      <c r="CXF662" s="51"/>
      <c r="CXG662" s="51"/>
      <c r="CXH662" s="51"/>
      <c r="CXI662" s="51"/>
      <c r="CXJ662" s="51"/>
      <c r="CXK662" s="51"/>
      <c r="CXL662" s="51"/>
      <c r="CXM662" s="51"/>
      <c r="CXN662" s="51"/>
      <c r="CXO662" s="51"/>
      <c r="CXP662" s="51"/>
      <c r="CXQ662" s="51"/>
      <c r="CXR662" s="51"/>
      <c r="CXS662" s="51"/>
      <c r="CXT662" s="51"/>
      <c r="CXU662" s="51"/>
      <c r="CXV662" s="51"/>
      <c r="CXW662" s="51"/>
      <c r="CXX662" s="51"/>
      <c r="CXY662" s="51"/>
      <c r="CXZ662" s="51"/>
      <c r="CYA662" s="51"/>
      <c r="CYB662" s="51"/>
      <c r="CYC662" s="51"/>
      <c r="CYD662" s="51"/>
      <c r="CYE662" s="51"/>
      <c r="CYF662" s="51"/>
      <c r="CYG662" s="51"/>
      <c r="CYH662" s="51"/>
      <c r="CYI662" s="51"/>
      <c r="CYJ662" s="51"/>
      <c r="CYK662" s="51"/>
      <c r="CYL662" s="51"/>
      <c r="CYM662" s="51"/>
      <c r="CYN662" s="51"/>
      <c r="CYO662" s="51"/>
      <c r="CYP662" s="51"/>
      <c r="CYQ662" s="51"/>
      <c r="CYR662" s="51"/>
      <c r="CYS662" s="51"/>
      <c r="CYT662" s="51"/>
      <c r="CYU662" s="51"/>
      <c r="CYV662" s="51"/>
      <c r="CYW662" s="51"/>
      <c r="CYX662" s="51"/>
      <c r="CYY662" s="51"/>
      <c r="CYZ662" s="51"/>
      <c r="CZA662" s="51"/>
      <c r="CZB662" s="51"/>
      <c r="CZC662" s="51"/>
      <c r="CZD662" s="51"/>
      <c r="CZE662" s="51"/>
      <c r="CZF662" s="51"/>
      <c r="CZG662" s="51"/>
      <c r="CZH662" s="51"/>
      <c r="CZI662" s="51"/>
      <c r="CZJ662" s="51"/>
      <c r="CZK662" s="51"/>
      <c r="CZL662" s="51"/>
      <c r="CZM662" s="51"/>
      <c r="CZN662" s="51"/>
      <c r="CZO662" s="51"/>
      <c r="CZP662" s="51"/>
      <c r="CZQ662" s="51"/>
      <c r="CZR662" s="51"/>
      <c r="CZS662" s="51"/>
      <c r="CZT662" s="51"/>
      <c r="CZU662" s="51"/>
      <c r="CZV662" s="51"/>
      <c r="CZW662" s="51"/>
      <c r="CZX662" s="51"/>
      <c r="CZY662" s="51"/>
      <c r="CZZ662" s="51"/>
      <c r="DAA662" s="51"/>
      <c r="DAB662" s="51"/>
      <c r="DAC662" s="51"/>
      <c r="DAD662" s="51"/>
      <c r="DAE662" s="51"/>
      <c r="DAF662" s="51"/>
      <c r="DAG662" s="51"/>
      <c r="DAH662" s="51"/>
      <c r="DAI662" s="51"/>
      <c r="DAJ662" s="51"/>
      <c r="DAK662" s="51"/>
      <c r="DAL662" s="51"/>
      <c r="DAM662" s="51"/>
      <c r="DAN662" s="51"/>
      <c r="DAO662" s="51"/>
      <c r="DAP662" s="51"/>
      <c r="DAQ662" s="51"/>
      <c r="DAR662" s="51"/>
      <c r="DAS662" s="51"/>
      <c r="DAT662" s="51"/>
      <c r="DAU662" s="51"/>
      <c r="DAV662" s="51"/>
      <c r="DAW662" s="51"/>
      <c r="DAX662" s="51"/>
      <c r="DAY662" s="51"/>
      <c r="DAZ662" s="51"/>
      <c r="DBA662" s="51"/>
      <c r="DBB662" s="51"/>
      <c r="DBC662" s="51"/>
      <c r="DBD662" s="51"/>
      <c r="DBE662" s="51"/>
      <c r="DBF662" s="51"/>
      <c r="DBG662" s="51"/>
      <c r="DBH662" s="51"/>
      <c r="DBI662" s="51"/>
      <c r="DBJ662" s="51"/>
      <c r="DBK662" s="51"/>
      <c r="DBL662" s="51"/>
      <c r="DBM662" s="51"/>
      <c r="DBN662" s="51"/>
      <c r="DBO662" s="51"/>
      <c r="DBP662" s="51"/>
      <c r="DBQ662" s="51"/>
      <c r="DBR662" s="51"/>
      <c r="DBS662" s="51"/>
      <c r="DBT662" s="51"/>
      <c r="DBU662" s="51"/>
      <c r="DBV662" s="51"/>
      <c r="DBW662" s="51"/>
      <c r="DBX662" s="51"/>
      <c r="DBY662" s="51"/>
      <c r="DBZ662" s="51"/>
      <c r="DCA662" s="51"/>
      <c r="DCB662" s="51"/>
      <c r="DCC662" s="51"/>
      <c r="DCD662" s="51"/>
      <c r="DCE662" s="51"/>
      <c r="DCF662" s="51"/>
      <c r="DCG662" s="51"/>
      <c r="DCH662" s="51"/>
      <c r="DCI662" s="51"/>
      <c r="DCJ662" s="51"/>
      <c r="DCK662" s="51"/>
      <c r="DCL662" s="51"/>
      <c r="DCM662" s="51"/>
      <c r="DCN662" s="51"/>
      <c r="DCO662" s="51"/>
      <c r="DCP662" s="51"/>
      <c r="DCQ662" s="51"/>
      <c r="DCR662" s="51"/>
      <c r="DCS662" s="51"/>
      <c r="DCT662" s="51"/>
      <c r="DCU662" s="51"/>
      <c r="DCV662" s="51"/>
      <c r="DCW662" s="51"/>
      <c r="DCX662" s="51"/>
      <c r="DCY662" s="51"/>
      <c r="DCZ662" s="51"/>
      <c r="DDA662" s="51"/>
      <c r="DDB662" s="51"/>
      <c r="DDC662" s="51"/>
      <c r="DDD662" s="51"/>
      <c r="DDE662" s="51"/>
      <c r="DDF662" s="51"/>
      <c r="DDG662" s="51"/>
      <c r="DDH662" s="51"/>
      <c r="DDI662" s="51"/>
      <c r="DDJ662" s="51"/>
      <c r="DDK662" s="51"/>
      <c r="DDL662" s="51"/>
      <c r="DDM662" s="51"/>
      <c r="DDN662" s="51"/>
      <c r="DDO662" s="51"/>
      <c r="DDP662" s="51"/>
      <c r="DDQ662" s="51"/>
      <c r="DDR662" s="51"/>
      <c r="DDS662" s="51"/>
      <c r="DDT662" s="51"/>
      <c r="DDU662" s="51"/>
      <c r="DDV662" s="51"/>
      <c r="DDW662" s="51"/>
      <c r="DDX662" s="51"/>
      <c r="DDY662" s="51"/>
      <c r="DDZ662" s="51"/>
      <c r="DEA662" s="51"/>
      <c r="DEB662" s="51"/>
      <c r="DEC662" s="51"/>
      <c r="DED662" s="51"/>
      <c r="DEE662" s="51"/>
      <c r="DEF662" s="51"/>
      <c r="DEG662" s="51"/>
      <c r="DEH662" s="51"/>
      <c r="DEI662" s="51"/>
      <c r="DEJ662" s="51"/>
      <c r="DEK662" s="51"/>
      <c r="DEL662" s="51"/>
      <c r="DEM662" s="51"/>
      <c r="DEN662" s="51"/>
      <c r="DEO662" s="51"/>
      <c r="DEP662" s="51"/>
      <c r="DEQ662" s="51"/>
      <c r="DER662" s="51"/>
      <c r="DES662" s="51"/>
      <c r="DET662" s="51"/>
      <c r="DEU662" s="51"/>
      <c r="DEV662" s="51"/>
      <c r="DEW662" s="51"/>
      <c r="DEX662" s="51"/>
      <c r="DEY662" s="51"/>
      <c r="DEZ662" s="51"/>
      <c r="DFA662" s="51"/>
      <c r="DFB662" s="51"/>
      <c r="DFC662" s="51"/>
      <c r="DFD662" s="51"/>
      <c r="DFE662" s="51"/>
      <c r="DFF662" s="51"/>
      <c r="DFG662" s="51"/>
      <c r="DFH662" s="51"/>
      <c r="DFI662" s="51"/>
      <c r="DFJ662" s="51"/>
      <c r="DFK662" s="51"/>
      <c r="DFL662" s="51"/>
      <c r="DFM662" s="51"/>
      <c r="DFN662" s="51"/>
      <c r="DFO662" s="51"/>
      <c r="DFP662" s="51"/>
      <c r="DFQ662" s="51"/>
      <c r="DFR662" s="51"/>
      <c r="DFS662" s="51"/>
      <c r="DFT662" s="51"/>
      <c r="DFU662" s="51"/>
      <c r="DFV662" s="51"/>
      <c r="DFW662" s="51"/>
      <c r="DFX662" s="51"/>
      <c r="DFY662" s="51"/>
      <c r="DFZ662" s="51"/>
      <c r="DGA662" s="51"/>
      <c r="DGB662" s="51"/>
      <c r="DGC662" s="51"/>
      <c r="DGD662" s="51"/>
      <c r="DGE662" s="51"/>
      <c r="DGF662" s="51"/>
      <c r="DGG662" s="51"/>
      <c r="DGH662" s="51"/>
      <c r="DGI662" s="51"/>
      <c r="DGJ662" s="51"/>
      <c r="DGK662" s="51"/>
      <c r="DGL662" s="51"/>
      <c r="DGM662" s="51"/>
      <c r="DGN662" s="51"/>
      <c r="DGO662" s="51"/>
      <c r="DGP662" s="51"/>
      <c r="DGQ662" s="51"/>
      <c r="DGR662" s="51"/>
      <c r="DGS662" s="51"/>
      <c r="DGT662" s="51"/>
      <c r="DGU662" s="51"/>
      <c r="DGV662" s="51"/>
      <c r="DGW662" s="51"/>
      <c r="DGX662" s="51"/>
      <c r="DGY662" s="51"/>
      <c r="DGZ662" s="51"/>
      <c r="DHA662" s="51"/>
      <c r="DHB662" s="51"/>
      <c r="DHC662" s="51"/>
      <c r="DHD662" s="51"/>
      <c r="DHE662" s="51"/>
      <c r="DHF662" s="51"/>
      <c r="DHG662" s="51"/>
      <c r="DHH662" s="51"/>
      <c r="DHI662" s="51"/>
      <c r="DHJ662" s="51"/>
      <c r="DHK662" s="51"/>
      <c r="DHL662" s="51"/>
      <c r="DHM662" s="51"/>
      <c r="DHN662" s="51"/>
      <c r="DHO662" s="51"/>
      <c r="DHP662" s="51"/>
      <c r="DHQ662" s="51"/>
      <c r="DHR662" s="51"/>
      <c r="DHS662" s="51"/>
      <c r="DHT662" s="51"/>
      <c r="DHU662" s="51"/>
      <c r="DHV662" s="51"/>
      <c r="DHW662" s="51"/>
      <c r="DHX662" s="51"/>
      <c r="DHY662" s="51"/>
      <c r="DHZ662" s="51"/>
      <c r="DIA662" s="51"/>
      <c r="DIB662" s="51"/>
      <c r="DIC662" s="51"/>
      <c r="DID662" s="51"/>
      <c r="DIE662" s="51"/>
      <c r="DIF662" s="51"/>
      <c r="DIG662" s="51"/>
      <c r="DIH662" s="51"/>
      <c r="DII662" s="51"/>
      <c r="DIJ662" s="51"/>
      <c r="DIK662" s="51"/>
      <c r="DIL662" s="51"/>
      <c r="DIM662" s="51"/>
      <c r="DIN662" s="51"/>
      <c r="DIO662" s="51"/>
      <c r="DIP662" s="51"/>
      <c r="DIQ662" s="51"/>
      <c r="DIR662" s="51"/>
      <c r="DIS662" s="51"/>
      <c r="DIT662" s="51"/>
      <c r="DIU662" s="51"/>
      <c r="DIV662" s="51"/>
      <c r="DIW662" s="51"/>
      <c r="DIX662" s="51"/>
      <c r="DIY662" s="51"/>
      <c r="DIZ662" s="51"/>
      <c r="DJA662" s="51"/>
      <c r="DJB662" s="51"/>
      <c r="DJC662" s="51"/>
      <c r="DJD662" s="51"/>
      <c r="DJE662" s="51"/>
      <c r="DJF662" s="51"/>
      <c r="DJG662" s="51"/>
      <c r="DJH662" s="51"/>
      <c r="DJI662" s="51"/>
      <c r="DJJ662" s="51"/>
      <c r="DJK662" s="51"/>
      <c r="DJL662" s="51"/>
      <c r="DJM662" s="51"/>
      <c r="DJN662" s="51"/>
      <c r="DJO662" s="51"/>
      <c r="DJP662" s="51"/>
      <c r="DJQ662" s="51"/>
      <c r="DJR662" s="51"/>
      <c r="DJS662" s="51"/>
      <c r="DJT662" s="51"/>
      <c r="DJU662" s="51"/>
      <c r="DJV662" s="51"/>
      <c r="DJW662" s="51"/>
      <c r="DJX662" s="51"/>
      <c r="DJY662" s="51"/>
      <c r="DJZ662" s="51"/>
      <c r="DKA662" s="51"/>
      <c r="DKB662" s="51"/>
      <c r="DKC662" s="51"/>
      <c r="DKD662" s="51"/>
      <c r="DKE662" s="51"/>
      <c r="DKF662" s="51"/>
      <c r="DKG662" s="51"/>
      <c r="DKH662" s="51"/>
      <c r="DKI662" s="51"/>
      <c r="DKJ662" s="51"/>
      <c r="DKK662" s="51"/>
      <c r="DKL662" s="51"/>
      <c r="DKM662" s="51"/>
      <c r="DKN662" s="51"/>
      <c r="DKO662" s="51"/>
      <c r="DKP662" s="51"/>
      <c r="DKQ662" s="51"/>
      <c r="DKR662" s="51"/>
      <c r="DKS662" s="51"/>
      <c r="DKT662" s="51"/>
      <c r="DKU662" s="51"/>
      <c r="DKV662" s="51"/>
      <c r="DKW662" s="51"/>
      <c r="DKX662" s="51"/>
      <c r="DKY662" s="51"/>
      <c r="DKZ662" s="51"/>
      <c r="DLA662" s="51"/>
      <c r="DLB662" s="51"/>
      <c r="DLC662" s="51"/>
      <c r="DLD662" s="51"/>
      <c r="DLE662" s="51"/>
      <c r="DLF662" s="51"/>
      <c r="DLG662" s="51"/>
      <c r="DLH662" s="51"/>
      <c r="DLI662" s="51"/>
      <c r="DLJ662" s="51"/>
      <c r="DLK662" s="51"/>
      <c r="DLL662" s="51"/>
      <c r="DLM662" s="51"/>
      <c r="DLN662" s="51"/>
      <c r="DLO662" s="51"/>
      <c r="DLP662" s="51"/>
      <c r="DLQ662" s="51"/>
      <c r="DLR662" s="51"/>
      <c r="DLS662" s="51"/>
      <c r="DLT662" s="51"/>
      <c r="DLU662" s="51"/>
      <c r="DLV662" s="51"/>
      <c r="DLW662" s="51"/>
      <c r="DLX662" s="51"/>
      <c r="DLY662" s="51"/>
      <c r="DLZ662" s="51"/>
      <c r="DMA662" s="51"/>
      <c r="DMB662" s="51"/>
      <c r="DMC662" s="51"/>
      <c r="DMD662" s="51"/>
      <c r="DME662" s="51"/>
      <c r="DMF662" s="51"/>
      <c r="DMG662" s="51"/>
      <c r="DMH662" s="51"/>
      <c r="DMI662" s="51"/>
      <c r="DMJ662" s="51"/>
      <c r="DMK662" s="51"/>
      <c r="DML662" s="51"/>
      <c r="DMM662" s="51"/>
      <c r="DMN662" s="51"/>
      <c r="DMO662" s="51"/>
      <c r="DMP662" s="51"/>
      <c r="DMQ662" s="51"/>
      <c r="DMR662" s="51"/>
      <c r="DMS662" s="51"/>
      <c r="DMT662" s="51"/>
      <c r="DMU662" s="51"/>
      <c r="DMV662" s="51"/>
      <c r="DMW662" s="51"/>
      <c r="DMX662" s="51"/>
      <c r="DMY662" s="51"/>
      <c r="DMZ662" s="51"/>
      <c r="DNA662" s="51"/>
      <c r="DNB662" s="51"/>
      <c r="DNC662" s="51"/>
      <c r="DND662" s="51"/>
      <c r="DNE662" s="51"/>
      <c r="DNF662" s="51"/>
      <c r="DNG662" s="51"/>
      <c r="DNH662" s="51"/>
      <c r="DNI662" s="51"/>
      <c r="DNJ662" s="51"/>
      <c r="DNK662" s="51"/>
      <c r="DNL662" s="51"/>
      <c r="DNM662" s="51"/>
      <c r="DNN662" s="51"/>
      <c r="DNO662" s="51"/>
      <c r="DNP662" s="51"/>
      <c r="DNQ662" s="51"/>
      <c r="DNR662" s="51"/>
      <c r="DNS662" s="51"/>
      <c r="DNT662" s="51"/>
      <c r="DNU662" s="51"/>
      <c r="DNV662" s="51"/>
      <c r="DNW662" s="51"/>
      <c r="DNX662" s="51"/>
      <c r="DNY662" s="51"/>
      <c r="DNZ662" s="51"/>
      <c r="DOA662" s="51"/>
      <c r="DOB662" s="51"/>
      <c r="DOC662" s="51"/>
      <c r="DOD662" s="51"/>
      <c r="DOE662" s="51"/>
      <c r="DOF662" s="51"/>
      <c r="DOG662" s="51"/>
      <c r="DOH662" s="51"/>
      <c r="DOI662" s="51"/>
      <c r="DOJ662" s="51"/>
      <c r="DOK662" s="51"/>
      <c r="DOL662" s="51"/>
      <c r="DOM662" s="51"/>
      <c r="DON662" s="51"/>
      <c r="DOO662" s="51"/>
      <c r="DOP662" s="51"/>
      <c r="DOQ662" s="51"/>
      <c r="DOR662" s="51"/>
      <c r="DOS662" s="51"/>
      <c r="DOT662" s="51"/>
      <c r="DOU662" s="51"/>
      <c r="DOV662" s="51"/>
      <c r="DOW662" s="51"/>
      <c r="DOX662" s="51"/>
      <c r="DOY662" s="51"/>
      <c r="DOZ662" s="51"/>
      <c r="DPA662" s="51"/>
      <c r="DPB662" s="51"/>
      <c r="DPC662" s="51"/>
      <c r="DPD662" s="51"/>
      <c r="DPE662" s="51"/>
      <c r="DPF662" s="51"/>
      <c r="DPG662" s="51"/>
      <c r="DPH662" s="51"/>
      <c r="DPI662" s="51"/>
      <c r="DPJ662" s="51"/>
      <c r="DPK662" s="51"/>
      <c r="DPL662" s="51"/>
      <c r="DPM662" s="51"/>
      <c r="DPN662" s="51"/>
      <c r="DPO662" s="51"/>
      <c r="DPP662" s="51"/>
      <c r="DPQ662" s="51"/>
      <c r="DPR662" s="51"/>
      <c r="DPS662" s="51"/>
      <c r="DPT662" s="51"/>
      <c r="DPU662" s="51"/>
      <c r="DPV662" s="51"/>
      <c r="DPW662" s="51"/>
      <c r="DPX662" s="51"/>
      <c r="DPY662" s="51"/>
      <c r="DPZ662" s="51"/>
      <c r="DQA662" s="51"/>
      <c r="DQB662" s="51"/>
      <c r="DQC662" s="51"/>
      <c r="DQD662" s="51"/>
      <c r="DQE662" s="51"/>
      <c r="DQF662" s="51"/>
      <c r="DQG662" s="51"/>
      <c r="DQH662" s="51"/>
      <c r="DQI662" s="51"/>
      <c r="DQJ662" s="51"/>
      <c r="DQK662" s="51"/>
      <c r="DQL662" s="51"/>
      <c r="DQM662" s="51"/>
      <c r="DQN662" s="51"/>
      <c r="DQO662" s="51"/>
      <c r="DQP662" s="51"/>
      <c r="DQQ662" s="51"/>
      <c r="DQR662" s="51"/>
      <c r="DQS662" s="51"/>
      <c r="DQT662" s="51"/>
      <c r="DQU662" s="51"/>
      <c r="DQV662" s="51"/>
      <c r="DQW662" s="51"/>
      <c r="DQX662" s="51"/>
      <c r="DQY662" s="51"/>
      <c r="DQZ662" s="51"/>
      <c r="DRA662" s="51"/>
      <c r="DRB662" s="51"/>
      <c r="DRC662" s="51"/>
      <c r="DRD662" s="51"/>
      <c r="DRE662" s="51"/>
      <c r="DRF662" s="51"/>
      <c r="DRG662" s="51"/>
      <c r="DRH662" s="51"/>
      <c r="DRI662" s="51"/>
      <c r="DRJ662" s="51"/>
      <c r="DRK662" s="51"/>
      <c r="DRL662" s="51"/>
      <c r="DRM662" s="51"/>
      <c r="DRN662" s="51"/>
      <c r="DRO662" s="51"/>
      <c r="DRP662" s="51"/>
      <c r="DRQ662" s="51"/>
      <c r="DRR662" s="51"/>
      <c r="DRS662" s="51"/>
      <c r="DRT662" s="51"/>
      <c r="DRU662" s="51"/>
      <c r="DRV662" s="51"/>
      <c r="DRW662" s="51"/>
      <c r="DRX662" s="51"/>
      <c r="DRY662" s="51"/>
      <c r="DRZ662" s="51"/>
      <c r="DSA662" s="51"/>
      <c r="DSB662" s="51"/>
      <c r="DSC662" s="51"/>
      <c r="DSD662" s="51"/>
      <c r="DSE662" s="51"/>
      <c r="DSF662" s="51"/>
      <c r="DSG662" s="51"/>
      <c r="DSH662" s="51"/>
      <c r="DSI662" s="51"/>
      <c r="DSJ662" s="51"/>
      <c r="DSK662" s="51"/>
      <c r="DSL662" s="51"/>
      <c r="DSM662" s="51"/>
      <c r="DSN662" s="51"/>
      <c r="DSO662" s="51"/>
      <c r="DSP662" s="51"/>
      <c r="DSQ662" s="51"/>
      <c r="DSR662" s="51"/>
      <c r="DSS662" s="51"/>
      <c r="DST662" s="51"/>
      <c r="DSU662" s="51"/>
      <c r="DSV662" s="51"/>
      <c r="DSW662" s="51"/>
      <c r="DSX662" s="51"/>
      <c r="DSY662" s="51"/>
      <c r="DSZ662" s="51"/>
      <c r="DTA662" s="51"/>
      <c r="DTB662" s="51"/>
      <c r="DTC662" s="51"/>
      <c r="DTD662" s="51"/>
      <c r="DTE662" s="51"/>
      <c r="DTF662" s="51"/>
      <c r="DTG662" s="51"/>
      <c r="DTH662" s="51"/>
      <c r="DTI662" s="51"/>
      <c r="DTJ662" s="51"/>
      <c r="DTK662" s="51"/>
      <c r="DTL662" s="51"/>
      <c r="DTM662" s="51"/>
      <c r="DTN662" s="51"/>
      <c r="DTO662" s="51"/>
      <c r="DTP662" s="51"/>
      <c r="DTQ662" s="51"/>
      <c r="DTR662" s="51"/>
      <c r="DTS662" s="51"/>
      <c r="DTT662" s="51"/>
      <c r="DTU662" s="51"/>
      <c r="DTV662" s="51"/>
      <c r="DTW662" s="51"/>
      <c r="DTX662" s="51"/>
      <c r="DTY662" s="51"/>
      <c r="DTZ662" s="51"/>
      <c r="DUA662" s="51"/>
      <c r="DUB662" s="51"/>
      <c r="DUC662" s="51"/>
      <c r="DUD662" s="51"/>
      <c r="DUE662" s="51"/>
      <c r="DUF662" s="51"/>
      <c r="DUG662" s="51"/>
      <c r="DUH662" s="51"/>
      <c r="DUI662" s="51"/>
      <c r="DUJ662" s="51"/>
      <c r="DUK662" s="51"/>
      <c r="DUL662" s="51"/>
      <c r="DUM662" s="51"/>
      <c r="DUN662" s="51"/>
      <c r="DUO662" s="51"/>
      <c r="DUP662" s="51"/>
      <c r="DUQ662" s="51"/>
      <c r="DUR662" s="51"/>
      <c r="DUS662" s="51"/>
      <c r="DUT662" s="51"/>
      <c r="DUU662" s="51"/>
      <c r="DUV662" s="51"/>
      <c r="DUW662" s="51"/>
      <c r="DUX662" s="51"/>
      <c r="DUY662" s="51"/>
      <c r="DUZ662" s="51"/>
      <c r="DVA662" s="51"/>
      <c r="DVB662" s="51"/>
      <c r="DVC662" s="51"/>
      <c r="DVD662" s="51"/>
      <c r="DVE662" s="51"/>
      <c r="DVF662" s="51"/>
      <c r="DVG662" s="51"/>
      <c r="DVH662" s="51"/>
      <c r="DVI662" s="51"/>
      <c r="DVJ662" s="51"/>
      <c r="DVK662" s="51"/>
      <c r="DVL662" s="51"/>
      <c r="DVM662" s="51"/>
      <c r="DVN662" s="51"/>
      <c r="DVO662" s="51"/>
      <c r="DVP662" s="51"/>
      <c r="DVQ662" s="51"/>
      <c r="DVR662" s="51"/>
      <c r="DVS662" s="51"/>
      <c r="DVT662" s="51"/>
      <c r="DVU662" s="51"/>
      <c r="DVV662" s="51"/>
      <c r="DVW662" s="51"/>
      <c r="DVX662" s="51"/>
      <c r="DVY662" s="51"/>
      <c r="DVZ662" s="51"/>
      <c r="DWA662" s="51"/>
      <c r="DWB662" s="51"/>
      <c r="DWC662" s="51"/>
      <c r="DWD662" s="51"/>
      <c r="DWE662" s="51"/>
      <c r="DWF662" s="51"/>
      <c r="DWG662" s="51"/>
      <c r="DWH662" s="51"/>
      <c r="DWI662" s="51"/>
      <c r="DWJ662" s="51"/>
      <c r="DWK662" s="51"/>
      <c r="DWL662" s="51"/>
      <c r="DWM662" s="51"/>
      <c r="DWN662" s="51"/>
      <c r="DWO662" s="51"/>
      <c r="DWP662" s="51"/>
      <c r="DWQ662" s="51"/>
      <c r="DWR662" s="51"/>
      <c r="DWS662" s="51"/>
      <c r="DWT662" s="51"/>
      <c r="DWU662" s="51"/>
      <c r="DWV662" s="51"/>
      <c r="DWW662" s="51"/>
      <c r="DWX662" s="51"/>
      <c r="DWY662" s="51"/>
      <c r="DWZ662" s="51"/>
      <c r="DXA662" s="51"/>
      <c r="DXB662" s="51"/>
      <c r="DXC662" s="51"/>
      <c r="DXD662" s="51"/>
      <c r="DXE662" s="51"/>
      <c r="DXF662" s="51"/>
      <c r="DXG662" s="51"/>
      <c r="DXH662" s="51"/>
      <c r="DXI662" s="51"/>
      <c r="DXJ662" s="51"/>
      <c r="DXK662" s="51"/>
      <c r="DXL662" s="51"/>
      <c r="DXM662" s="51"/>
      <c r="DXN662" s="51"/>
      <c r="DXO662" s="51"/>
      <c r="DXP662" s="51"/>
      <c r="DXQ662" s="51"/>
      <c r="DXR662" s="51"/>
      <c r="DXS662" s="51"/>
      <c r="DXT662" s="51"/>
      <c r="DXU662" s="51"/>
      <c r="DXV662" s="51"/>
      <c r="DXW662" s="51"/>
      <c r="DXX662" s="51"/>
      <c r="DXY662" s="51"/>
      <c r="DXZ662" s="51"/>
      <c r="DYA662" s="51"/>
      <c r="DYB662" s="51"/>
      <c r="DYC662" s="51"/>
      <c r="DYD662" s="51"/>
      <c r="DYE662" s="51"/>
      <c r="DYF662" s="51"/>
      <c r="DYG662" s="51"/>
      <c r="DYH662" s="51"/>
      <c r="DYI662" s="51"/>
      <c r="DYJ662" s="51"/>
      <c r="DYK662" s="51"/>
      <c r="DYL662" s="51"/>
      <c r="DYM662" s="51"/>
      <c r="DYN662" s="51"/>
      <c r="DYO662" s="51"/>
      <c r="DYP662" s="51"/>
      <c r="DYQ662" s="51"/>
      <c r="DYR662" s="51"/>
      <c r="DYS662" s="51"/>
      <c r="DYT662" s="51"/>
      <c r="DYU662" s="51"/>
      <c r="DYV662" s="51"/>
      <c r="DYW662" s="51"/>
      <c r="DYX662" s="51"/>
      <c r="DYY662" s="51"/>
      <c r="DYZ662" s="51"/>
      <c r="DZA662" s="51"/>
      <c r="DZB662" s="51"/>
      <c r="DZC662" s="51"/>
      <c r="DZD662" s="51"/>
      <c r="DZE662" s="51"/>
      <c r="DZF662" s="51"/>
      <c r="DZG662" s="51"/>
      <c r="DZH662" s="51"/>
      <c r="DZI662" s="51"/>
      <c r="DZJ662" s="51"/>
      <c r="DZK662" s="51"/>
      <c r="DZL662" s="51"/>
      <c r="DZM662" s="51"/>
      <c r="DZN662" s="51"/>
      <c r="DZO662" s="51"/>
      <c r="DZP662" s="51"/>
      <c r="DZQ662" s="51"/>
      <c r="DZR662" s="51"/>
      <c r="DZS662" s="51"/>
      <c r="DZT662" s="51"/>
      <c r="DZU662" s="51"/>
      <c r="DZV662" s="51"/>
      <c r="DZW662" s="51"/>
      <c r="DZX662" s="51"/>
      <c r="DZY662" s="51"/>
      <c r="DZZ662" s="51"/>
      <c r="EAA662" s="51"/>
      <c r="EAB662" s="51"/>
      <c r="EAC662" s="51"/>
      <c r="EAD662" s="51"/>
      <c r="EAE662" s="51"/>
      <c r="EAF662" s="51"/>
      <c r="EAG662" s="51"/>
      <c r="EAH662" s="51"/>
      <c r="EAI662" s="51"/>
      <c r="EAJ662" s="51"/>
      <c r="EAK662" s="51"/>
      <c r="EAL662" s="51"/>
      <c r="EAM662" s="51"/>
      <c r="EAN662" s="51"/>
      <c r="EAO662" s="51"/>
      <c r="EAP662" s="51"/>
      <c r="EAQ662" s="51"/>
      <c r="EAR662" s="51"/>
      <c r="EAS662" s="51"/>
      <c r="EAT662" s="51"/>
      <c r="EAU662" s="51"/>
      <c r="EAV662" s="51"/>
      <c r="EAW662" s="51"/>
      <c r="EAX662" s="51"/>
      <c r="EAY662" s="51"/>
      <c r="EAZ662" s="51"/>
      <c r="EBA662" s="51"/>
      <c r="EBB662" s="51"/>
      <c r="EBC662" s="51"/>
      <c r="EBD662" s="51"/>
      <c r="EBE662" s="51"/>
      <c r="EBF662" s="51"/>
      <c r="EBG662" s="51"/>
      <c r="EBH662" s="51"/>
      <c r="EBI662" s="51"/>
      <c r="EBJ662" s="51"/>
      <c r="EBK662" s="51"/>
      <c r="EBL662" s="51"/>
      <c r="EBM662" s="51"/>
      <c r="EBN662" s="51"/>
      <c r="EBO662" s="51"/>
      <c r="EBP662" s="51"/>
      <c r="EBQ662" s="51"/>
      <c r="EBR662" s="51"/>
      <c r="EBS662" s="51"/>
      <c r="EBT662" s="51"/>
      <c r="EBU662" s="51"/>
      <c r="EBV662" s="51"/>
      <c r="EBW662" s="51"/>
      <c r="EBX662" s="51"/>
      <c r="EBY662" s="51"/>
      <c r="EBZ662" s="51"/>
      <c r="ECA662" s="51"/>
      <c r="ECB662" s="51"/>
      <c r="ECC662" s="51"/>
      <c r="ECD662" s="51"/>
      <c r="ECE662" s="51"/>
      <c r="ECF662" s="51"/>
      <c r="ECG662" s="51"/>
      <c r="ECH662" s="51"/>
      <c r="ECI662" s="51"/>
      <c r="ECJ662" s="51"/>
      <c r="ECK662" s="51"/>
      <c r="ECL662" s="51"/>
      <c r="ECM662" s="51"/>
      <c r="ECN662" s="51"/>
      <c r="ECO662" s="51"/>
      <c r="ECP662" s="51"/>
      <c r="ECQ662" s="51"/>
      <c r="ECR662" s="51"/>
      <c r="ECS662" s="51"/>
      <c r="ECT662" s="51"/>
      <c r="ECU662" s="51"/>
      <c r="ECV662" s="51"/>
      <c r="ECW662" s="51"/>
      <c r="ECX662" s="51"/>
      <c r="ECY662" s="51"/>
      <c r="ECZ662" s="51"/>
      <c r="EDA662" s="51"/>
      <c r="EDB662" s="51"/>
      <c r="EDC662" s="51"/>
      <c r="EDD662" s="51"/>
      <c r="EDE662" s="51"/>
      <c r="EDF662" s="51"/>
      <c r="EDG662" s="51"/>
      <c r="EDH662" s="51"/>
      <c r="EDI662" s="51"/>
      <c r="EDJ662" s="51"/>
      <c r="EDK662" s="51"/>
      <c r="EDL662" s="51"/>
      <c r="EDM662" s="51"/>
      <c r="EDN662" s="51"/>
      <c r="EDO662" s="51"/>
      <c r="EDP662" s="51"/>
      <c r="EDQ662" s="51"/>
      <c r="EDR662" s="51"/>
      <c r="EDS662" s="51"/>
      <c r="EDT662" s="51"/>
      <c r="EDU662" s="51"/>
      <c r="EDV662" s="51"/>
      <c r="EDW662" s="51"/>
      <c r="EDX662" s="51"/>
      <c r="EDY662" s="51"/>
      <c r="EDZ662" s="51"/>
      <c r="EEA662" s="51"/>
      <c r="EEB662" s="51"/>
      <c r="EEC662" s="51"/>
      <c r="EED662" s="51"/>
      <c r="EEE662" s="51"/>
      <c r="EEF662" s="51"/>
      <c r="EEG662" s="51"/>
      <c r="EEH662" s="51"/>
      <c r="EEI662" s="51"/>
      <c r="EEJ662" s="51"/>
      <c r="EEK662" s="51"/>
      <c r="EEL662" s="51"/>
      <c r="EEM662" s="51"/>
      <c r="EEN662" s="51"/>
      <c r="EEO662" s="51"/>
      <c r="EEP662" s="51"/>
      <c r="EEQ662" s="51"/>
      <c r="EER662" s="51"/>
      <c r="EES662" s="51"/>
      <c r="EET662" s="51"/>
      <c r="EEU662" s="51"/>
      <c r="EEV662" s="51"/>
      <c r="EEW662" s="51"/>
      <c r="EEX662" s="51"/>
      <c r="EEY662" s="51"/>
      <c r="EEZ662" s="51"/>
      <c r="EFA662" s="51"/>
      <c r="EFB662" s="51"/>
      <c r="EFC662" s="51"/>
      <c r="EFD662" s="51"/>
      <c r="EFE662" s="51"/>
      <c r="EFF662" s="51"/>
      <c r="EFG662" s="51"/>
      <c r="EFH662" s="51"/>
      <c r="EFI662" s="51"/>
      <c r="EFJ662" s="51"/>
      <c r="EFK662" s="51"/>
      <c r="EFL662" s="51"/>
      <c r="EFM662" s="51"/>
      <c r="EFN662" s="51"/>
      <c r="EFO662" s="51"/>
      <c r="EFP662" s="51"/>
      <c r="EFQ662" s="51"/>
      <c r="EFR662" s="51"/>
      <c r="EFS662" s="51"/>
      <c r="EFT662" s="51"/>
      <c r="EFU662" s="51"/>
      <c r="EFV662" s="51"/>
      <c r="EFW662" s="51"/>
      <c r="EFX662" s="51"/>
      <c r="EFY662" s="51"/>
      <c r="EFZ662" s="51"/>
      <c r="EGA662" s="51"/>
      <c r="EGB662" s="51"/>
      <c r="EGC662" s="51"/>
      <c r="EGD662" s="51"/>
      <c r="EGE662" s="51"/>
      <c r="EGF662" s="51"/>
      <c r="EGG662" s="51"/>
      <c r="EGH662" s="51"/>
      <c r="EGI662" s="51"/>
      <c r="EGJ662" s="51"/>
      <c r="EGK662" s="51"/>
      <c r="EGL662" s="51"/>
      <c r="EGM662" s="51"/>
      <c r="EGN662" s="51"/>
      <c r="EGO662" s="51"/>
      <c r="EGP662" s="51"/>
      <c r="EGQ662" s="51"/>
      <c r="EGR662" s="51"/>
      <c r="EGS662" s="51"/>
      <c r="EGT662" s="51"/>
      <c r="EGU662" s="51"/>
      <c r="EGV662" s="51"/>
      <c r="EGW662" s="51"/>
      <c r="EGX662" s="51"/>
      <c r="EGY662" s="51"/>
      <c r="EGZ662" s="51"/>
      <c r="EHA662" s="51"/>
      <c r="EHB662" s="51"/>
      <c r="EHC662" s="51"/>
      <c r="EHD662" s="51"/>
      <c r="EHE662" s="51"/>
      <c r="EHF662" s="51"/>
      <c r="EHG662" s="51"/>
      <c r="EHH662" s="51"/>
      <c r="EHI662" s="51"/>
      <c r="EHJ662" s="51"/>
      <c r="EHK662" s="51"/>
      <c r="EHL662" s="51"/>
      <c r="EHM662" s="51"/>
      <c r="EHN662" s="51"/>
      <c r="EHO662" s="51"/>
      <c r="EHP662" s="51"/>
      <c r="EHQ662" s="51"/>
      <c r="EHR662" s="51"/>
      <c r="EHS662" s="51"/>
      <c r="EHT662" s="51"/>
      <c r="EHU662" s="51"/>
      <c r="EHV662" s="51"/>
      <c r="EHW662" s="51"/>
      <c r="EHX662" s="51"/>
      <c r="EHY662" s="51"/>
      <c r="EHZ662" s="51"/>
      <c r="EIA662" s="51"/>
      <c r="EIB662" s="51"/>
      <c r="EIC662" s="51"/>
      <c r="EID662" s="51"/>
      <c r="EIE662" s="51"/>
      <c r="EIF662" s="51"/>
      <c r="EIG662" s="51"/>
      <c r="EIH662" s="51"/>
      <c r="EII662" s="51"/>
      <c r="EIJ662" s="51"/>
      <c r="EIK662" s="51"/>
      <c r="EIL662" s="51"/>
      <c r="EIM662" s="51"/>
      <c r="EIN662" s="51"/>
      <c r="EIO662" s="51"/>
      <c r="EIP662" s="51"/>
      <c r="EIQ662" s="51"/>
      <c r="EIR662" s="51"/>
      <c r="EIS662" s="51"/>
      <c r="EIT662" s="51"/>
      <c r="EIU662" s="51"/>
      <c r="EIV662" s="51"/>
      <c r="EIW662" s="51"/>
      <c r="EIX662" s="51"/>
      <c r="EIY662" s="51"/>
      <c r="EIZ662" s="51"/>
      <c r="EJA662" s="51"/>
      <c r="EJB662" s="51"/>
      <c r="EJC662" s="51"/>
      <c r="EJD662" s="51"/>
      <c r="EJE662" s="51"/>
      <c r="EJF662" s="51"/>
      <c r="EJG662" s="51"/>
      <c r="EJH662" s="51"/>
      <c r="EJI662" s="51"/>
      <c r="EJJ662" s="51"/>
      <c r="EJK662" s="51"/>
      <c r="EJL662" s="51"/>
      <c r="EJM662" s="51"/>
      <c r="EJN662" s="51"/>
      <c r="EJO662" s="51"/>
      <c r="EJP662" s="51"/>
      <c r="EJQ662" s="51"/>
      <c r="EJR662" s="51"/>
      <c r="EJS662" s="51"/>
      <c r="EJT662" s="51"/>
      <c r="EJU662" s="51"/>
      <c r="EJV662" s="51"/>
      <c r="EJW662" s="51"/>
      <c r="EJX662" s="51"/>
      <c r="EJY662" s="51"/>
      <c r="EJZ662" s="51"/>
      <c r="EKA662" s="51"/>
      <c r="EKB662" s="51"/>
      <c r="EKC662" s="51"/>
      <c r="EKD662" s="51"/>
      <c r="EKE662" s="51"/>
      <c r="EKF662" s="51"/>
      <c r="EKG662" s="51"/>
      <c r="EKH662" s="51"/>
      <c r="EKI662" s="51"/>
      <c r="EKJ662" s="51"/>
      <c r="EKK662" s="51"/>
      <c r="EKL662" s="51"/>
      <c r="EKM662" s="51"/>
      <c r="EKN662" s="51"/>
      <c r="EKO662" s="51"/>
      <c r="EKP662" s="51"/>
      <c r="EKQ662" s="51"/>
      <c r="EKR662" s="51"/>
      <c r="EKS662" s="51"/>
      <c r="EKT662" s="51"/>
      <c r="EKU662" s="51"/>
      <c r="EKV662" s="51"/>
      <c r="EKW662" s="51"/>
      <c r="EKX662" s="51"/>
      <c r="EKY662" s="51"/>
      <c r="EKZ662" s="51"/>
      <c r="ELA662" s="51"/>
      <c r="ELB662" s="51"/>
      <c r="ELC662" s="51"/>
      <c r="ELD662" s="51"/>
      <c r="ELE662" s="51"/>
      <c r="ELF662" s="51"/>
      <c r="ELG662" s="51"/>
      <c r="ELH662" s="51"/>
      <c r="ELI662" s="51"/>
      <c r="ELJ662" s="51"/>
      <c r="ELK662" s="51"/>
      <c r="ELL662" s="51"/>
      <c r="ELM662" s="51"/>
      <c r="ELN662" s="51"/>
      <c r="ELO662" s="51"/>
      <c r="ELP662" s="51"/>
      <c r="ELQ662" s="51"/>
      <c r="ELR662" s="51"/>
      <c r="ELS662" s="51"/>
      <c r="ELT662" s="51"/>
      <c r="ELU662" s="51"/>
      <c r="ELV662" s="51"/>
      <c r="ELW662" s="51"/>
      <c r="ELX662" s="51"/>
      <c r="ELY662" s="51"/>
      <c r="ELZ662" s="51"/>
      <c r="EMA662" s="51"/>
      <c r="EMB662" s="51"/>
      <c r="EMC662" s="51"/>
      <c r="EMD662" s="51"/>
      <c r="EME662" s="51"/>
      <c r="EMF662" s="51"/>
      <c r="EMG662" s="51"/>
      <c r="EMH662" s="51"/>
      <c r="EMI662" s="51"/>
      <c r="EMJ662" s="51"/>
      <c r="EMK662" s="51"/>
      <c r="EML662" s="51"/>
      <c r="EMM662" s="51"/>
      <c r="EMN662" s="51"/>
      <c r="EMO662" s="51"/>
      <c r="EMP662" s="51"/>
      <c r="EMQ662" s="51"/>
      <c r="EMR662" s="51"/>
      <c r="EMS662" s="51"/>
      <c r="EMT662" s="51"/>
      <c r="EMU662" s="51"/>
      <c r="EMV662" s="51"/>
      <c r="EMW662" s="51"/>
      <c r="EMX662" s="51"/>
      <c r="EMY662" s="51"/>
      <c r="EMZ662" s="51"/>
      <c r="ENA662" s="51"/>
      <c r="ENB662" s="51"/>
      <c r="ENC662" s="51"/>
      <c r="END662" s="51"/>
      <c r="ENE662" s="51"/>
      <c r="ENF662" s="51"/>
      <c r="ENG662" s="51"/>
      <c r="ENH662" s="51"/>
      <c r="ENI662" s="51"/>
      <c r="ENJ662" s="51"/>
      <c r="ENK662" s="51"/>
      <c r="ENL662" s="51"/>
      <c r="ENM662" s="51"/>
      <c r="ENN662" s="51"/>
      <c r="ENO662" s="51"/>
      <c r="ENP662" s="51"/>
      <c r="ENQ662" s="51"/>
      <c r="ENR662" s="51"/>
      <c r="ENS662" s="51"/>
      <c r="ENT662" s="51"/>
      <c r="ENU662" s="51"/>
      <c r="ENV662" s="51"/>
      <c r="ENW662" s="51"/>
      <c r="ENX662" s="51"/>
      <c r="ENY662" s="51"/>
      <c r="ENZ662" s="51"/>
      <c r="EOA662" s="51"/>
      <c r="EOB662" s="51"/>
      <c r="EOC662" s="51"/>
      <c r="EOD662" s="51"/>
      <c r="EOE662" s="51"/>
      <c r="EOF662" s="51"/>
      <c r="EOG662" s="51"/>
      <c r="EOH662" s="51"/>
      <c r="EOI662" s="51"/>
      <c r="EOJ662" s="51"/>
      <c r="EOK662" s="51"/>
      <c r="EOL662" s="51"/>
      <c r="EOM662" s="51"/>
      <c r="EON662" s="51"/>
      <c r="EOO662" s="51"/>
      <c r="EOP662" s="51"/>
      <c r="EOQ662" s="51"/>
      <c r="EOR662" s="51"/>
      <c r="EOS662" s="51"/>
      <c r="EOT662" s="51"/>
      <c r="EOU662" s="51"/>
      <c r="EOV662" s="51"/>
      <c r="EOW662" s="51"/>
      <c r="EOX662" s="51"/>
      <c r="EOY662" s="51"/>
      <c r="EOZ662" s="51"/>
      <c r="EPA662" s="51"/>
      <c r="EPB662" s="51"/>
      <c r="EPC662" s="51"/>
      <c r="EPD662" s="51"/>
      <c r="EPE662" s="51"/>
      <c r="EPF662" s="51"/>
      <c r="EPG662" s="51"/>
      <c r="EPH662" s="51"/>
      <c r="EPI662" s="51"/>
      <c r="EPJ662" s="51"/>
      <c r="EPK662" s="51"/>
      <c r="EPL662" s="51"/>
      <c r="EPM662" s="51"/>
      <c r="EPN662" s="51"/>
      <c r="EPO662" s="51"/>
      <c r="EPP662" s="51"/>
      <c r="EPQ662" s="51"/>
      <c r="EPR662" s="51"/>
      <c r="EPS662" s="51"/>
      <c r="EPT662" s="51"/>
      <c r="EPU662" s="51"/>
      <c r="EPV662" s="51"/>
      <c r="EPW662" s="51"/>
      <c r="EPX662" s="51"/>
      <c r="EPY662" s="51"/>
      <c r="EPZ662" s="51"/>
      <c r="EQA662" s="51"/>
      <c r="EQB662" s="51"/>
      <c r="EQC662" s="51"/>
      <c r="EQD662" s="51"/>
      <c r="EQE662" s="51"/>
      <c r="EQF662" s="51"/>
      <c r="EQG662" s="51"/>
      <c r="EQH662" s="51"/>
      <c r="EQI662" s="51"/>
      <c r="EQJ662" s="51"/>
      <c r="EQK662" s="51"/>
      <c r="EQL662" s="51"/>
      <c r="EQM662" s="51"/>
      <c r="EQN662" s="51"/>
      <c r="EQO662" s="51"/>
      <c r="EQP662" s="51"/>
      <c r="EQQ662" s="51"/>
      <c r="EQR662" s="51"/>
      <c r="EQS662" s="51"/>
      <c r="EQT662" s="51"/>
      <c r="EQU662" s="51"/>
      <c r="EQV662" s="51"/>
      <c r="EQW662" s="51"/>
      <c r="EQX662" s="51"/>
      <c r="EQY662" s="51"/>
      <c r="EQZ662" s="51"/>
      <c r="ERA662" s="51"/>
      <c r="ERB662" s="51"/>
      <c r="ERC662" s="51"/>
      <c r="ERD662" s="51"/>
      <c r="ERE662" s="51"/>
      <c r="ERF662" s="51"/>
      <c r="ERG662" s="51"/>
      <c r="ERH662" s="51"/>
      <c r="ERI662" s="51"/>
      <c r="ERJ662" s="51"/>
      <c r="ERK662" s="51"/>
      <c r="ERL662" s="51"/>
      <c r="ERM662" s="51"/>
      <c r="ERN662" s="51"/>
      <c r="ERO662" s="51"/>
      <c r="ERP662" s="51"/>
      <c r="ERQ662" s="51"/>
      <c r="ERR662" s="51"/>
      <c r="ERS662" s="51"/>
      <c r="ERT662" s="51"/>
      <c r="ERU662" s="51"/>
      <c r="ERV662" s="51"/>
      <c r="ERW662" s="51"/>
      <c r="ERX662" s="51"/>
      <c r="ERY662" s="51"/>
      <c r="ERZ662" s="51"/>
      <c r="ESA662" s="51"/>
      <c r="ESB662" s="51"/>
      <c r="ESC662" s="51"/>
      <c r="ESD662" s="51"/>
      <c r="ESE662" s="51"/>
      <c r="ESF662" s="51"/>
      <c r="ESG662" s="51"/>
      <c r="ESH662" s="51"/>
      <c r="ESI662" s="51"/>
      <c r="ESJ662" s="51"/>
      <c r="ESK662" s="51"/>
      <c r="ESL662" s="51"/>
      <c r="ESM662" s="51"/>
      <c r="ESN662" s="51"/>
      <c r="ESO662" s="51"/>
      <c r="ESP662" s="51"/>
      <c r="ESQ662" s="51"/>
      <c r="ESR662" s="51"/>
      <c r="ESS662" s="51"/>
      <c r="EST662" s="51"/>
      <c r="ESU662" s="51"/>
      <c r="ESV662" s="51"/>
      <c r="ESW662" s="51"/>
      <c r="ESX662" s="51"/>
      <c r="ESY662" s="51"/>
      <c r="ESZ662" s="51"/>
      <c r="ETA662" s="51"/>
      <c r="ETB662" s="51"/>
      <c r="ETC662" s="51"/>
      <c r="ETD662" s="51"/>
      <c r="ETE662" s="51"/>
      <c r="ETF662" s="51"/>
      <c r="ETG662" s="51"/>
      <c r="ETH662" s="51"/>
      <c r="ETI662" s="51"/>
      <c r="ETJ662" s="51"/>
      <c r="ETK662" s="51"/>
      <c r="ETL662" s="51"/>
      <c r="ETM662" s="51"/>
      <c r="ETN662" s="51"/>
      <c r="ETO662" s="51"/>
      <c r="ETP662" s="51"/>
      <c r="ETQ662" s="51"/>
      <c r="ETR662" s="51"/>
      <c r="ETS662" s="51"/>
      <c r="ETT662" s="51"/>
      <c r="ETU662" s="51"/>
      <c r="ETV662" s="51"/>
      <c r="ETW662" s="51"/>
      <c r="ETX662" s="51"/>
      <c r="ETY662" s="51"/>
      <c r="ETZ662" s="51"/>
      <c r="EUA662" s="51"/>
      <c r="EUB662" s="51"/>
      <c r="EUC662" s="51"/>
      <c r="EUD662" s="51"/>
      <c r="EUE662" s="51"/>
      <c r="EUF662" s="51"/>
      <c r="EUG662" s="51"/>
      <c r="EUH662" s="51"/>
      <c r="EUI662" s="51"/>
      <c r="EUJ662" s="51"/>
    </row>
    <row r="663" spans="1:3936" ht="15" customHeight="1" x14ac:dyDescent="0.25">
      <c r="A663" s="129"/>
      <c r="B663" s="40" t="s">
        <v>31</v>
      </c>
      <c r="C663" s="151">
        <v>7830.9044224798317</v>
      </c>
      <c r="D663" s="151">
        <v>4756.9058796856161</v>
      </c>
      <c r="E663" s="151">
        <v>4804.3967884416961</v>
      </c>
      <c r="F663" s="151">
        <v>8368.9705774773211</v>
      </c>
      <c r="G663" s="151">
        <v>4312.1418431577194</v>
      </c>
      <c r="H663" s="151">
        <v>4278.3856815020836</v>
      </c>
      <c r="I663" s="151">
        <v>4370.6998957511933</v>
      </c>
      <c r="J663" s="151">
        <v>5038.3397767356573</v>
      </c>
      <c r="K663" s="151">
        <v>4854.4214558223239</v>
      </c>
      <c r="L663" s="151">
        <v>4988.5710219263901</v>
      </c>
      <c r="M663" s="151">
        <v>5026.5641445441643</v>
      </c>
      <c r="N663" s="151">
        <v>5010.1817111280288</v>
      </c>
      <c r="O663" s="171">
        <v>5303.3735998876691</v>
      </c>
    </row>
    <row r="664" spans="1:3936" ht="15" customHeight="1" x14ac:dyDescent="0.25">
      <c r="A664" s="129"/>
      <c r="B664" s="25" t="s">
        <v>317</v>
      </c>
      <c r="C664" s="151">
        <v>5430.2788679245295</v>
      </c>
      <c r="D664" s="151">
        <v>4222.8068965517286</v>
      </c>
      <c r="E664" s="151">
        <v>4436.2479199999971</v>
      </c>
      <c r="F664" s="151">
        <v>6914.8246590909066</v>
      </c>
      <c r="G664" s="151">
        <v>5108.4170918367372</v>
      </c>
      <c r="H664" s="151">
        <v>5012.6454455445519</v>
      </c>
      <c r="I664" s="151">
        <v>4869.3294117647047</v>
      </c>
      <c r="J664" s="151">
        <v>3983.3536904761886</v>
      </c>
      <c r="K664" s="151">
        <v>3999.5105263157866</v>
      </c>
      <c r="L664" s="151">
        <v>3832.9921818181851</v>
      </c>
      <c r="M664" s="151">
        <v>4191.2901111111105</v>
      </c>
      <c r="N664" s="151">
        <v>3888.474206642064</v>
      </c>
      <c r="O664" s="171">
        <v>4657.5142507563751</v>
      </c>
    </row>
    <row r="665" spans="1:3936" ht="15" customHeight="1" x14ac:dyDescent="0.25">
      <c r="A665" s="129"/>
      <c r="B665" s="25" t="s">
        <v>382</v>
      </c>
      <c r="C665" s="151">
        <v>3863.3491778373514</v>
      </c>
      <c r="D665" s="151">
        <v>3839.1787968613771</v>
      </c>
      <c r="E665" s="151">
        <v>3856.2159094865119</v>
      </c>
      <c r="F665" s="151">
        <v>3874.3486142983202</v>
      </c>
      <c r="G665" s="151">
        <v>3967.0881260794517</v>
      </c>
      <c r="H665" s="151">
        <v>3941.8174199134241</v>
      </c>
      <c r="I665" s="151">
        <v>3976.0315008576322</v>
      </c>
      <c r="J665" s="151">
        <v>3973.7267932489463</v>
      </c>
      <c r="K665" s="151">
        <v>4060.0736972704676</v>
      </c>
      <c r="L665" s="151">
        <v>4048.682107883817</v>
      </c>
      <c r="M665" s="151">
        <v>4382.217140151517</v>
      </c>
      <c r="N665" s="151">
        <v>4419.4060919540261</v>
      </c>
      <c r="O665" s="171">
        <v>4016.8446146535703</v>
      </c>
    </row>
    <row r="666" spans="1:3936" ht="15" customHeight="1" x14ac:dyDescent="0.25">
      <c r="A666" s="129"/>
      <c r="B666" s="25" t="s">
        <v>56</v>
      </c>
      <c r="C666" s="286">
        <v>2725.0702777777788</v>
      </c>
      <c r="D666" s="286">
        <v>2531.1839726027401</v>
      </c>
      <c r="E666" s="286">
        <v>2459.347611940299</v>
      </c>
      <c r="F666" s="286">
        <v>2313.2144927536228</v>
      </c>
      <c r="G666" s="286">
        <v>2540.8464179104476</v>
      </c>
      <c r="H666" s="286">
        <v>2718.5611864406783</v>
      </c>
      <c r="I666" s="286">
        <v>2707.7792982456144</v>
      </c>
      <c r="J666" s="286">
        <v>2603.6638181818189</v>
      </c>
      <c r="K666" s="286">
        <v>2568.2347272727279</v>
      </c>
      <c r="L666" s="286">
        <v>2612.6525925925926</v>
      </c>
      <c r="M666" s="286">
        <v>2915.1511111111113</v>
      </c>
      <c r="N666" s="286">
        <v>2905.7749999999996</v>
      </c>
      <c r="O666" s="194">
        <v>2633.4567089024526</v>
      </c>
    </row>
    <row r="667" spans="1:3936" ht="15" customHeight="1" thickBot="1" x14ac:dyDescent="0.3">
      <c r="B667" s="42" t="s">
        <v>1</v>
      </c>
      <c r="C667" s="166">
        <v>7135.3718886992065</v>
      </c>
      <c r="D667" s="166">
        <v>6933.0557149466313</v>
      </c>
      <c r="E667" s="166">
        <v>6990.8576714105657</v>
      </c>
      <c r="F667" s="166">
        <v>7796.2838194948426</v>
      </c>
      <c r="G667" s="166">
        <v>7210.0104494067782</v>
      </c>
      <c r="H667" s="166">
        <v>7249.7433547032379</v>
      </c>
      <c r="I667" s="166">
        <v>7369.6899869424233</v>
      </c>
      <c r="J667" s="166">
        <v>7371.0728073349146</v>
      </c>
      <c r="K667" s="166">
        <v>7448.1454526220759</v>
      </c>
      <c r="L667" s="166">
        <v>7538.4366855301432</v>
      </c>
      <c r="M667" s="166">
        <v>7637.3192855650323</v>
      </c>
      <c r="N667" s="166">
        <v>7658.7747380387636</v>
      </c>
      <c r="O667" s="166">
        <v>7361.5634878912169</v>
      </c>
    </row>
    <row r="668" spans="1:3936" ht="15" x14ac:dyDescent="0.2">
      <c r="B668" s="25"/>
      <c r="C668" s="47"/>
      <c r="D668" s="47"/>
      <c r="E668" s="47"/>
      <c r="F668" s="47"/>
      <c r="G668" s="47"/>
      <c r="H668" s="47"/>
      <c r="I668" s="47"/>
      <c r="J668" s="47"/>
      <c r="K668" s="47"/>
      <c r="L668" s="47"/>
      <c r="M668" s="47"/>
      <c r="N668" s="47"/>
      <c r="O668" s="47"/>
    </row>
    <row r="669" spans="1:3936" ht="23.25" x14ac:dyDescent="0.35">
      <c r="B669" s="12" t="s">
        <v>63</v>
      </c>
      <c r="C669" s="47"/>
      <c r="D669" s="47"/>
      <c r="E669" s="47"/>
      <c r="F669" s="47"/>
      <c r="G669" s="47"/>
      <c r="H669" s="47"/>
      <c r="I669" s="47"/>
      <c r="J669" s="47"/>
      <c r="K669" s="47"/>
      <c r="L669" s="47"/>
      <c r="M669" s="47"/>
      <c r="N669" s="47"/>
      <c r="O669" s="47"/>
    </row>
    <row r="670" spans="1:3936" ht="15" x14ac:dyDescent="0.2">
      <c r="B670" s="25"/>
      <c r="C670" s="44">
        <v>3</v>
      </c>
      <c r="D670" s="44">
        <v>4</v>
      </c>
      <c r="E670" s="44">
        <v>5</v>
      </c>
      <c r="F670" s="44">
        <v>6</v>
      </c>
      <c r="G670" s="44">
        <v>7</v>
      </c>
      <c r="H670" s="44">
        <v>8</v>
      </c>
      <c r="I670" s="44">
        <v>9</v>
      </c>
      <c r="J670" s="44">
        <v>10</v>
      </c>
      <c r="K670" s="44">
        <v>11</v>
      </c>
      <c r="L670" s="44">
        <v>12</v>
      </c>
      <c r="M670" s="44">
        <v>13</v>
      </c>
      <c r="N670" s="44">
        <v>14</v>
      </c>
    </row>
    <row r="671" spans="1:3936" ht="15" x14ac:dyDescent="0.2">
      <c r="B671" s="25" t="s">
        <v>457</v>
      </c>
      <c r="C671" s="44"/>
      <c r="D671" s="44"/>
      <c r="E671" s="44"/>
      <c r="F671" s="44"/>
      <c r="G671" s="44"/>
      <c r="H671" s="44"/>
      <c r="I671" s="44"/>
      <c r="J671" s="44"/>
      <c r="K671" s="44"/>
      <c r="L671" s="44"/>
      <c r="M671" s="44"/>
      <c r="N671" s="44"/>
    </row>
    <row r="672" spans="1:3936" ht="16.5" thickBot="1" x14ac:dyDescent="0.25">
      <c r="B672" s="28" t="s">
        <v>55</v>
      </c>
      <c r="C672" s="49" t="s">
        <v>364</v>
      </c>
      <c r="D672" s="49" t="s">
        <v>365</v>
      </c>
      <c r="E672" s="49" t="s">
        <v>366</v>
      </c>
      <c r="F672" s="49" t="s">
        <v>367</v>
      </c>
      <c r="G672" s="49" t="s">
        <v>368</v>
      </c>
      <c r="H672" s="49" t="s">
        <v>369</v>
      </c>
      <c r="I672" s="49" t="s">
        <v>370</v>
      </c>
      <c r="J672" s="49" t="s">
        <v>371</v>
      </c>
      <c r="K672" s="49" t="s">
        <v>372</v>
      </c>
      <c r="L672" s="49" t="s">
        <v>373</v>
      </c>
      <c r="M672" s="49" t="s">
        <v>374</v>
      </c>
      <c r="N672" s="49" t="s">
        <v>375</v>
      </c>
      <c r="O672" s="46" t="s">
        <v>153</v>
      </c>
    </row>
    <row r="673" spans="2:15" ht="15" x14ac:dyDescent="0.25">
      <c r="B673" s="40" t="s">
        <v>27</v>
      </c>
      <c r="C673" s="159">
        <v>9240.5529289815368</v>
      </c>
      <c r="D673" s="159">
        <v>9642.8170883596031</v>
      </c>
      <c r="E673" s="159">
        <v>9711.9779405010486</v>
      </c>
      <c r="F673" s="159">
        <v>9499.5643063760326</v>
      </c>
      <c r="G673" s="159">
        <v>10377.423461340439</v>
      </c>
      <c r="H673" s="159">
        <v>10583.203697548828</v>
      </c>
      <c r="I673" s="159">
        <v>10805.898216474548</v>
      </c>
      <c r="J673" s="159">
        <v>10850.478657013969</v>
      </c>
      <c r="K673" s="159">
        <v>11025.931866596689</v>
      </c>
      <c r="L673" s="159">
        <v>11093.828170509385</v>
      </c>
      <c r="M673" s="159">
        <v>11058.584647065056</v>
      </c>
      <c r="N673" s="159">
        <v>11011.869329702544</v>
      </c>
      <c r="O673" s="265">
        <v>10408.510859205808</v>
      </c>
    </row>
    <row r="674" spans="2:15" ht="15" x14ac:dyDescent="0.25">
      <c r="B674" s="40" t="s">
        <v>30</v>
      </c>
      <c r="C674" s="159">
        <v>4076.9890989840228</v>
      </c>
      <c r="D674" s="159">
        <v>4128.4904234196401</v>
      </c>
      <c r="E674" s="159">
        <v>4181.6172010056271</v>
      </c>
      <c r="F674" s="159">
        <v>4451.0555076858436</v>
      </c>
      <c r="G674" s="159">
        <v>4540.4027512224866</v>
      </c>
      <c r="H674" s="159">
        <v>4558.571657297065</v>
      </c>
      <c r="I674" s="159">
        <v>4619.1126232665547</v>
      </c>
      <c r="J674" s="159">
        <v>4574.6688557786056</v>
      </c>
      <c r="K674" s="159">
        <v>4728.8747936722357</v>
      </c>
      <c r="L674" s="159">
        <v>4789.929148006242</v>
      </c>
      <c r="M674" s="159">
        <v>4925.8583170297725</v>
      </c>
      <c r="N674" s="159">
        <v>5032.8277864524853</v>
      </c>
      <c r="O674" s="265">
        <v>4550.6998469850487</v>
      </c>
    </row>
    <row r="675" spans="2:15" ht="15" x14ac:dyDescent="0.25">
      <c r="B675" s="40" t="s">
        <v>31</v>
      </c>
      <c r="C675" s="159">
        <v>3834.5254522873106</v>
      </c>
      <c r="D675" s="159">
        <v>3850.9071553808953</v>
      </c>
      <c r="E675" s="159">
        <v>3889.5030835913344</v>
      </c>
      <c r="F675" s="159">
        <v>4089.520953225428</v>
      </c>
      <c r="G675" s="159">
        <v>4127.0422596070157</v>
      </c>
      <c r="H675" s="159">
        <v>4141.238896036165</v>
      </c>
      <c r="I675" s="159">
        <v>4182.1380122645633</v>
      </c>
      <c r="J675" s="159">
        <v>5189.6305331838066</v>
      </c>
      <c r="K675" s="159">
        <v>5140.2918202524443</v>
      </c>
      <c r="L675" s="159">
        <v>5361.8298361123398</v>
      </c>
      <c r="M675" s="159">
        <v>5286.4088020784257</v>
      </c>
      <c r="N675" s="159">
        <v>5271.0329525533343</v>
      </c>
      <c r="O675" s="265">
        <v>4530.3391463810885</v>
      </c>
    </row>
    <row r="676" spans="2:15" ht="15.75" x14ac:dyDescent="0.25">
      <c r="B676" s="25" t="s">
        <v>317</v>
      </c>
      <c r="C676" s="159">
        <v>3733.5527924528292</v>
      </c>
      <c r="D676" s="159">
        <v>3818.8043678160916</v>
      </c>
      <c r="E676" s="159">
        <v>3951.9512399999971</v>
      </c>
      <c r="F676" s="159">
        <v>4669.0359090909069</v>
      </c>
      <c r="G676" s="159">
        <v>4161.7673979591827</v>
      </c>
      <c r="H676" s="159">
        <v>4068.7926237623738</v>
      </c>
      <c r="I676" s="159">
        <v>3947.5559313725462</v>
      </c>
      <c r="J676" s="159">
        <v>3512.9379761904756</v>
      </c>
      <c r="K676" s="159">
        <v>3629.4172556391004</v>
      </c>
      <c r="L676" s="159">
        <v>3473.6454545454553</v>
      </c>
      <c r="M676" s="159">
        <v>3842.670333333333</v>
      </c>
      <c r="N676" s="159">
        <v>3681.2348708487038</v>
      </c>
      <c r="O676" s="265">
        <v>3874.2805127509164</v>
      </c>
    </row>
    <row r="677" spans="2:15" ht="15.75" x14ac:dyDescent="0.25">
      <c r="B677" s="25" t="s">
        <v>32</v>
      </c>
      <c r="C677" s="159">
        <v>3744.6554353083434</v>
      </c>
      <c r="D677" s="159">
        <v>3724.853537015284</v>
      </c>
      <c r="E677" s="159">
        <v>3658.7796033155641</v>
      </c>
      <c r="F677" s="159">
        <v>3597.3144575604233</v>
      </c>
      <c r="G677" s="159">
        <v>3748.7234282460095</v>
      </c>
      <c r="H677" s="159">
        <v>3546.6762639821022</v>
      </c>
      <c r="I677" s="159">
        <v>3564.4197384877798</v>
      </c>
      <c r="J677" s="159">
        <v>3540.0572322435196</v>
      </c>
      <c r="K677" s="159">
        <v>3536.360087668033</v>
      </c>
      <c r="L677" s="159">
        <v>3553.8880245060027</v>
      </c>
      <c r="M677" s="159">
        <v>3471.253418308228</v>
      </c>
      <c r="N677" s="159">
        <v>3583.0890354445032</v>
      </c>
      <c r="O677" s="265">
        <v>3605.8391885071492</v>
      </c>
    </row>
    <row r="678" spans="2:15" ht="15" x14ac:dyDescent="0.25">
      <c r="B678" s="40" t="s">
        <v>34</v>
      </c>
      <c r="C678" s="159">
        <v>2361.2052896871373</v>
      </c>
      <c r="D678" s="159">
        <v>2672.25031496063</v>
      </c>
      <c r="E678" s="159">
        <v>2706.0939950829711</v>
      </c>
      <c r="F678" s="159">
        <v>2788.3982114285736</v>
      </c>
      <c r="G678" s="159">
        <v>2940.6398689458756</v>
      </c>
      <c r="H678" s="159">
        <v>3002.5976500857646</v>
      </c>
      <c r="I678" s="159">
        <v>3083.0541444002279</v>
      </c>
      <c r="J678" s="159">
        <v>3092.381084266352</v>
      </c>
      <c r="K678" s="159">
        <v>3164.4032643678156</v>
      </c>
      <c r="L678" s="159">
        <v>3136.4307138221961</v>
      </c>
      <c r="M678" s="159">
        <v>3249.9077012907219</v>
      </c>
      <c r="N678" s="159">
        <v>3238.2699939503923</v>
      </c>
      <c r="O678" s="265">
        <v>2952.9693526907213</v>
      </c>
    </row>
    <row r="679" spans="2:15" ht="15.75" x14ac:dyDescent="0.25">
      <c r="B679" s="25" t="s">
        <v>382</v>
      </c>
      <c r="C679" s="159">
        <v>2116.6064343163544</v>
      </c>
      <c r="D679" s="159">
        <v>2082.6775152571936</v>
      </c>
      <c r="E679" s="159">
        <v>2114.8880156657947</v>
      </c>
      <c r="F679" s="159">
        <v>2114.4656398940861</v>
      </c>
      <c r="G679" s="159">
        <v>2197.183920552674</v>
      </c>
      <c r="H679" s="159">
        <v>2185.528935064935</v>
      </c>
      <c r="I679" s="159">
        <v>2172.5001286449392</v>
      </c>
      <c r="J679" s="159">
        <v>2185.4249282700439</v>
      </c>
      <c r="K679" s="159">
        <v>2199.8742349048789</v>
      </c>
      <c r="L679" s="159">
        <v>2207.6859502074653</v>
      </c>
      <c r="M679" s="159">
        <v>2359.1981060606058</v>
      </c>
      <c r="N679" s="159">
        <v>2376.6077011494231</v>
      </c>
      <c r="O679" s="265">
        <v>2192.7201258323662</v>
      </c>
    </row>
    <row r="680" spans="2:15" ht="15.75" x14ac:dyDescent="0.25">
      <c r="B680" s="25" t="s">
        <v>56</v>
      </c>
      <c r="C680" s="159">
        <v>1382.036805555555</v>
      </c>
      <c r="D680" s="159">
        <v>1305.0223287671231</v>
      </c>
      <c r="E680" s="159">
        <v>1340.862537313433</v>
      </c>
      <c r="F680" s="159">
        <v>1331.8895652173915</v>
      </c>
      <c r="G680" s="159">
        <v>1498.7385074626868</v>
      </c>
      <c r="H680" s="159">
        <v>1536.4057627118643</v>
      </c>
      <c r="I680" s="159">
        <v>1493.7810526315786</v>
      </c>
      <c r="J680" s="159">
        <v>1434.5392727272724</v>
      </c>
      <c r="K680" s="159">
        <v>1462.0587272727273</v>
      </c>
      <c r="L680" s="159">
        <v>1489.806111111111</v>
      </c>
      <c r="M680" s="159">
        <v>1440.6483333333333</v>
      </c>
      <c r="N680" s="159">
        <v>1308.1981250000001</v>
      </c>
      <c r="O680" s="265">
        <v>1418.6655940920064</v>
      </c>
    </row>
    <row r="681" spans="2:15" ht="16.5" thickBot="1" x14ac:dyDescent="0.3">
      <c r="B681" s="42" t="s">
        <v>1</v>
      </c>
      <c r="C681" s="167">
        <v>3811.2655296966363</v>
      </c>
      <c r="D681" s="167">
        <v>3903.2278413720569</v>
      </c>
      <c r="E681" s="167">
        <v>3944.4592020594714</v>
      </c>
      <c r="F681" s="167">
        <v>4067.6555688098356</v>
      </c>
      <c r="G681" s="167">
        <v>4198.9901994170459</v>
      </c>
      <c r="H681" s="167">
        <v>4202.8769358111376</v>
      </c>
      <c r="I681" s="167">
        <v>4233.5574809428426</v>
      </c>
      <c r="J681" s="167">
        <v>4297.514817459255</v>
      </c>
      <c r="K681" s="167">
        <v>4360.901506296741</v>
      </c>
      <c r="L681" s="167">
        <v>4388.3804261025243</v>
      </c>
      <c r="M681" s="167">
        <v>4454.316207312434</v>
      </c>
      <c r="N681" s="167">
        <v>4437.891224387673</v>
      </c>
      <c r="O681" s="167">
        <v>4191.7530783056382</v>
      </c>
    </row>
    <row r="682" spans="2:15" ht="15" x14ac:dyDescent="0.2">
      <c r="B682" s="25"/>
      <c r="C682" s="47"/>
      <c r="D682" s="47"/>
      <c r="E682" s="47"/>
      <c r="F682" s="47"/>
      <c r="G682" s="47"/>
      <c r="H682" s="47"/>
      <c r="I682" s="47"/>
      <c r="J682" s="47"/>
      <c r="K682" s="47"/>
      <c r="L682" s="47"/>
      <c r="M682" s="47"/>
      <c r="N682" s="47"/>
      <c r="O682" s="47"/>
    </row>
    <row r="683" spans="2:15" ht="23.25" x14ac:dyDescent="0.35">
      <c r="B683" s="12" t="s">
        <v>64</v>
      </c>
      <c r="C683" s="47"/>
      <c r="D683" s="47"/>
      <c r="E683" s="47"/>
      <c r="F683" s="47"/>
      <c r="G683" s="47"/>
      <c r="H683" s="47"/>
      <c r="I683" s="47"/>
      <c r="J683" s="47"/>
      <c r="K683" s="47"/>
      <c r="L683" s="47"/>
      <c r="M683" s="47"/>
      <c r="N683" s="47"/>
      <c r="O683" s="47"/>
    </row>
    <row r="684" spans="2:15" ht="15" x14ac:dyDescent="0.2">
      <c r="B684" s="25"/>
      <c r="C684" s="44">
        <v>3</v>
      </c>
      <c r="D684" s="44">
        <v>4</v>
      </c>
      <c r="E684" s="44">
        <v>5</v>
      </c>
      <c r="F684" s="44">
        <v>6</v>
      </c>
      <c r="G684" s="44">
        <v>7</v>
      </c>
      <c r="H684" s="44">
        <v>8</v>
      </c>
      <c r="I684" s="44">
        <v>9</v>
      </c>
      <c r="J684" s="44">
        <v>10</v>
      </c>
      <c r="K684" s="44">
        <v>11</v>
      </c>
      <c r="L684" s="44">
        <v>12</v>
      </c>
      <c r="M684" s="44">
        <v>13</v>
      </c>
      <c r="N684" s="44">
        <v>14</v>
      </c>
    </row>
    <row r="685" spans="2:15" ht="15" x14ac:dyDescent="0.2">
      <c r="B685" s="25" t="s">
        <v>457</v>
      </c>
      <c r="C685" s="44"/>
      <c r="D685" s="44"/>
      <c r="E685" s="44"/>
      <c r="F685" s="44"/>
      <c r="G685" s="44"/>
      <c r="H685" s="44"/>
      <c r="I685" s="44"/>
      <c r="J685" s="44"/>
      <c r="K685" s="44"/>
      <c r="L685" s="44"/>
      <c r="M685" s="44"/>
      <c r="N685" s="44"/>
    </row>
    <row r="686" spans="2:15" ht="32.25" thickBot="1" x14ac:dyDescent="0.25">
      <c r="B686" s="28" t="s">
        <v>55</v>
      </c>
      <c r="C686" s="49" t="s">
        <v>364</v>
      </c>
      <c r="D686" s="49" t="s">
        <v>365</v>
      </c>
      <c r="E686" s="49" t="s">
        <v>366</v>
      </c>
      <c r="F686" s="49" t="s">
        <v>367</v>
      </c>
      <c r="G686" s="49" t="s">
        <v>368</v>
      </c>
      <c r="H686" s="49" t="s">
        <v>369</v>
      </c>
      <c r="I686" s="49" t="s">
        <v>370</v>
      </c>
      <c r="J686" s="49" t="s">
        <v>371</v>
      </c>
      <c r="K686" s="49" t="s">
        <v>372</v>
      </c>
      <c r="L686" s="49" t="s">
        <v>373</v>
      </c>
      <c r="M686" s="49" t="s">
        <v>374</v>
      </c>
      <c r="N686" s="49" t="s">
        <v>375</v>
      </c>
      <c r="O686" s="46" t="s">
        <v>154</v>
      </c>
    </row>
    <row r="687" spans="2:15" ht="15" x14ac:dyDescent="0.25">
      <c r="B687" s="40" t="s">
        <v>27</v>
      </c>
      <c r="C687" s="159">
        <v>6309.2548033170351</v>
      </c>
      <c r="D687" s="159">
        <v>6604.099924734478</v>
      </c>
      <c r="E687" s="159">
        <v>6601.1637599165279</v>
      </c>
      <c r="F687" s="159">
        <v>6452.2385149724869</v>
      </c>
      <c r="G687" s="159">
        <v>7096.2391485637745</v>
      </c>
      <c r="H687" s="159">
        <v>7222.6316213128293</v>
      </c>
      <c r="I687" s="159">
        <v>7386.1003012361143</v>
      </c>
      <c r="J687" s="159">
        <v>7374.1130710313855</v>
      </c>
      <c r="K687" s="159">
        <v>7493.7207258403678</v>
      </c>
      <c r="L687" s="159">
        <v>7516.1139935657002</v>
      </c>
      <c r="M687" s="159">
        <v>7495.3839900222874</v>
      </c>
      <c r="N687" s="159">
        <v>7476.0531053623654</v>
      </c>
      <c r="O687" s="265">
        <v>7085.5927466562789</v>
      </c>
    </row>
    <row r="688" spans="2:15" ht="15" x14ac:dyDescent="0.25">
      <c r="B688" s="40" t="s">
        <v>31</v>
      </c>
      <c r="C688" s="159">
        <v>2613.9426826744052</v>
      </c>
      <c r="D688" s="159">
        <v>2638.4251491334112</v>
      </c>
      <c r="E688" s="159">
        <v>2658.1419308565451</v>
      </c>
      <c r="F688" s="159">
        <v>2783.5757670139596</v>
      </c>
      <c r="G688" s="159">
        <v>2895.163223787185</v>
      </c>
      <c r="H688" s="159">
        <v>2920.5714551460387</v>
      </c>
      <c r="I688" s="159">
        <v>2937.1554349540179</v>
      </c>
      <c r="J688" s="159">
        <v>3932.6186043429311</v>
      </c>
      <c r="K688" s="159">
        <v>3921.9891335294556</v>
      </c>
      <c r="L688" s="159">
        <v>4104.7740642129938</v>
      </c>
      <c r="M688" s="159">
        <v>4027.0243684459151</v>
      </c>
      <c r="N688" s="159">
        <v>3922.1848504191948</v>
      </c>
      <c r="O688" s="265">
        <v>3279.6305553763377</v>
      </c>
    </row>
    <row r="689" spans="1:15" ht="15" x14ac:dyDescent="0.25">
      <c r="B689" s="40" t="s">
        <v>30</v>
      </c>
      <c r="C689" s="159">
        <v>2709.3089242380397</v>
      </c>
      <c r="D689" s="159">
        <v>2750.6086627594018</v>
      </c>
      <c r="E689" s="159">
        <v>2794.6358865078473</v>
      </c>
      <c r="F689" s="159">
        <v>2987.7145146077014</v>
      </c>
      <c r="G689" s="159">
        <v>3106.5620967573286</v>
      </c>
      <c r="H689" s="159">
        <v>3090.6051680908317</v>
      </c>
      <c r="I689" s="159">
        <v>3132.7737948492104</v>
      </c>
      <c r="J689" s="159">
        <v>3056.7740625898991</v>
      </c>
      <c r="K689" s="159">
        <v>3174.5130940719473</v>
      </c>
      <c r="L689" s="159">
        <v>3200.7479257666614</v>
      </c>
      <c r="M689" s="159">
        <v>3301.9097743441471</v>
      </c>
      <c r="N689" s="159">
        <v>3397.2422781397554</v>
      </c>
      <c r="O689" s="265">
        <v>3058.6163485602306</v>
      </c>
    </row>
    <row r="690" spans="1:15" ht="15.75" x14ac:dyDescent="0.25">
      <c r="B690" s="25" t="s">
        <v>317</v>
      </c>
      <c r="C690" s="159">
        <v>2787.1938867924546</v>
      </c>
      <c r="D690" s="159">
        <v>2910.1322988505763</v>
      </c>
      <c r="E690" s="159">
        <v>2992.0326000000018</v>
      </c>
      <c r="F690" s="159">
        <v>3381.4749999999981</v>
      </c>
      <c r="G690" s="159">
        <v>3023.5951020408165</v>
      </c>
      <c r="H690" s="159">
        <v>2957.0926732673274</v>
      </c>
      <c r="I690" s="159">
        <v>2818.1624509803924</v>
      </c>
      <c r="J690" s="159">
        <v>2512.4705158730139</v>
      </c>
      <c r="K690" s="159">
        <v>2652.3559022556383</v>
      </c>
      <c r="L690" s="159">
        <v>2553.0689818181818</v>
      </c>
      <c r="M690" s="159">
        <v>2875.7920370370407</v>
      </c>
      <c r="N690" s="159">
        <v>3077.2001845018417</v>
      </c>
      <c r="O690" s="265">
        <v>2878.3809694514403</v>
      </c>
    </row>
    <row r="691" spans="1:15" ht="15.75" x14ac:dyDescent="0.25">
      <c r="B691" s="25" t="s">
        <v>32</v>
      </c>
      <c r="C691" s="159">
        <v>2194.3826602176559</v>
      </c>
      <c r="D691" s="159">
        <v>2158.4969858989411</v>
      </c>
      <c r="E691" s="159">
        <v>2135.3242984014196</v>
      </c>
      <c r="F691" s="159">
        <v>2145.4555311973004</v>
      </c>
      <c r="G691" s="159">
        <v>2218.5553132118475</v>
      </c>
      <c r="H691" s="159">
        <v>2094.604535794183</v>
      </c>
      <c r="I691" s="159">
        <v>2045.0051506537807</v>
      </c>
      <c r="J691" s="159">
        <v>2102.2729425028215</v>
      </c>
      <c r="K691" s="159">
        <v>2093.4662127410852</v>
      </c>
      <c r="L691" s="159">
        <v>2087.506884100178</v>
      </c>
      <c r="M691" s="159">
        <v>2050.192827346465</v>
      </c>
      <c r="N691" s="159">
        <v>2105.5435618826277</v>
      </c>
      <c r="O691" s="265">
        <v>2119.2339086623583</v>
      </c>
    </row>
    <row r="692" spans="1:15" ht="15" x14ac:dyDescent="0.25">
      <c r="B692" s="40" t="s">
        <v>34</v>
      </c>
      <c r="C692" s="159">
        <v>1523.9675550405559</v>
      </c>
      <c r="D692" s="159">
        <v>1654.9551786795901</v>
      </c>
      <c r="E692" s="159">
        <v>1661.2907191149363</v>
      </c>
      <c r="F692" s="159">
        <v>1724.5605714285714</v>
      </c>
      <c r="G692" s="159">
        <v>1786.7737891737877</v>
      </c>
      <c r="H692" s="159">
        <v>1825.3607775871922</v>
      </c>
      <c r="I692" s="159">
        <v>1835.7555429221161</v>
      </c>
      <c r="J692" s="159">
        <v>1819.5601001767809</v>
      </c>
      <c r="K692" s="159">
        <v>1909.4284367816081</v>
      </c>
      <c r="L692" s="159">
        <v>1847.1082478909796</v>
      </c>
      <c r="M692" s="159">
        <v>1918.4173570989562</v>
      </c>
      <c r="N692" s="159">
        <v>1918.3733998790087</v>
      </c>
      <c r="O692" s="265">
        <v>1785.46263964784</v>
      </c>
    </row>
    <row r="693" spans="1:15" ht="15.75" x14ac:dyDescent="0.25">
      <c r="B693" s="25" t="s">
        <v>382</v>
      </c>
      <c r="C693" s="159">
        <v>1217.5609115281493</v>
      </c>
      <c r="D693" s="159">
        <v>1210.2169049694874</v>
      </c>
      <c r="E693" s="159">
        <v>1257.2037510878999</v>
      </c>
      <c r="F693" s="159">
        <v>1263.4561429832308</v>
      </c>
      <c r="G693" s="159">
        <v>1273.9541364421423</v>
      </c>
      <c r="H693" s="159">
        <v>1290.5121038961038</v>
      </c>
      <c r="I693" s="159">
        <v>1261.9951200686103</v>
      </c>
      <c r="J693" s="159">
        <v>1275.4597805907181</v>
      </c>
      <c r="K693" s="159">
        <v>1270.5899090157147</v>
      </c>
      <c r="L693" s="159">
        <v>1288.0252033195022</v>
      </c>
      <c r="M693" s="159">
        <v>1435.2057954545451</v>
      </c>
      <c r="N693" s="159">
        <v>1439.0117816091952</v>
      </c>
      <c r="O693" s="265">
        <v>1290.2659617471083</v>
      </c>
    </row>
    <row r="694" spans="1:15" ht="15.75" x14ac:dyDescent="0.25">
      <c r="B694" s="25" t="s">
        <v>56</v>
      </c>
      <c r="C694" s="159">
        <v>825.39791666666679</v>
      </c>
      <c r="D694" s="159">
        <v>811.00410958904092</v>
      </c>
      <c r="E694" s="159">
        <v>832.32402985074634</v>
      </c>
      <c r="F694" s="159">
        <v>870.36434782608717</v>
      </c>
      <c r="G694" s="159">
        <v>1024.407164179104</v>
      </c>
      <c r="H694" s="159">
        <v>981.01186440677964</v>
      </c>
      <c r="I694" s="159">
        <v>873.13701754385966</v>
      </c>
      <c r="J694" s="159">
        <v>826.27000000000021</v>
      </c>
      <c r="K694" s="159">
        <v>872.67345454545443</v>
      </c>
      <c r="L694" s="159">
        <v>905.84407407407434</v>
      </c>
      <c r="M694" s="159">
        <v>891.96055555555563</v>
      </c>
      <c r="N694" s="159">
        <v>686.5256250000001</v>
      </c>
      <c r="O694" s="265">
        <v>866.74334660311422</v>
      </c>
    </row>
    <row r="695" spans="1:15" ht="16.5" thickBot="1" x14ac:dyDescent="0.3">
      <c r="B695" s="42" t="s">
        <v>1</v>
      </c>
      <c r="C695" s="167">
        <v>2522.6261675593696</v>
      </c>
      <c r="D695" s="167">
        <v>2592.2424018268657</v>
      </c>
      <c r="E695" s="167">
        <v>2616.5146219669909</v>
      </c>
      <c r="F695" s="167">
        <v>2701.1050487536668</v>
      </c>
      <c r="G695" s="167">
        <v>2803.1562467694985</v>
      </c>
      <c r="H695" s="167">
        <v>2797.7987749376607</v>
      </c>
      <c r="I695" s="167">
        <v>2786.2606016510135</v>
      </c>
      <c r="J695" s="167">
        <v>2862.4423846384439</v>
      </c>
      <c r="K695" s="167">
        <v>2923.5921085976584</v>
      </c>
      <c r="L695" s="167">
        <v>2937.8986718435344</v>
      </c>
      <c r="M695" s="167">
        <v>2999.4858381631143</v>
      </c>
      <c r="N695" s="167">
        <v>3002.7668483492484</v>
      </c>
      <c r="O695" s="167">
        <v>2795.4908095880887</v>
      </c>
    </row>
    <row r="696" spans="1:15" ht="15" x14ac:dyDescent="0.2">
      <c r="B696" s="25"/>
      <c r="C696" s="47"/>
      <c r="D696" s="47"/>
      <c r="E696" s="47"/>
      <c r="F696" s="47"/>
      <c r="G696" s="47"/>
      <c r="H696" s="47"/>
      <c r="I696" s="47"/>
      <c r="J696" s="47"/>
      <c r="K696" s="47"/>
      <c r="L696" s="47"/>
      <c r="M696" s="47"/>
      <c r="N696" s="47"/>
      <c r="O696" s="47"/>
    </row>
    <row r="697" spans="1:15" ht="23.25" x14ac:dyDescent="0.35">
      <c r="B697" s="12" t="s">
        <v>65</v>
      </c>
      <c r="C697" s="47"/>
      <c r="D697" s="47"/>
      <c r="E697" s="47"/>
      <c r="F697" s="47"/>
      <c r="G697" s="47"/>
      <c r="H697" s="47"/>
      <c r="I697" s="47"/>
      <c r="J697" s="47"/>
      <c r="K697" s="47"/>
      <c r="L697" s="47"/>
      <c r="M697" s="47"/>
      <c r="N697" s="47"/>
      <c r="O697" s="47"/>
    </row>
    <row r="698" spans="1:15" s="26" customFormat="1" ht="15.75" x14ac:dyDescent="0.25">
      <c r="A698" s="128"/>
      <c r="B698" s="50"/>
      <c r="C698" s="232"/>
      <c r="D698" s="232"/>
      <c r="E698" s="232"/>
      <c r="F698" s="232"/>
      <c r="G698" s="232"/>
      <c r="H698" s="232"/>
      <c r="I698" s="232"/>
      <c r="J698" s="232"/>
      <c r="K698" s="232"/>
      <c r="L698" s="232"/>
      <c r="M698" s="232"/>
      <c r="N698" s="232"/>
      <c r="O698" s="232"/>
    </row>
    <row r="699" spans="1:15" ht="15.75" x14ac:dyDescent="0.25">
      <c r="B699" s="262" t="s">
        <v>386</v>
      </c>
      <c r="C699" s="66">
        <v>13</v>
      </c>
      <c r="D699" s="47"/>
      <c r="E699" s="47"/>
      <c r="F699" s="47"/>
      <c r="G699" s="47"/>
      <c r="H699" s="47"/>
      <c r="I699" s="47"/>
      <c r="J699" s="47"/>
      <c r="K699" s="47"/>
      <c r="L699" s="47"/>
      <c r="M699" s="47"/>
      <c r="N699" s="47"/>
      <c r="O699" s="47"/>
    </row>
    <row r="700" spans="1:15" ht="32.25" thickBot="1" x14ac:dyDescent="0.25">
      <c r="B700" s="28" t="s">
        <v>55</v>
      </c>
      <c r="C700" s="49" t="s">
        <v>28</v>
      </c>
      <c r="D700" s="49" t="s">
        <v>97</v>
      </c>
      <c r="E700" s="49" t="s">
        <v>98</v>
      </c>
      <c r="F700" s="49" t="s">
        <v>99</v>
      </c>
      <c r="G700" s="49" t="s">
        <v>100</v>
      </c>
      <c r="H700" s="49" t="s">
        <v>101</v>
      </c>
      <c r="I700" s="49" t="s">
        <v>102</v>
      </c>
      <c r="J700" s="49" t="s">
        <v>103</v>
      </c>
      <c r="K700" s="47"/>
      <c r="L700" s="47"/>
      <c r="M700" s="47"/>
      <c r="N700" s="47"/>
      <c r="O700" s="47"/>
    </row>
    <row r="701" spans="1:15" ht="15" x14ac:dyDescent="0.2">
      <c r="B701" s="40" t="s">
        <v>30</v>
      </c>
      <c r="C701" s="164">
        <v>1458158.9999999958</v>
      </c>
      <c r="D701" s="162">
        <v>2568854798.7080975</v>
      </c>
      <c r="E701" s="168">
        <v>1761.7110333702326</v>
      </c>
      <c r="F701" s="162">
        <v>38117932.079999983</v>
      </c>
      <c r="G701" s="162">
        <v>213342.528107399</v>
      </c>
      <c r="H701" s="162">
        <v>1568631903.3699946</v>
      </c>
      <c r="I701" s="162">
        <v>1000009552.8099955</v>
      </c>
      <c r="J701" s="162">
        <v>5032.8277864524853</v>
      </c>
      <c r="K701" s="47"/>
      <c r="L701" s="47"/>
      <c r="M701" s="47"/>
      <c r="N701" s="47"/>
      <c r="O701" s="47"/>
    </row>
    <row r="702" spans="1:15" ht="15" x14ac:dyDescent="0.2">
      <c r="B702" s="40" t="s">
        <v>31</v>
      </c>
      <c r="C702" s="164">
        <v>891182.0000000014</v>
      </c>
      <c r="D702" s="162">
        <v>1656933720.0501447</v>
      </c>
      <c r="E702" s="168">
        <v>1859.2540244867403</v>
      </c>
      <c r="F702" s="162">
        <v>19854630.779999953</v>
      </c>
      <c r="G702" s="162">
        <v>96403.390141806929</v>
      </c>
      <c r="H702" s="162">
        <v>969170026.54999745</v>
      </c>
      <c r="I702" s="162">
        <v>687667290.1100055</v>
      </c>
      <c r="J702" s="162">
        <v>5271.0329525533343</v>
      </c>
      <c r="K702" s="47"/>
      <c r="L702" s="47"/>
      <c r="M702" s="47"/>
      <c r="N702" s="47"/>
      <c r="O702" s="47"/>
    </row>
    <row r="703" spans="1:15" ht="15" x14ac:dyDescent="0.2">
      <c r="B703" s="40" t="s">
        <v>27</v>
      </c>
      <c r="C703" s="164">
        <v>317792.00000000076</v>
      </c>
      <c r="D703" s="162">
        <v>1338659758.5676129</v>
      </c>
      <c r="E703" s="168">
        <v>4212.377147843903</v>
      </c>
      <c r="F703" s="162">
        <v>4239841.4999999795</v>
      </c>
      <c r="G703" s="162">
        <v>210857897.2276161</v>
      </c>
      <c r="H703" s="162">
        <v>0</v>
      </c>
      <c r="I703" s="162">
        <v>1127801861.3399968</v>
      </c>
      <c r="J703" s="162">
        <v>11011.869329702544</v>
      </c>
      <c r="K703" s="47"/>
      <c r="L703" s="47"/>
      <c r="M703" s="47"/>
      <c r="N703" s="47"/>
      <c r="O703" s="47"/>
    </row>
    <row r="704" spans="1:15" ht="15" x14ac:dyDescent="0.2">
      <c r="B704" s="25" t="s">
        <v>32</v>
      </c>
      <c r="C704" s="164">
        <v>230864.99999999953</v>
      </c>
      <c r="D704" s="162">
        <v>428963190.03424597</v>
      </c>
      <c r="E704" s="168">
        <v>1858.0693913509922</v>
      </c>
      <c r="F704" s="162">
        <v>12228108.530000003</v>
      </c>
      <c r="G704" s="162">
        <v>42589168.314245731</v>
      </c>
      <c r="H704" s="162">
        <v>209386846.51000008</v>
      </c>
      <c r="I704" s="162">
        <v>176987175.21000019</v>
      </c>
      <c r="J704" s="162">
        <v>3583.0890354445032</v>
      </c>
      <c r="K704" s="47"/>
      <c r="L704" s="47"/>
      <c r="M704" s="47"/>
      <c r="N704" s="47"/>
      <c r="O704" s="47"/>
    </row>
    <row r="705" spans="2:15" ht="15" x14ac:dyDescent="0.2">
      <c r="B705" s="25" t="s">
        <v>382</v>
      </c>
      <c r="C705" s="164">
        <v>136934.99999999988</v>
      </c>
      <c r="D705" s="162">
        <v>219367939.56215119</v>
      </c>
      <c r="E705" s="168">
        <v>1601.9859025242004</v>
      </c>
      <c r="F705" s="162">
        <v>14623765.279999994</v>
      </c>
      <c r="G705" s="162">
        <v>2654819.5621512327</v>
      </c>
      <c r="H705" s="162">
        <v>14143980.66</v>
      </c>
      <c r="I705" s="162">
        <v>202569139.33999997</v>
      </c>
      <c r="J705" s="162">
        <v>2376.6077011494231</v>
      </c>
      <c r="K705" s="47"/>
      <c r="L705" s="47"/>
      <c r="M705" s="47"/>
      <c r="N705" s="47"/>
      <c r="O705" s="47"/>
    </row>
    <row r="706" spans="2:15" ht="15" x14ac:dyDescent="0.2">
      <c r="B706" s="40" t="s">
        <v>34</v>
      </c>
      <c r="C706" s="164">
        <v>96406.999999999956</v>
      </c>
      <c r="D706" s="162">
        <v>196180043.49000001</v>
      </c>
      <c r="E706" s="168">
        <v>2034.9149282728442</v>
      </c>
      <c r="F706" s="162">
        <v>702089.71999999892</v>
      </c>
      <c r="G706" s="162">
        <v>0</v>
      </c>
      <c r="H706" s="162">
        <v>140349011.68999997</v>
      </c>
      <c r="I706" s="162">
        <v>55831031.800000049</v>
      </c>
      <c r="J706" s="162">
        <v>3238.2699939503923</v>
      </c>
      <c r="K706" s="47"/>
      <c r="L706" s="47"/>
      <c r="M706" s="47"/>
      <c r="N706" s="47"/>
      <c r="O706" s="47"/>
    </row>
    <row r="707" spans="2:15" ht="15" x14ac:dyDescent="0.2">
      <c r="B707" s="25" t="s">
        <v>317</v>
      </c>
      <c r="C707" s="164">
        <v>17530.999999999996</v>
      </c>
      <c r="D707" s="162">
        <v>3186127.5499781994</v>
      </c>
      <c r="E707" s="168">
        <v>181.74248759216246</v>
      </c>
      <c r="F707" s="162">
        <v>136100.37999999995</v>
      </c>
      <c r="G707" s="162">
        <v>1660.5399781999995</v>
      </c>
      <c r="H707" s="162">
        <v>2068898.7899999991</v>
      </c>
      <c r="I707" s="162">
        <v>1115568.22</v>
      </c>
      <c r="J707" s="162">
        <v>3681.2348708487038</v>
      </c>
      <c r="K707" s="47"/>
      <c r="L707" s="47"/>
      <c r="M707" s="47"/>
      <c r="N707" s="47"/>
      <c r="O707" s="47"/>
    </row>
    <row r="708" spans="2:15" ht="15" x14ac:dyDescent="0.2">
      <c r="B708" s="25" t="s">
        <v>56</v>
      </c>
      <c r="C708" s="164">
        <v>323</v>
      </c>
      <c r="D708" s="162">
        <v>169533.32994013297</v>
      </c>
      <c r="E708" s="168">
        <v>524.8709905267275</v>
      </c>
      <c r="F708" s="162">
        <v>48510.340000000004</v>
      </c>
      <c r="G708" s="162">
        <v>4845.1299401329998</v>
      </c>
      <c r="H708" s="162">
        <v>25500.309999999998</v>
      </c>
      <c r="I708" s="162">
        <v>139187.88999999998</v>
      </c>
      <c r="J708" s="162">
        <v>1308.1981250000001</v>
      </c>
      <c r="K708" s="47"/>
      <c r="L708" s="47"/>
      <c r="M708" s="47"/>
      <c r="N708" s="47"/>
      <c r="O708" s="47"/>
    </row>
    <row r="709" spans="2:15" ht="16.5" thickBot="1" x14ac:dyDescent="0.3">
      <c r="B709" s="42" t="s">
        <v>0</v>
      </c>
      <c r="C709" s="170">
        <v>3149193.9999999977</v>
      </c>
      <c r="D709" s="169">
        <v>6412315111.2921705</v>
      </c>
      <c r="E709" s="169">
        <v>2036.1765935322419</v>
      </c>
      <c r="F709" s="169">
        <v>89950978.609999925</v>
      </c>
      <c r="G709" s="169">
        <v>256418136.6921806</v>
      </c>
      <c r="H709" s="169">
        <v>2903776167.879992</v>
      </c>
      <c r="I709" s="169">
        <v>3252120806.7199979</v>
      </c>
      <c r="J709" s="163">
        <v>4437.891224387673</v>
      </c>
      <c r="K709" s="47"/>
      <c r="L709" s="47"/>
      <c r="M709" s="47"/>
      <c r="N709" s="47"/>
      <c r="O709" s="47"/>
    </row>
    <row r="710" spans="2:15" ht="15" x14ac:dyDescent="0.2">
      <c r="B710" s="25"/>
      <c r="C710" s="47"/>
      <c r="D710" s="47"/>
      <c r="E710" s="47"/>
      <c r="F710" s="47"/>
      <c r="G710" s="47"/>
      <c r="H710" s="47"/>
      <c r="I710" s="47"/>
      <c r="J710" s="47"/>
      <c r="K710" s="47"/>
      <c r="L710" s="47"/>
      <c r="M710" s="47"/>
      <c r="N710" s="47"/>
      <c r="O710" s="47"/>
    </row>
    <row r="711" spans="2:15" ht="15" x14ac:dyDescent="0.2">
      <c r="B711" s="25"/>
      <c r="C711" s="47"/>
      <c r="D711" s="47"/>
      <c r="E711" s="47"/>
      <c r="F711" s="47"/>
      <c r="G711" s="47"/>
      <c r="H711" s="47"/>
      <c r="I711" s="47"/>
      <c r="J711" s="47"/>
      <c r="K711" s="47"/>
      <c r="L711" s="47"/>
      <c r="M711" s="47"/>
      <c r="N711" s="47"/>
      <c r="O711" s="47"/>
    </row>
    <row r="712" spans="2:15" ht="15" x14ac:dyDescent="0.2">
      <c r="B712" s="25"/>
      <c r="C712" s="47"/>
      <c r="D712" s="47"/>
      <c r="E712" s="47"/>
      <c r="F712" s="47"/>
      <c r="G712" s="47"/>
      <c r="H712" s="47"/>
      <c r="I712" s="47"/>
      <c r="J712" s="47"/>
      <c r="K712" s="47"/>
      <c r="L712" s="47"/>
      <c r="M712" s="47"/>
      <c r="N712" s="47"/>
      <c r="O712" s="47"/>
    </row>
    <row r="713" spans="2:15" ht="15" x14ac:dyDescent="0.2">
      <c r="B713" s="25"/>
      <c r="C713" s="47"/>
      <c r="D713" s="47"/>
      <c r="E713" s="47"/>
      <c r="F713" s="47"/>
      <c r="G713" s="47"/>
      <c r="H713" s="47"/>
      <c r="I713" s="47"/>
      <c r="J713" s="47"/>
      <c r="K713" s="47"/>
      <c r="L713" s="47"/>
      <c r="M713" s="47"/>
      <c r="N713" s="47"/>
      <c r="O713" s="47"/>
    </row>
    <row r="714" spans="2:15" ht="15" x14ac:dyDescent="0.2">
      <c r="B714" s="25"/>
      <c r="C714" s="47"/>
      <c r="D714" s="47"/>
      <c r="E714" s="47"/>
      <c r="F714" s="47"/>
      <c r="G714" s="47"/>
      <c r="H714" s="47"/>
      <c r="I714" s="47"/>
      <c r="J714" s="47"/>
      <c r="K714" s="47"/>
      <c r="L714" s="47"/>
      <c r="M714" s="47"/>
      <c r="N714" s="47"/>
      <c r="O714" s="47"/>
    </row>
    <row r="715" spans="2:15" ht="15" x14ac:dyDescent="0.2">
      <c r="B715" s="25"/>
      <c r="C715" s="47"/>
      <c r="D715" s="47"/>
      <c r="E715" s="47"/>
      <c r="F715" s="47"/>
      <c r="G715" s="47"/>
      <c r="H715" s="47"/>
      <c r="I715" s="47"/>
      <c r="J715" s="47"/>
      <c r="K715" s="47"/>
      <c r="L715" s="47"/>
      <c r="M715" s="47"/>
      <c r="N715" s="47"/>
      <c r="O715" s="47"/>
    </row>
    <row r="716" spans="2:15" ht="15" x14ac:dyDescent="0.2">
      <c r="B716" s="25"/>
      <c r="C716" s="47"/>
      <c r="D716" s="47"/>
      <c r="E716" s="47"/>
      <c r="F716" s="47"/>
      <c r="G716" s="47"/>
      <c r="H716" s="47"/>
      <c r="I716" s="47"/>
      <c r="J716" s="47"/>
      <c r="K716" s="47"/>
      <c r="L716" s="47"/>
      <c r="M716" s="47"/>
      <c r="N716" s="47"/>
      <c r="O716" s="47"/>
    </row>
    <row r="717" spans="2:15" ht="15" x14ac:dyDescent="0.2">
      <c r="B717" s="25"/>
      <c r="C717" s="47"/>
      <c r="D717" s="47"/>
      <c r="E717" s="47"/>
      <c r="F717" s="47"/>
      <c r="G717" s="47"/>
      <c r="H717" s="47"/>
      <c r="I717" s="47"/>
      <c r="J717" s="47"/>
      <c r="K717" s="47"/>
      <c r="L717" s="47"/>
      <c r="M717" s="47"/>
      <c r="N717" s="47"/>
      <c r="O717" s="47"/>
    </row>
    <row r="718" spans="2:15" ht="15" x14ac:dyDescent="0.2">
      <c r="B718" s="25"/>
      <c r="C718" s="47"/>
      <c r="D718" s="47"/>
      <c r="E718" s="47"/>
      <c r="F718" s="47"/>
      <c r="G718" s="47"/>
      <c r="H718" s="47"/>
      <c r="I718" s="47"/>
      <c r="J718" s="47"/>
      <c r="K718" s="47"/>
      <c r="L718" s="47"/>
      <c r="M718" s="47"/>
      <c r="N718" s="47"/>
      <c r="O718" s="47"/>
    </row>
    <row r="719" spans="2:15" ht="15" x14ac:dyDescent="0.2">
      <c r="B719" s="25"/>
      <c r="C719" s="47"/>
      <c r="D719" s="47"/>
      <c r="E719" s="47"/>
      <c r="F719" s="47"/>
      <c r="G719" s="47"/>
      <c r="H719" s="47"/>
      <c r="I719" s="47"/>
      <c r="J719" s="47"/>
      <c r="K719" s="47"/>
      <c r="L719" s="47"/>
      <c r="M719" s="47"/>
      <c r="N719" s="47"/>
      <c r="O719" s="47"/>
    </row>
    <row r="720" spans="2:15" ht="15" x14ac:dyDescent="0.2">
      <c r="B720" s="25"/>
      <c r="C720" s="47"/>
      <c r="D720" s="47"/>
      <c r="E720" s="47"/>
      <c r="F720" s="47"/>
      <c r="G720" s="47"/>
      <c r="H720" s="47"/>
      <c r="I720" s="47"/>
      <c r="J720" s="47"/>
      <c r="K720" s="47"/>
      <c r="L720" s="47"/>
      <c r="M720" s="47"/>
      <c r="N720" s="47"/>
      <c r="O720" s="47"/>
    </row>
    <row r="721" spans="1:15" ht="15" x14ac:dyDescent="0.2">
      <c r="B721" s="25"/>
      <c r="C721" s="47"/>
      <c r="D721" s="47"/>
      <c r="E721" s="47"/>
      <c r="F721" s="47"/>
      <c r="G721" s="47"/>
      <c r="H721" s="47"/>
      <c r="I721" s="47"/>
      <c r="J721" s="47"/>
      <c r="K721" s="47"/>
      <c r="L721" s="47"/>
      <c r="M721" s="47"/>
      <c r="N721" s="47"/>
      <c r="O721" s="47"/>
    </row>
    <row r="722" spans="1:15" ht="15" x14ac:dyDescent="0.2">
      <c r="B722" s="25"/>
      <c r="C722" s="47"/>
      <c r="D722" s="47"/>
      <c r="E722" s="47"/>
      <c r="F722" s="47"/>
      <c r="G722" s="47"/>
      <c r="H722" s="47"/>
      <c r="I722" s="47"/>
      <c r="J722" s="47"/>
      <c r="K722" s="47"/>
      <c r="L722" s="47"/>
      <c r="M722" s="47"/>
      <c r="N722" s="47"/>
      <c r="O722" s="47"/>
    </row>
    <row r="723" spans="1:15" ht="15" x14ac:dyDescent="0.2">
      <c r="B723" s="25"/>
      <c r="C723" s="47"/>
      <c r="D723" s="47"/>
      <c r="E723" s="47"/>
      <c r="F723" s="47"/>
      <c r="G723" s="47"/>
      <c r="H723" s="47"/>
      <c r="I723" s="47"/>
      <c r="J723" s="47"/>
      <c r="K723" s="47"/>
      <c r="L723" s="47"/>
      <c r="M723" s="47"/>
      <c r="N723" s="47"/>
      <c r="O723" s="47"/>
    </row>
    <row r="724" spans="1:15" ht="15" x14ac:dyDescent="0.2">
      <c r="B724" s="25"/>
      <c r="C724" s="47"/>
      <c r="D724" s="47"/>
      <c r="E724" s="47"/>
      <c r="F724" s="47"/>
      <c r="G724" s="47"/>
      <c r="H724" s="47"/>
      <c r="I724" s="47"/>
      <c r="J724" s="47"/>
      <c r="K724" s="47"/>
      <c r="L724" s="47"/>
      <c r="M724" s="47"/>
      <c r="N724" s="47"/>
      <c r="O724" s="47"/>
    </row>
    <row r="725" spans="1:15" ht="15" x14ac:dyDescent="0.2">
      <c r="B725" s="25"/>
      <c r="C725" s="47"/>
      <c r="D725" s="47"/>
      <c r="E725" s="47"/>
      <c r="F725" s="47"/>
      <c r="G725" s="47"/>
      <c r="H725" s="47"/>
      <c r="I725" s="47"/>
      <c r="J725" s="47"/>
      <c r="K725" s="47"/>
      <c r="L725" s="47"/>
      <c r="M725" s="47"/>
      <c r="N725" s="47"/>
      <c r="O725" s="47"/>
    </row>
    <row r="726" spans="1:15" ht="15" x14ac:dyDescent="0.2">
      <c r="B726" s="25"/>
      <c r="C726" s="47"/>
      <c r="D726" s="47"/>
      <c r="E726" s="47"/>
      <c r="F726" s="47"/>
      <c r="G726" s="47"/>
      <c r="H726" s="47"/>
      <c r="I726" s="47"/>
      <c r="J726" s="47"/>
      <c r="K726" s="47"/>
      <c r="L726" s="47"/>
      <c r="M726" s="47"/>
      <c r="N726" s="47"/>
      <c r="O726" s="47"/>
    </row>
    <row r="727" spans="1:15" ht="15" x14ac:dyDescent="0.2">
      <c r="B727" s="25"/>
      <c r="C727" s="47"/>
      <c r="D727" s="47"/>
      <c r="E727" s="47"/>
      <c r="F727" s="47"/>
      <c r="G727" s="47"/>
      <c r="H727" s="47"/>
      <c r="I727" s="47"/>
      <c r="J727" s="47"/>
      <c r="K727" s="47"/>
      <c r="L727" s="47"/>
      <c r="M727" s="47"/>
      <c r="N727" s="47"/>
      <c r="O727" s="47"/>
    </row>
    <row r="728" spans="1:15" ht="15" x14ac:dyDescent="0.2">
      <c r="B728" s="25"/>
      <c r="C728" s="47"/>
      <c r="D728" s="47"/>
      <c r="E728" s="47"/>
      <c r="F728" s="47"/>
      <c r="G728" s="47"/>
      <c r="H728" s="47"/>
      <c r="I728" s="47"/>
      <c r="J728" s="47"/>
      <c r="K728" s="47"/>
      <c r="L728" s="47"/>
      <c r="M728" s="47"/>
      <c r="N728" s="47"/>
      <c r="O728" s="47"/>
    </row>
    <row r="729" spans="1:15" ht="15" x14ac:dyDescent="0.2">
      <c r="B729" s="25"/>
      <c r="C729" s="47"/>
      <c r="D729" s="47"/>
      <c r="E729" s="47"/>
      <c r="F729" s="47"/>
      <c r="G729" s="47"/>
      <c r="H729" s="47"/>
      <c r="I729" s="47"/>
      <c r="J729" s="47"/>
      <c r="K729" s="47"/>
      <c r="L729" s="47"/>
      <c r="M729" s="47"/>
      <c r="N729" s="47"/>
      <c r="O729" s="47"/>
    </row>
    <row r="730" spans="1:15" ht="15" x14ac:dyDescent="0.2">
      <c r="B730" s="25"/>
      <c r="C730" s="47"/>
      <c r="D730" s="47"/>
      <c r="E730" s="47"/>
      <c r="F730" s="47"/>
      <c r="G730" s="47"/>
      <c r="H730" s="47"/>
      <c r="I730" s="47"/>
      <c r="J730" s="47"/>
      <c r="K730" s="47"/>
      <c r="L730" s="47"/>
      <c r="M730" s="47"/>
      <c r="N730" s="47"/>
      <c r="O730" s="47"/>
    </row>
    <row r="731" spans="1:15" ht="15" x14ac:dyDescent="0.2">
      <c r="B731" s="25"/>
      <c r="C731" s="47"/>
      <c r="D731" s="47"/>
      <c r="E731" s="47"/>
      <c r="F731" s="47"/>
      <c r="G731" s="47"/>
      <c r="H731" s="47"/>
      <c r="I731" s="47"/>
      <c r="J731" s="47"/>
      <c r="K731" s="47"/>
      <c r="L731" s="47"/>
      <c r="M731" s="47"/>
      <c r="N731" s="47"/>
      <c r="O731" s="47"/>
    </row>
    <row r="732" spans="1:15" ht="15" x14ac:dyDescent="0.2">
      <c r="B732" s="25"/>
      <c r="C732" s="47"/>
      <c r="D732" s="47"/>
      <c r="E732" s="47"/>
      <c r="F732" s="47"/>
      <c r="G732" s="47"/>
      <c r="H732" s="47"/>
      <c r="I732" s="47"/>
      <c r="J732" s="47"/>
      <c r="K732" s="47"/>
      <c r="L732" s="47"/>
      <c r="M732" s="47"/>
      <c r="N732" s="47"/>
      <c r="O732" s="47"/>
    </row>
    <row r="733" spans="1:15" ht="15" x14ac:dyDescent="0.2">
      <c r="B733" s="25"/>
      <c r="C733" s="47"/>
      <c r="D733" s="47"/>
      <c r="E733" s="47"/>
      <c r="F733" s="47"/>
      <c r="G733" s="47"/>
      <c r="H733" s="47"/>
      <c r="I733" s="47"/>
      <c r="J733" s="47"/>
      <c r="K733" s="47"/>
      <c r="L733" s="47"/>
      <c r="M733" s="47"/>
      <c r="N733" s="47"/>
      <c r="O733" s="47"/>
    </row>
    <row r="734" spans="1:15" ht="15" x14ac:dyDescent="0.2">
      <c r="B734" s="25"/>
      <c r="C734" s="47"/>
      <c r="D734" s="47"/>
      <c r="E734" s="47"/>
      <c r="F734" s="47"/>
      <c r="G734" s="47"/>
      <c r="H734" s="47"/>
      <c r="I734" s="47"/>
      <c r="J734" s="47"/>
      <c r="K734" s="47"/>
      <c r="L734" s="47"/>
      <c r="M734" s="47"/>
      <c r="N734" s="47"/>
      <c r="O734" s="47"/>
    </row>
    <row r="735" spans="1:15" ht="15" x14ac:dyDescent="0.2">
      <c r="B735" s="25"/>
      <c r="C735" s="47"/>
      <c r="D735" s="47"/>
      <c r="E735" s="47"/>
      <c r="F735" s="47"/>
      <c r="G735" s="47"/>
      <c r="H735" s="47"/>
      <c r="I735" s="47"/>
      <c r="J735" s="47"/>
      <c r="K735" s="47"/>
      <c r="L735" s="47"/>
      <c r="M735" s="47"/>
      <c r="N735" s="47"/>
      <c r="O735" s="47"/>
    </row>
    <row r="736" spans="1:15" s="5" customFormat="1" ht="26.25" x14ac:dyDescent="0.2">
      <c r="A736" s="214"/>
      <c r="B736" s="38" t="s">
        <v>234</v>
      </c>
      <c r="C736" s="215"/>
      <c r="D736" s="215"/>
      <c r="E736" s="215"/>
      <c r="F736" s="215"/>
      <c r="G736" s="215"/>
      <c r="H736" s="215"/>
      <c r="I736" s="215"/>
      <c r="J736" s="215"/>
      <c r="K736" s="215"/>
      <c r="L736" s="215"/>
      <c r="M736" s="215"/>
      <c r="N736" s="215"/>
      <c r="O736" s="215"/>
    </row>
    <row r="737" spans="2:16" x14ac:dyDescent="0.2">
      <c r="C737" s="47"/>
      <c r="D737" s="47"/>
      <c r="E737" s="47"/>
      <c r="F737" s="47"/>
      <c r="G737" s="47"/>
      <c r="H737" s="47"/>
      <c r="I737" s="47"/>
      <c r="J737" s="47"/>
      <c r="K737" s="47"/>
      <c r="L737" s="47"/>
      <c r="M737" s="47"/>
      <c r="N737" s="47"/>
      <c r="O737" s="47"/>
    </row>
    <row r="738" spans="2:16" ht="23.25" x14ac:dyDescent="0.35">
      <c r="B738" s="12" t="s">
        <v>66</v>
      </c>
      <c r="C738" s="47"/>
      <c r="D738" s="47"/>
      <c r="E738" s="47"/>
      <c r="F738" s="47"/>
      <c r="G738" s="47"/>
      <c r="H738" s="47"/>
      <c r="I738" s="47"/>
      <c r="J738" s="47"/>
      <c r="K738" s="47"/>
      <c r="L738" s="47"/>
      <c r="M738" s="47"/>
      <c r="N738" s="47"/>
      <c r="O738" s="47"/>
    </row>
    <row r="739" spans="2:16" ht="15" x14ac:dyDescent="0.2">
      <c r="B739" s="25"/>
      <c r="C739" s="44">
        <v>3</v>
      </c>
      <c r="D739" s="44">
        <v>4</v>
      </c>
      <c r="E739" s="44">
        <v>5</v>
      </c>
      <c r="F739" s="44">
        <v>6</v>
      </c>
      <c r="G739" s="44">
        <v>7</v>
      </c>
      <c r="H739" s="44">
        <v>8</v>
      </c>
      <c r="I739" s="44">
        <v>9</v>
      </c>
      <c r="J739" s="44">
        <v>10</v>
      </c>
      <c r="K739" s="44">
        <v>11</v>
      </c>
      <c r="L739" s="44">
        <v>12</v>
      </c>
      <c r="M739" s="44">
        <v>13</v>
      </c>
      <c r="N739" s="44">
        <v>14</v>
      </c>
    </row>
    <row r="740" spans="2:16" ht="32.25" thickBot="1" x14ac:dyDescent="0.25">
      <c r="B740" s="28" t="s">
        <v>67</v>
      </c>
      <c r="C740" s="49" t="s">
        <v>364</v>
      </c>
      <c r="D740" s="49" t="s">
        <v>365</v>
      </c>
      <c r="E740" s="49" t="s">
        <v>366</v>
      </c>
      <c r="F740" s="49" t="s">
        <v>367</v>
      </c>
      <c r="G740" s="49" t="s">
        <v>368</v>
      </c>
      <c r="H740" s="49" t="s">
        <v>369</v>
      </c>
      <c r="I740" s="49" t="s">
        <v>370</v>
      </c>
      <c r="J740" s="49" t="s">
        <v>371</v>
      </c>
      <c r="K740" s="49" t="s">
        <v>372</v>
      </c>
      <c r="L740" s="49" t="s">
        <v>373</v>
      </c>
      <c r="M740" s="49" t="s">
        <v>374</v>
      </c>
      <c r="N740" s="49" t="s">
        <v>375</v>
      </c>
      <c r="O740" s="46" t="s">
        <v>155</v>
      </c>
      <c r="P740" s="46" t="s">
        <v>156</v>
      </c>
    </row>
    <row r="741" spans="2:16" ht="15" customHeight="1" x14ac:dyDescent="0.25">
      <c r="B741" s="40" t="s">
        <v>35</v>
      </c>
      <c r="C741" s="41">
        <v>2568148.0000000163</v>
      </c>
      <c r="D741" s="41">
        <v>2590441.000000021</v>
      </c>
      <c r="E741" s="41">
        <v>2603165</v>
      </c>
      <c r="F741" s="41">
        <v>2620107.9999999763</v>
      </c>
      <c r="G741" s="41">
        <v>2627683</v>
      </c>
      <c r="H741" s="41">
        <v>2635029.9999999967</v>
      </c>
      <c r="I741" s="41">
        <v>2660764.000000027</v>
      </c>
      <c r="J741" s="41">
        <v>2683426</v>
      </c>
      <c r="K741" s="41">
        <v>2706627.9999999758</v>
      </c>
      <c r="L741" s="41">
        <v>2703722.999999993</v>
      </c>
      <c r="M741" s="41">
        <v>2716111.000000021</v>
      </c>
      <c r="N741" s="41">
        <v>2725322.0000000298</v>
      </c>
      <c r="O741" s="52">
        <v>2653379.0833333381</v>
      </c>
      <c r="P741" s="115">
        <v>0.87920527067844689</v>
      </c>
    </row>
    <row r="742" spans="2:16" ht="15" x14ac:dyDescent="0.25">
      <c r="B742" s="40" t="s">
        <v>37</v>
      </c>
      <c r="C742" s="41">
        <v>176498.00000000003</v>
      </c>
      <c r="D742" s="41">
        <v>180512.00000000012</v>
      </c>
      <c r="E742" s="41">
        <v>183951.00000000041</v>
      </c>
      <c r="F742" s="41">
        <v>187246.99999999991</v>
      </c>
      <c r="G742" s="41">
        <v>191850.99999999913</v>
      </c>
      <c r="H742" s="41">
        <v>199400.00000000012</v>
      </c>
      <c r="I742" s="41">
        <v>207736.00000000047</v>
      </c>
      <c r="J742" s="41">
        <v>217190.0000000002</v>
      </c>
      <c r="K742" s="41">
        <v>224697.00000000009</v>
      </c>
      <c r="L742" s="41">
        <v>228390.99999999962</v>
      </c>
      <c r="M742" s="41">
        <v>234075.99999999994</v>
      </c>
      <c r="N742" s="41">
        <v>236464.00000000023</v>
      </c>
      <c r="O742" s="52">
        <v>205667.75</v>
      </c>
      <c r="P742" s="115">
        <v>6.8148637691608949E-2</v>
      </c>
    </row>
    <row r="743" spans="2:16" ht="15" x14ac:dyDescent="0.25">
      <c r="B743" s="40" t="s">
        <v>383</v>
      </c>
      <c r="C743" s="41">
        <v>83446.000000000102</v>
      </c>
      <c r="D743" s="41">
        <v>86600.999999999985</v>
      </c>
      <c r="E743" s="41">
        <v>88506.000000000073</v>
      </c>
      <c r="F743" s="41">
        <v>96192</v>
      </c>
      <c r="G743" s="41">
        <v>99483</v>
      </c>
      <c r="H743" s="41">
        <v>108870.00000000001</v>
      </c>
      <c r="I743" s="41">
        <v>118559.99999999999</v>
      </c>
      <c r="J743" s="41">
        <v>120573.00000000003</v>
      </c>
      <c r="K743" s="41">
        <v>126626.00000000004</v>
      </c>
      <c r="L743" s="41">
        <v>125516.00000000009</v>
      </c>
      <c r="M743" s="41">
        <v>131707.00000000012</v>
      </c>
      <c r="N743" s="41">
        <v>135893.99999999994</v>
      </c>
      <c r="O743" s="52">
        <v>110164.50000000004</v>
      </c>
      <c r="P743" s="115">
        <v>3.6503343849374814E-2</v>
      </c>
    </row>
    <row r="744" spans="2:16" ht="15" x14ac:dyDescent="0.25">
      <c r="B744" s="40" t="s">
        <v>36</v>
      </c>
      <c r="C744" s="41">
        <v>23103</v>
      </c>
      <c r="D744" s="41">
        <v>23218.000000000065</v>
      </c>
      <c r="E744" s="41">
        <v>23214.999999999996</v>
      </c>
      <c r="F744" s="41">
        <v>23629.000000000004</v>
      </c>
      <c r="G744" s="41">
        <v>23909.000000000011</v>
      </c>
      <c r="H744" s="41">
        <v>24062.999999999967</v>
      </c>
      <c r="I744" s="41">
        <v>24356.000000000018</v>
      </c>
      <c r="J744" s="41">
        <v>24603.000000000062</v>
      </c>
      <c r="K744" s="41">
        <v>24981.000000000051</v>
      </c>
      <c r="L744" s="41">
        <v>25158.000000000029</v>
      </c>
      <c r="M744" s="41">
        <v>25302.000000000022</v>
      </c>
      <c r="N744" s="41">
        <v>25450.999999999993</v>
      </c>
      <c r="O744" s="52">
        <v>24249.000000000018</v>
      </c>
      <c r="P744" s="115">
        <v>8.0349802795228065E-3</v>
      </c>
    </row>
    <row r="745" spans="2:16" ht="15" x14ac:dyDescent="0.25">
      <c r="B745" s="40" t="s">
        <v>38</v>
      </c>
      <c r="C745" s="41">
        <v>13245.000000000005</v>
      </c>
      <c r="D745" s="41">
        <v>13157.000000000004</v>
      </c>
      <c r="E745" s="41">
        <v>14056.999999999996</v>
      </c>
      <c r="F745" s="41">
        <v>14064</v>
      </c>
      <c r="G745" s="41">
        <v>14658</v>
      </c>
      <c r="H745" s="41">
        <v>15898.999999999995</v>
      </c>
      <c r="I745" s="41">
        <v>16597.000000000007</v>
      </c>
      <c r="J745" s="41">
        <v>17518.999999999996</v>
      </c>
      <c r="K745" s="41">
        <v>17037</v>
      </c>
      <c r="L745" s="41">
        <v>17363.000000000011</v>
      </c>
      <c r="M745" s="41">
        <v>17528.000000000004</v>
      </c>
      <c r="N745" s="41">
        <v>17534.999999999996</v>
      </c>
      <c r="O745" s="116">
        <v>15721.583333333334</v>
      </c>
      <c r="P745" s="115">
        <v>5.2093946985940732E-3</v>
      </c>
    </row>
    <row r="746" spans="2:16" ht="15" x14ac:dyDescent="0.25">
      <c r="B746" s="40" t="s">
        <v>39</v>
      </c>
      <c r="C746" s="41">
        <v>6466.0000000000009</v>
      </c>
      <c r="D746" s="41">
        <v>6279.9999999999973</v>
      </c>
      <c r="E746" s="41">
        <v>6082.0000000000027</v>
      </c>
      <c r="F746" s="41">
        <v>5945.9999999999973</v>
      </c>
      <c r="G746" s="41">
        <v>5798.00000000001</v>
      </c>
      <c r="H746" s="41">
        <v>5860.0000000000027</v>
      </c>
      <c r="I746" s="41">
        <v>5781.9999999999945</v>
      </c>
      <c r="J746" s="41">
        <v>5576.9999999999964</v>
      </c>
      <c r="K746" s="41">
        <v>5479.9999999999918</v>
      </c>
      <c r="L746" s="41">
        <v>5308.9999999999973</v>
      </c>
      <c r="M746" s="41">
        <v>5088.9999999999936</v>
      </c>
      <c r="N746" s="41">
        <v>4868</v>
      </c>
      <c r="O746" s="52">
        <v>5711.4166666666652</v>
      </c>
      <c r="P746" s="115">
        <v>1.8924953723784281E-3</v>
      </c>
    </row>
    <row r="747" spans="2:16" ht="15" x14ac:dyDescent="0.25">
      <c r="B747" s="40" t="s">
        <v>384</v>
      </c>
      <c r="C747" s="41">
        <v>2527.9999999999995</v>
      </c>
      <c r="D747" s="41">
        <v>2587.9999999999995</v>
      </c>
      <c r="E747" s="41">
        <v>2664.0000000000009</v>
      </c>
      <c r="F747" s="41">
        <v>2731.0000000000009</v>
      </c>
      <c r="G747" s="41">
        <v>2749.0000000000005</v>
      </c>
      <c r="H747" s="41">
        <v>2853.0000000000005</v>
      </c>
      <c r="I747" s="41">
        <v>3087.0000000000005</v>
      </c>
      <c r="J747" s="41">
        <v>3235.9999999999995</v>
      </c>
      <c r="K747" s="41">
        <v>3337.0000000000005</v>
      </c>
      <c r="L747" s="41">
        <v>3448.0000000000009</v>
      </c>
      <c r="M747" s="41">
        <v>3546.9999999999995</v>
      </c>
      <c r="N747" s="41">
        <v>3660</v>
      </c>
      <c r="O747" s="52">
        <v>3035.6666666666665</v>
      </c>
      <c r="P747" s="115">
        <v>1.0058774300742868E-3</v>
      </c>
    </row>
    <row r="748" spans="2:16" ht="16.5" customHeight="1" thickBot="1" x14ac:dyDescent="0.3">
      <c r="B748" s="43" t="s">
        <v>0</v>
      </c>
      <c r="C748" s="43">
        <v>2873434.0000000163</v>
      </c>
      <c r="D748" s="43">
        <v>2902797.000000021</v>
      </c>
      <c r="E748" s="43">
        <v>2921640.0000000005</v>
      </c>
      <c r="F748" s="43">
        <v>2949916.9999999763</v>
      </c>
      <c r="G748" s="43">
        <v>2966130.9999999991</v>
      </c>
      <c r="H748" s="43">
        <v>2991974.9999999967</v>
      </c>
      <c r="I748" s="43">
        <v>3036882.0000000275</v>
      </c>
      <c r="J748" s="43">
        <v>3072124</v>
      </c>
      <c r="K748" s="43">
        <v>3108785.9999999758</v>
      </c>
      <c r="L748" s="43">
        <v>3108907.9999999925</v>
      </c>
      <c r="M748" s="43">
        <v>3133360.000000021</v>
      </c>
      <c r="N748" s="43">
        <v>3149194.0000000298</v>
      </c>
      <c r="O748" s="61">
        <v>3017929.0000000042</v>
      </c>
      <c r="P748" s="264">
        <v>0.99710162719754747</v>
      </c>
    </row>
    <row r="749" spans="2:16" ht="15" x14ac:dyDescent="0.2">
      <c r="B749" s="25"/>
      <c r="J749" s="41"/>
      <c r="K749" s="41"/>
      <c r="L749" s="41"/>
      <c r="M749" s="41"/>
      <c r="N749" s="41"/>
      <c r="O749" s="47"/>
    </row>
    <row r="750" spans="2:16" ht="15" x14ac:dyDescent="0.2">
      <c r="B750" s="25"/>
      <c r="C750" s="41"/>
      <c r="D750" s="41"/>
      <c r="E750" s="41"/>
      <c r="F750" s="41"/>
      <c r="G750" s="41"/>
      <c r="H750" s="41"/>
      <c r="I750" s="41"/>
      <c r="J750" s="41"/>
      <c r="K750" s="41"/>
      <c r="L750" s="41"/>
      <c r="M750" s="41"/>
      <c r="N750" s="41"/>
      <c r="O750" s="47"/>
    </row>
    <row r="751" spans="2:16" ht="15" x14ac:dyDescent="0.2">
      <c r="B751" s="25"/>
      <c r="C751" s="41"/>
      <c r="D751" s="41"/>
      <c r="E751" s="41"/>
      <c r="F751" s="41"/>
      <c r="G751" s="41"/>
      <c r="H751" s="41"/>
      <c r="I751" s="41"/>
      <c r="J751" s="41"/>
      <c r="K751" s="41"/>
      <c r="L751" s="41"/>
      <c r="M751" s="41"/>
      <c r="N751" s="41"/>
      <c r="O751" s="47"/>
    </row>
    <row r="752" spans="2:16" ht="15" x14ac:dyDescent="0.2">
      <c r="B752" s="25"/>
      <c r="C752" s="41"/>
      <c r="D752" s="41"/>
      <c r="E752" s="41"/>
      <c r="F752" s="41"/>
      <c r="G752" s="41"/>
      <c r="H752" s="41"/>
      <c r="I752" s="41"/>
      <c r="J752" s="41"/>
      <c r="K752" s="41"/>
      <c r="L752" s="41"/>
      <c r="M752" s="41"/>
      <c r="N752" s="41"/>
      <c r="O752" s="47"/>
    </row>
    <row r="753" spans="2:15" ht="15" x14ac:dyDescent="0.2">
      <c r="B753" s="25"/>
      <c r="C753" s="41"/>
      <c r="D753" s="41"/>
      <c r="E753" s="41"/>
      <c r="F753" s="41"/>
      <c r="G753" s="41"/>
      <c r="H753" s="41"/>
      <c r="I753" s="41"/>
      <c r="J753" s="41"/>
      <c r="K753" s="41"/>
      <c r="L753" s="41"/>
      <c r="M753" s="41"/>
      <c r="N753" s="41"/>
      <c r="O753" s="47"/>
    </row>
    <row r="754" spans="2:15" ht="15" x14ac:dyDescent="0.2">
      <c r="B754" s="25"/>
      <c r="C754" s="41"/>
      <c r="D754" s="41"/>
      <c r="E754" s="41"/>
      <c r="F754" s="41"/>
      <c r="G754" s="41"/>
      <c r="H754" s="41"/>
      <c r="I754" s="41"/>
      <c r="J754" s="41"/>
      <c r="K754" s="41"/>
      <c r="L754" s="41"/>
      <c r="M754" s="41"/>
      <c r="N754" s="41"/>
      <c r="O754" s="47"/>
    </row>
    <row r="755" spans="2:15" ht="15" x14ac:dyDescent="0.2">
      <c r="B755" s="25"/>
      <c r="C755" s="41"/>
      <c r="D755" s="41"/>
      <c r="E755" s="41"/>
      <c r="F755" s="41"/>
      <c r="G755" s="41"/>
      <c r="H755" s="41"/>
      <c r="I755" s="41"/>
      <c r="J755" s="41"/>
      <c r="K755" s="41"/>
      <c r="L755" s="41"/>
      <c r="M755" s="41"/>
      <c r="N755" s="41"/>
      <c r="O755" s="47"/>
    </row>
    <row r="756" spans="2:15" ht="15" x14ac:dyDescent="0.2">
      <c r="B756" s="25"/>
      <c r="C756" s="41"/>
      <c r="D756" s="41"/>
      <c r="E756" s="41"/>
      <c r="F756" s="41"/>
      <c r="G756" s="41"/>
      <c r="H756" s="41"/>
      <c r="I756" s="41"/>
      <c r="J756" s="41"/>
      <c r="K756" s="41"/>
      <c r="L756" s="41"/>
      <c r="M756" s="41"/>
      <c r="N756" s="41"/>
      <c r="O756" s="47"/>
    </row>
    <row r="757" spans="2:15" ht="15" x14ac:dyDescent="0.2">
      <c r="B757" s="25"/>
      <c r="C757" s="41"/>
      <c r="D757" s="41"/>
      <c r="E757" s="41"/>
      <c r="F757" s="41"/>
      <c r="G757" s="41"/>
      <c r="H757" s="41"/>
      <c r="I757" s="41"/>
      <c r="J757" s="41"/>
      <c r="K757" s="41"/>
      <c r="L757" s="41"/>
      <c r="M757" s="41"/>
      <c r="N757" s="41"/>
      <c r="O757" s="47"/>
    </row>
    <row r="758" spans="2:15" ht="15" x14ac:dyDescent="0.2">
      <c r="B758" s="25"/>
      <c r="C758" s="41"/>
      <c r="D758" s="41"/>
      <c r="E758" s="41"/>
      <c r="F758" s="41"/>
      <c r="G758" s="41"/>
      <c r="H758" s="41"/>
      <c r="I758" s="41"/>
      <c r="J758" s="41"/>
      <c r="K758" s="41"/>
      <c r="L758" s="41"/>
      <c r="M758" s="41"/>
      <c r="N758" s="41"/>
      <c r="O758" s="47"/>
    </row>
    <row r="759" spans="2:15" ht="15" x14ac:dyDescent="0.2">
      <c r="B759" s="25"/>
      <c r="C759" s="41"/>
      <c r="D759" s="41"/>
      <c r="E759" s="41"/>
      <c r="F759" s="41"/>
      <c r="G759" s="41"/>
      <c r="H759" s="41"/>
      <c r="I759" s="41"/>
      <c r="J759" s="41"/>
      <c r="K759" s="41"/>
      <c r="L759" s="41"/>
      <c r="M759" s="41"/>
      <c r="N759" s="41"/>
      <c r="O759" s="47"/>
    </row>
    <row r="760" spans="2:15" ht="15" x14ac:dyDescent="0.2">
      <c r="B760" s="25"/>
      <c r="C760" s="41"/>
      <c r="D760" s="41"/>
      <c r="E760" s="41"/>
      <c r="F760" s="41"/>
      <c r="G760" s="41"/>
      <c r="H760" s="41"/>
      <c r="I760" s="41"/>
      <c r="J760" s="41"/>
      <c r="K760" s="41"/>
      <c r="L760" s="41"/>
      <c r="M760" s="41"/>
      <c r="N760" s="41"/>
      <c r="O760" s="47"/>
    </row>
    <row r="761" spans="2:15" ht="15" x14ac:dyDescent="0.2">
      <c r="B761" s="25"/>
      <c r="C761" s="41"/>
      <c r="D761" s="41"/>
      <c r="E761" s="41"/>
      <c r="F761" s="41"/>
      <c r="G761" s="41"/>
      <c r="H761" s="41"/>
      <c r="I761" s="41"/>
      <c r="J761" s="41"/>
      <c r="K761" s="41"/>
      <c r="L761" s="41"/>
      <c r="M761" s="41"/>
      <c r="N761" s="41"/>
      <c r="O761" s="47"/>
    </row>
    <row r="762" spans="2:15" ht="15" x14ac:dyDescent="0.2">
      <c r="B762" s="25"/>
      <c r="C762" s="41"/>
      <c r="D762" s="41"/>
      <c r="E762" s="41"/>
      <c r="F762" s="41"/>
      <c r="G762" s="41"/>
      <c r="H762" s="41"/>
      <c r="I762" s="41"/>
      <c r="J762" s="41"/>
      <c r="K762" s="41"/>
      <c r="L762" s="41"/>
      <c r="M762" s="41"/>
      <c r="N762" s="41"/>
      <c r="O762" s="47"/>
    </row>
    <row r="763" spans="2:15" ht="15" x14ac:dyDescent="0.2">
      <c r="B763" s="25"/>
      <c r="C763" s="41"/>
      <c r="D763" s="41"/>
      <c r="E763" s="41"/>
      <c r="F763" s="41"/>
      <c r="G763" s="41"/>
      <c r="H763" s="41"/>
      <c r="I763" s="41"/>
      <c r="J763" s="41"/>
      <c r="K763" s="41"/>
      <c r="L763" s="41"/>
      <c r="M763" s="41"/>
      <c r="N763" s="41"/>
      <c r="O763" s="47"/>
    </row>
    <row r="764" spans="2:15" ht="15" x14ac:dyDescent="0.2">
      <c r="B764" s="25"/>
      <c r="C764" s="41"/>
      <c r="D764" s="41"/>
      <c r="E764" s="41"/>
      <c r="F764" s="41"/>
      <c r="G764" s="41"/>
      <c r="H764" s="41"/>
      <c r="I764" s="41"/>
      <c r="J764" s="41"/>
      <c r="K764" s="41"/>
      <c r="L764" s="41"/>
      <c r="M764" s="41"/>
      <c r="N764" s="41"/>
      <c r="O764" s="47"/>
    </row>
    <row r="765" spans="2:15" ht="15" x14ac:dyDescent="0.2">
      <c r="B765" s="25"/>
      <c r="C765" s="41"/>
      <c r="D765" s="41"/>
      <c r="E765" s="41"/>
      <c r="F765" s="41"/>
      <c r="G765" s="41"/>
      <c r="H765" s="41"/>
      <c r="I765" s="41"/>
      <c r="J765" s="41"/>
      <c r="K765" s="41"/>
      <c r="L765" s="41"/>
      <c r="M765" s="41"/>
      <c r="N765" s="41"/>
      <c r="O765" s="47"/>
    </row>
    <row r="766" spans="2:15" ht="15" x14ac:dyDescent="0.2">
      <c r="B766" s="25"/>
      <c r="C766" s="41"/>
      <c r="D766" s="41"/>
      <c r="E766" s="41"/>
      <c r="F766" s="41"/>
      <c r="G766" s="41"/>
      <c r="H766" s="41"/>
      <c r="I766" s="41"/>
      <c r="J766" s="41"/>
      <c r="K766" s="41"/>
      <c r="L766" s="41"/>
      <c r="M766" s="41"/>
      <c r="N766" s="41"/>
      <c r="O766" s="47"/>
    </row>
    <row r="767" spans="2:15" ht="15" x14ac:dyDescent="0.2">
      <c r="B767" s="25"/>
      <c r="C767" s="41"/>
      <c r="D767" s="41"/>
      <c r="E767" s="41"/>
      <c r="F767" s="41"/>
      <c r="G767" s="41"/>
      <c r="H767" s="41"/>
      <c r="I767" s="41"/>
      <c r="J767" s="41"/>
      <c r="K767" s="41"/>
      <c r="L767" s="41"/>
      <c r="M767" s="41"/>
      <c r="N767" s="41"/>
      <c r="O767" s="47"/>
    </row>
    <row r="768" spans="2:15" ht="15" x14ac:dyDescent="0.2">
      <c r="B768" s="25"/>
      <c r="C768" s="41"/>
      <c r="D768" s="41"/>
      <c r="E768" s="41"/>
      <c r="F768" s="41"/>
      <c r="G768" s="41"/>
      <c r="H768" s="41"/>
      <c r="I768" s="41"/>
      <c r="J768" s="41"/>
      <c r="K768" s="41"/>
      <c r="L768" s="41"/>
      <c r="M768" s="41"/>
      <c r="N768" s="41"/>
      <c r="O768" s="47"/>
    </row>
    <row r="769" spans="2:16" ht="15" x14ac:dyDescent="0.2">
      <c r="B769" s="25"/>
      <c r="C769" s="41"/>
      <c r="D769" s="41"/>
      <c r="E769" s="41"/>
      <c r="F769" s="41"/>
      <c r="G769" s="41"/>
      <c r="H769" s="41"/>
      <c r="I769" s="41"/>
      <c r="J769" s="41"/>
      <c r="K769" s="41"/>
      <c r="L769" s="41"/>
      <c r="M769" s="41"/>
      <c r="N769" s="41"/>
      <c r="O769" s="47"/>
    </row>
    <row r="770" spans="2:16" ht="15" x14ac:dyDescent="0.2">
      <c r="B770" s="25"/>
      <c r="C770" s="41"/>
      <c r="D770" s="41"/>
      <c r="E770" s="41"/>
      <c r="F770" s="41"/>
      <c r="G770" s="41"/>
      <c r="H770" s="41"/>
      <c r="I770" s="41"/>
      <c r="J770" s="41"/>
      <c r="K770" s="41"/>
      <c r="L770" s="41"/>
      <c r="M770" s="41"/>
      <c r="N770" s="41"/>
      <c r="O770" s="47"/>
    </row>
    <row r="771" spans="2:16" ht="15" x14ac:dyDescent="0.2">
      <c r="B771" s="25"/>
      <c r="C771" s="41"/>
      <c r="D771" s="41"/>
      <c r="E771" s="41"/>
      <c r="F771" s="41"/>
      <c r="G771" s="41"/>
      <c r="H771" s="41"/>
      <c r="I771" s="41"/>
      <c r="J771" s="41"/>
      <c r="K771" s="41"/>
      <c r="L771" s="41"/>
      <c r="M771" s="41"/>
      <c r="N771" s="41"/>
      <c r="O771" s="47"/>
    </row>
    <row r="772" spans="2:16" ht="15" x14ac:dyDescent="0.2">
      <c r="B772" s="25"/>
      <c r="C772" s="41"/>
      <c r="D772" s="41"/>
      <c r="E772" s="41"/>
      <c r="F772" s="41"/>
      <c r="G772" s="41"/>
      <c r="H772" s="41"/>
      <c r="I772" s="41"/>
      <c r="J772" s="41"/>
      <c r="K772" s="41"/>
      <c r="L772" s="41"/>
      <c r="M772" s="41"/>
      <c r="N772" s="41"/>
      <c r="O772" s="47"/>
    </row>
    <row r="773" spans="2:16" ht="15" x14ac:dyDescent="0.2">
      <c r="B773" s="25"/>
      <c r="C773" s="41"/>
      <c r="D773" s="41"/>
      <c r="E773" s="41"/>
      <c r="F773" s="41"/>
      <c r="G773" s="41"/>
      <c r="H773" s="41"/>
      <c r="I773" s="41"/>
      <c r="J773" s="41"/>
      <c r="K773" s="41"/>
      <c r="L773" s="41"/>
      <c r="M773" s="41"/>
      <c r="N773" s="41"/>
      <c r="O773" s="47"/>
    </row>
    <row r="774" spans="2:16" ht="15" x14ac:dyDescent="0.2">
      <c r="B774" s="25"/>
      <c r="C774" s="47"/>
      <c r="D774" s="47"/>
      <c r="E774" s="47"/>
      <c r="F774" s="47"/>
      <c r="G774" s="47"/>
      <c r="H774" s="47"/>
      <c r="I774" s="47"/>
      <c r="J774" s="47"/>
      <c r="K774" s="47"/>
      <c r="L774" s="47"/>
      <c r="M774" s="47"/>
      <c r="N774" s="47"/>
      <c r="O774" s="47"/>
    </row>
    <row r="775" spans="2:16" ht="23.25" x14ac:dyDescent="0.35">
      <c r="B775" s="12" t="s">
        <v>68</v>
      </c>
      <c r="C775" s="47"/>
      <c r="D775" s="47"/>
      <c r="E775" s="47"/>
      <c r="F775" s="47"/>
      <c r="G775" s="47"/>
      <c r="H775" s="47"/>
      <c r="I775" s="47"/>
      <c r="J775" s="47"/>
      <c r="K775" s="47"/>
      <c r="L775" s="47"/>
      <c r="M775" s="47"/>
      <c r="N775" s="47"/>
      <c r="O775" s="47"/>
    </row>
    <row r="776" spans="2:16" ht="15" x14ac:dyDescent="0.2">
      <c r="B776" s="25"/>
      <c r="C776" s="44">
        <v>3</v>
      </c>
      <c r="D776" s="44">
        <v>4</v>
      </c>
      <c r="E776" s="44">
        <v>5</v>
      </c>
      <c r="F776" s="44">
        <v>6</v>
      </c>
      <c r="G776" s="44">
        <v>7</v>
      </c>
      <c r="H776" s="44">
        <v>8</v>
      </c>
      <c r="I776" s="44">
        <v>9</v>
      </c>
      <c r="J776" s="44">
        <v>10</v>
      </c>
      <c r="K776" s="44">
        <v>11</v>
      </c>
      <c r="L776" s="44">
        <v>12</v>
      </c>
      <c r="M776" s="44">
        <v>13</v>
      </c>
      <c r="N776" s="44">
        <v>14</v>
      </c>
    </row>
    <row r="777" spans="2:16" ht="15" x14ac:dyDescent="0.2">
      <c r="B777" s="25" t="s">
        <v>457</v>
      </c>
      <c r="C777" s="44"/>
      <c r="D777" s="44"/>
      <c r="E777" s="44"/>
      <c r="F777" s="44"/>
      <c r="G777" s="44"/>
      <c r="H777" s="44"/>
      <c r="I777" s="44"/>
      <c r="J777" s="44"/>
      <c r="K777" s="44"/>
      <c r="L777" s="44"/>
      <c r="M777" s="44"/>
      <c r="N777" s="44"/>
    </row>
    <row r="778" spans="2:16" ht="32.25" thickBot="1" x14ac:dyDescent="0.25">
      <c r="B778" s="28" t="s">
        <v>67</v>
      </c>
      <c r="C778" s="49" t="s">
        <v>364</v>
      </c>
      <c r="D778" s="49" t="s">
        <v>365</v>
      </c>
      <c r="E778" s="49" t="s">
        <v>366</v>
      </c>
      <c r="F778" s="49" t="s">
        <v>367</v>
      </c>
      <c r="G778" s="49" t="s">
        <v>368</v>
      </c>
      <c r="H778" s="49" t="s">
        <v>369</v>
      </c>
      <c r="I778" s="49" t="s">
        <v>370</v>
      </c>
      <c r="J778" s="49" t="s">
        <v>371</v>
      </c>
      <c r="K778" s="49" t="s">
        <v>372</v>
      </c>
      <c r="L778" s="49" t="s">
        <v>373</v>
      </c>
      <c r="M778" s="49" t="s">
        <v>374</v>
      </c>
      <c r="N778" s="49" t="s">
        <v>375</v>
      </c>
      <c r="O778" s="46" t="s">
        <v>174</v>
      </c>
      <c r="P778" s="46" t="s">
        <v>175</v>
      </c>
    </row>
    <row r="779" spans="2:16" ht="15" x14ac:dyDescent="0.25">
      <c r="B779" s="40" t="s">
        <v>35</v>
      </c>
      <c r="C779" s="151">
        <v>249852835.62000179</v>
      </c>
      <c r="D779" s="151">
        <v>255134575.17999905</v>
      </c>
      <c r="E779" s="151">
        <v>272080520.47999913</v>
      </c>
      <c r="F779" s="151">
        <v>279923128.56999999</v>
      </c>
      <c r="G779" s="151">
        <v>268211881.89999926</v>
      </c>
      <c r="H779" s="151">
        <v>263203247.33999988</v>
      </c>
      <c r="I779" s="151">
        <v>206929171.22000095</v>
      </c>
      <c r="J779" s="151">
        <v>266625875.4300001</v>
      </c>
      <c r="K779" s="151">
        <v>257676604.80000055</v>
      </c>
      <c r="L779" s="151">
        <v>219327985.81326163</v>
      </c>
      <c r="M779" s="151">
        <v>228118108.79000112</v>
      </c>
      <c r="N779" s="151">
        <v>215453108.59540731</v>
      </c>
      <c r="O779" s="171">
        <v>248544753.64488921</v>
      </c>
      <c r="P779" s="115">
        <v>0.86240738790688898</v>
      </c>
    </row>
    <row r="780" spans="2:16" ht="15" x14ac:dyDescent="0.25">
      <c r="B780" s="40" t="s">
        <v>36</v>
      </c>
      <c r="C780" s="151">
        <v>37271426.18</v>
      </c>
      <c r="D780" s="151">
        <v>37390901.470000021</v>
      </c>
      <c r="E780" s="151">
        <v>38090559.829999968</v>
      </c>
      <c r="F780" s="151">
        <v>38889057.500000022</v>
      </c>
      <c r="G780" s="151">
        <v>39190934.409999959</v>
      </c>
      <c r="H780" s="151">
        <v>40302753.630000032</v>
      </c>
      <c r="I780" s="151">
        <v>34789825.470000006</v>
      </c>
      <c r="J780" s="151">
        <v>41120076.020000048</v>
      </c>
      <c r="K780" s="151">
        <v>41850118.79999993</v>
      </c>
      <c r="L780" s="151">
        <v>37170338.056915388</v>
      </c>
      <c r="M780" s="151">
        <v>39705273.530000016</v>
      </c>
      <c r="N780" s="151">
        <v>40312437.012124144</v>
      </c>
      <c r="O780" s="171">
        <v>38840308.492419966</v>
      </c>
      <c r="P780" s="115">
        <v>0.13476916531621361</v>
      </c>
    </row>
    <row r="781" spans="2:16" ht="15" x14ac:dyDescent="0.25">
      <c r="B781" s="40" t="s">
        <v>39</v>
      </c>
      <c r="C781" s="151">
        <v>673081.57000000007</v>
      </c>
      <c r="D781" s="151">
        <v>676549.55</v>
      </c>
      <c r="E781" s="151">
        <v>722935.179999999</v>
      </c>
      <c r="F781" s="151">
        <v>773400.86000000022</v>
      </c>
      <c r="G781" s="151">
        <v>713519.32</v>
      </c>
      <c r="H781" s="151">
        <v>697364.72999999952</v>
      </c>
      <c r="I781" s="151">
        <v>531474.95000000007</v>
      </c>
      <c r="J781" s="151">
        <v>739564.71000000008</v>
      </c>
      <c r="K781" s="151">
        <v>698434.78000000014</v>
      </c>
      <c r="L781" s="151">
        <v>545606.79921537603</v>
      </c>
      <c r="M781" s="151">
        <v>566577.17000000051</v>
      </c>
      <c r="N781" s="151">
        <v>529848.09282605909</v>
      </c>
      <c r="O781" s="171">
        <v>655696.47600345302</v>
      </c>
      <c r="P781" s="115">
        <v>2.2751535763165681E-3</v>
      </c>
    </row>
    <row r="782" spans="2:16" ht="15" x14ac:dyDescent="0.25">
      <c r="B782" s="40" t="s">
        <v>37</v>
      </c>
      <c r="C782" s="151">
        <v>140401.49000000005</v>
      </c>
      <c r="D782" s="151">
        <v>126276.34999999992</v>
      </c>
      <c r="E782" s="151">
        <v>114474.68999999996</v>
      </c>
      <c r="F782" s="151">
        <v>101041.91999999997</v>
      </c>
      <c r="G782" s="151">
        <v>101122.17999999998</v>
      </c>
      <c r="H782" s="151">
        <v>92849.609999999986</v>
      </c>
      <c r="I782" s="151">
        <v>71111.760000000053</v>
      </c>
      <c r="J782" s="151">
        <v>78874.77</v>
      </c>
      <c r="K782" s="151">
        <v>72617.759999999995</v>
      </c>
      <c r="L782" s="151">
        <v>67450.429799384976</v>
      </c>
      <c r="M782" s="151">
        <v>73185.849999999991</v>
      </c>
      <c r="N782" s="151">
        <v>65813.38012633608</v>
      </c>
      <c r="O782" s="171">
        <v>92101.682493810076</v>
      </c>
      <c r="P782" s="115">
        <v>3.1957693838431049E-4</v>
      </c>
    </row>
    <row r="783" spans="2:16" ht="15" x14ac:dyDescent="0.25">
      <c r="B783" s="40" t="s">
        <v>38</v>
      </c>
      <c r="C783" s="151">
        <v>65975.570000000007</v>
      </c>
      <c r="D783" s="151">
        <v>54139.25</v>
      </c>
      <c r="E783" s="151">
        <v>60987.74</v>
      </c>
      <c r="F783" s="151">
        <v>56284.26</v>
      </c>
      <c r="G783" s="151">
        <v>60028.499999999993</v>
      </c>
      <c r="H783" s="151">
        <v>57265.55</v>
      </c>
      <c r="I783" s="151">
        <v>58418.27</v>
      </c>
      <c r="J783" s="151">
        <v>74901.960000000006</v>
      </c>
      <c r="K783" s="151">
        <v>79124.14</v>
      </c>
      <c r="L783" s="151">
        <v>56103.800446839996</v>
      </c>
      <c r="M783" s="151">
        <v>53456.67</v>
      </c>
      <c r="N783" s="151">
        <v>56072.051698199997</v>
      </c>
      <c r="O783" s="171">
        <v>61063.146845420008</v>
      </c>
      <c r="P783" s="115">
        <v>2.1187857798669863E-4</v>
      </c>
    </row>
    <row r="784" spans="2:16" ht="15" x14ac:dyDescent="0.25">
      <c r="B784" s="40" t="s">
        <v>384</v>
      </c>
      <c r="C784" s="151">
        <v>4873.5299999999988</v>
      </c>
      <c r="D784" s="151">
        <v>4835.0200000000013</v>
      </c>
      <c r="E784" s="151">
        <v>0</v>
      </c>
      <c r="F784" s="151">
        <v>6284.9400000000041</v>
      </c>
      <c r="G784" s="151">
        <v>5082.279999999997</v>
      </c>
      <c r="H784" s="151">
        <v>11790.040000000006</v>
      </c>
      <c r="I784" s="151">
        <v>1018.25</v>
      </c>
      <c r="J784" s="151">
        <v>3144.65</v>
      </c>
      <c r="K784" s="151">
        <v>2019.6700000000003</v>
      </c>
      <c r="L784" s="151">
        <v>12768.509769999995</v>
      </c>
      <c r="M784" s="151">
        <v>5556.7499999999991</v>
      </c>
      <c r="N784" s="151">
        <v>857.55999759999941</v>
      </c>
      <c r="O784" s="171">
        <v>4852.5999806333339</v>
      </c>
      <c r="P784" s="115">
        <v>1.6837684209718855E-5</v>
      </c>
    </row>
    <row r="785" spans="2:16" ht="15" x14ac:dyDescent="0.25">
      <c r="B785" s="40" t="s">
        <v>383</v>
      </c>
      <c r="C785" s="151">
        <v>0</v>
      </c>
      <c r="D785" s="151">
        <v>0</v>
      </c>
      <c r="E785" s="151">
        <v>0</v>
      </c>
      <c r="F785" s="151">
        <v>0</v>
      </c>
      <c r="G785" s="151">
        <v>0</v>
      </c>
      <c r="H785" s="151">
        <v>0</v>
      </c>
      <c r="I785" s="151">
        <v>0</v>
      </c>
      <c r="J785" s="151">
        <v>0</v>
      </c>
      <c r="K785" s="151">
        <v>0</v>
      </c>
      <c r="L785" s="151">
        <v>0</v>
      </c>
      <c r="M785" s="151">
        <v>0</v>
      </c>
      <c r="N785" s="151">
        <v>0</v>
      </c>
      <c r="O785" s="171">
        <v>0</v>
      </c>
      <c r="P785" s="115">
        <v>0</v>
      </c>
    </row>
    <row r="786" spans="2:16" ht="16.5" thickBot="1" x14ac:dyDescent="0.3">
      <c r="B786" s="42" t="s">
        <v>0</v>
      </c>
      <c r="C786" s="152">
        <v>288008593.96000177</v>
      </c>
      <c r="D786" s="152">
        <v>293387276.8199991</v>
      </c>
      <c r="E786" s="152">
        <v>311069477.91999912</v>
      </c>
      <c r="F786" s="152">
        <v>319749198.05000001</v>
      </c>
      <c r="G786" s="152">
        <v>308282568.5899992</v>
      </c>
      <c r="H786" s="152">
        <v>304365270.89999998</v>
      </c>
      <c r="I786" s="152">
        <v>242381019.92000094</v>
      </c>
      <c r="J786" s="152">
        <v>308642437.54000008</v>
      </c>
      <c r="K786" s="152">
        <v>300378919.95000046</v>
      </c>
      <c r="L786" s="152">
        <v>257180253.40940863</v>
      </c>
      <c r="M786" s="152">
        <v>268522158.76000112</v>
      </c>
      <c r="N786" s="152">
        <v>256418136.69217965</v>
      </c>
      <c r="O786" s="152">
        <v>288198776.04263252</v>
      </c>
      <c r="P786" s="264">
        <v>0.99999999999999989</v>
      </c>
    </row>
    <row r="787" spans="2:16" ht="15" x14ac:dyDescent="0.2">
      <c r="B787" s="25"/>
      <c r="C787" s="47"/>
      <c r="D787" s="47"/>
      <c r="E787" s="47"/>
      <c r="F787" s="47"/>
      <c r="G787" s="47"/>
      <c r="H787" s="47"/>
      <c r="I787" s="47"/>
      <c r="J787" s="47"/>
      <c r="K787" s="47"/>
      <c r="L787" s="47"/>
      <c r="M787" s="47"/>
      <c r="N787" s="47"/>
      <c r="O787" s="47"/>
    </row>
    <row r="788" spans="2:16" ht="15" x14ac:dyDescent="0.2">
      <c r="B788" s="25"/>
      <c r="C788" s="47"/>
      <c r="D788" s="47"/>
      <c r="E788" s="47"/>
      <c r="F788" s="47"/>
      <c r="G788" s="47"/>
      <c r="H788" s="47"/>
      <c r="I788" s="47"/>
      <c r="J788" s="47"/>
      <c r="K788" s="47"/>
      <c r="L788" s="47"/>
      <c r="M788" s="47"/>
      <c r="N788" s="47"/>
      <c r="O788" s="47"/>
    </row>
    <row r="789" spans="2:16" ht="15" x14ac:dyDescent="0.2">
      <c r="B789" s="25"/>
      <c r="C789" s="47"/>
      <c r="D789" s="47"/>
      <c r="E789" s="47"/>
      <c r="F789" s="47"/>
      <c r="G789" s="47"/>
      <c r="H789" s="47"/>
      <c r="I789" s="47"/>
      <c r="J789" s="47"/>
      <c r="K789" s="47"/>
      <c r="L789" s="47"/>
      <c r="M789" s="47"/>
      <c r="N789" s="47"/>
      <c r="O789" s="47"/>
    </row>
    <row r="790" spans="2:16" ht="15" x14ac:dyDescent="0.2">
      <c r="B790" s="25"/>
      <c r="C790" s="47"/>
      <c r="D790" s="47"/>
      <c r="E790" s="47"/>
      <c r="F790" s="47"/>
      <c r="G790" s="47"/>
      <c r="H790" s="47"/>
      <c r="I790" s="47"/>
      <c r="J790" s="47"/>
      <c r="K790" s="47"/>
      <c r="L790" s="47"/>
      <c r="M790" s="47"/>
      <c r="N790" s="47"/>
      <c r="O790" s="47"/>
    </row>
    <row r="791" spans="2:16" ht="15" x14ac:dyDescent="0.2">
      <c r="B791" s="25"/>
      <c r="C791" s="47"/>
      <c r="D791" s="47"/>
      <c r="E791" s="47"/>
      <c r="F791" s="47"/>
      <c r="G791" s="47"/>
      <c r="H791" s="47"/>
      <c r="I791" s="47"/>
      <c r="J791" s="47"/>
      <c r="K791" s="47"/>
      <c r="L791" s="47"/>
      <c r="M791" s="47"/>
      <c r="N791" s="47"/>
      <c r="O791" s="47"/>
    </row>
    <row r="792" spans="2:16" ht="15" x14ac:dyDescent="0.2">
      <c r="B792" s="25"/>
      <c r="C792" s="47"/>
      <c r="D792" s="47"/>
      <c r="E792" s="47"/>
      <c r="F792" s="47"/>
      <c r="G792" s="47"/>
      <c r="H792" s="47"/>
      <c r="I792" s="47"/>
      <c r="J792" s="47"/>
      <c r="K792" s="47"/>
      <c r="L792" s="47"/>
      <c r="M792" s="47"/>
      <c r="N792" s="47"/>
      <c r="O792" s="47"/>
    </row>
    <row r="793" spans="2:16" ht="15" x14ac:dyDescent="0.2">
      <c r="B793" s="25"/>
      <c r="C793" s="47"/>
      <c r="D793" s="47"/>
      <c r="E793" s="47"/>
      <c r="F793" s="47"/>
      <c r="G793" s="47"/>
      <c r="H793" s="47"/>
      <c r="I793" s="47"/>
      <c r="J793" s="47"/>
      <c r="K793" s="47"/>
      <c r="L793" s="47"/>
      <c r="M793" s="47"/>
      <c r="N793" s="47"/>
      <c r="O793" s="47"/>
    </row>
    <row r="794" spans="2:16" ht="15" x14ac:dyDescent="0.2">
      <c r="B794" s="25"/>
      <c r="C794" s="47"/>
      <c r="D794" s="47"/>
      <c r="E794" s="47"/>
      <c r="F794" s="47"/>
      <c r="G794" s="47"/>
      <c r="H794" s="47"/>
      <c r="I794" s="47"/>
      <c r="J794" s="47"/>
      <c r="K794" s="47"/>
      <c r="L794" s="47"/>
      <c r="M794" s="47"/>
      <c r="N794" s="47"/>
      <c r="O794" s="47"/>
    </row>
    <row r="795" spans="2:16" ht="15" x14ac:dyDescent="0.2">
      <c r="B795" s="25"/>
      <c r="C795" s="47"/>
      <c r="D795" s="47"/>
      <c r="E795" s="47"/>
      <c r="F795" s="47"/>
      <c r="G795" s="47"/>
      <c r="H795" s="47"/>
      <c r="I795" s="47"/>
      <c r="J795" s="47"/>
      <c r="K795" s="47"/>
      <c r="L795" s="47"/>
      <c r="M795" s="47"/>
      <c r="N795" s="47"/>
      <c r="O795" s="47"/>
    </row>
    <row r="796" spans="2:16" ht="15" x14ac:dyDescent="0.2">
      <c r="B796" s="25"/>
      <c r="C796" s="47"/>
      <c r="D796" s="47"/>
      <c r="E796" s="47"/>
      <c r="F796" s="47"/>
      <c r="G796" s="47"/>
      <c r="H796" s="47"/>
      <c r="I796" s="47"/>
      <c r="J796" s="47"/>
      <c r="K796" s="47"/>
      <c r="L796" s="47"/>
      <c r="M796" s="47"/>
      <c r="N796" s="47"/>
      <c r="O796" s="47"/>
    </row>
    <row r="797" spans="2:16" ht="15" x14ac:dyDescent="0.2">
      <c r="B797" s="25"/>
      <c r="C797" s="47"/>
      <c r="D797" s="47"/>
      <c r="E797" s="47"/>
      <c r="F797" s="47"/>
      <c r="G797" s="47"/>
      <c r="H797" s="47"/>
      <c r="I797" s="47"/>
      <c r="J797" s="47"/>
      <c r="K797" s="47"/>
      <c r="L797" s="47"/>
      <c r="M797" s="47"/>
      <c r="N797" s="47"/>
      <c r="O797" s="47"/>
    </row>
    <row r="798" spans="2:16" ht="15" x14ac:dyDescent="0.2">
      <c r="B798" s="25"/>
      <c r="C798" s="47"/>
      <c r="D798" s="47"/>
      <c r="E798" s="47"/>
      <c r="F798" s="47"/>
      <c r="G798" s="47"/>
      <c r="H798" s="47"/>
      <c r="I798" s="47"/>
      <c r="J798" s="47"/>
      <c r="K798" s="47"/>
      <c r="L798" s="47"/>
      <c r="M798" s="47"/>
      <c r="N798" s="47"/>
      <c r="O798" s="47"/>
    </row>
    <row r="799" spans="2:16" ht="15" x14ac:dyDescent="0.2">
      <c r="B799" s="25"/>
      <c r="C799" s="47"/>
      <c r="D799" s="47"/>
      <c r="E799" s="47"/>
      <c r="F799" s="47"/>
      <c r="G799" s="47"/>
      <c r="H799" s="47"/>
      <c r="I799" s="47"/>
      <c r="J799" s="47"/>
      <c r="K799" s="47"/>
      <c r="L799" s="47"/>
      <c r="M799" s="47"/>
      <c r="N799" s="47"/>
      <c r="O799" s="47"/>
    </row>
    <row r="800" spans="2:16" ht="15" x14ac:dyDescent="0.2">
      <c r="B800" s="25"/>
      <c r="C800" s="47"/>
      <c r="D800" s="47"/>
      <c r="E800" s="47"/>
      <c r="F800" s="47"/>
      <c r="G800" s="47"/>
      <c r="H800" s="47"/>
      <c r="I800" s="47"/>
      <c r="J800" s="47"/>
      <c r="K800" s="47"/>
      <c r="L800" s="47"/>
      <c r="M800" s="47"/>
      <c r="N800" s="47"/>
      <c r="O800" s="47"/>
    </row>
    <row r="801" spans="2:16" ht="15" x14ac:dyDescent="0.2">
      <c r="B801" s="25"/>
      <c r="C801" s="47"/>
      <c r="D801" s="47"/>
      <c r="E801" s="47"/>
      <c r="F801" s="47"/>
      <c r="G801" s="47"/>
      <c r="H801" s="47"/>
      <c r="I801" s="47"/>
      <c r="J801" s="47"/>
      <c r="K801" s="47"/>
      <c r="L801" s="47"/>
      <c r="M801" s="47"/>
      <c r="N801" s="47"/>
      <c r="O801" s="47"/>
    </row>
    <row r="802" spans="2:16" ht="15" x14ac:dyDescent="0.2">
      <c r="B802" s="25"/>
      <c r="C802" s="47"/>
      <c r="D802" s="47"/>
      <c r="E802" s="47"/>
      <c r="F802" s="47"/>
      <c r="G802" s="47"/>
      <c r="H802" s="47"/>
      <c r="I802" s="47"/>
      <c r="J802" s="47"/>
      <c r="K802" s="47"/>
      <c r="L802" s="47"/>
      <c r="M802" s="47"/>
      <c r="N802" s="47"/>
      <c r="O802" s="47"/>
    </row>
    <row r="803" spans="2:16" ht="15" x14ac:dyDescent="0.2">
      <c r="B803" s="25"/>
      <c r="C803" s="47"/>
      <c r="D803" s="47"/>
      <c r="E803" s="47"/>
      <c r="F803" s="47"/>
      <c r="G803" s="47"/>
      <c r="H803" s="47"/>
      <c r="I803" s="47"/>
      <c r="J803" s="47"/>
      <c r="K803" s="47"/>
      <c r="L803" s="47"/>
      <c r="M803" s="47"/>
      <c r="N803" s="47"/>
      <c r="O803" s="47"/>
    </row>
    <row r="804" spans="2:16" ht="15" x14ac:dyDescent="0.2">
      <c r="B804" s="25"/>
      <c r="C804" s="47"/>
      <c r="D804" s="47"/>
      <c r="E804" s="47"/>
      <c r="F804" s="47"/>
      <c r="G804" s="47"/>
      <c r="H804" s="47"/>
      <c r="I804" s="47"/>
      <c r="J804" s="47"/>
      <c r="K804" s="47"/>
      <c r="L804" s="47"/>
      <c r="M804" s="47"/>
      <c r="N804" s="47"/>
      <c r="O804" s="47"/>
    </row>
    <row r="805" spans="2:16" ht="15" x14ac:dyDescent="0.2">
      <c r="B805" s="25"/>
      <c r="C805" s="47"/>
      <c r="D805" s="47"/>
      <c r="E805" s="47"/>
      <c r="F805" s="47"/>
      <c r="G805" s="47"/>
      <c r="H805" s="47"/>
      <c r="I805" s="47"/>
      <c r="J805" s="47"/>
      <c r="K805" s="47"/>
      <c r="L805" s="47"/>
      <c r="M805" s="47"/>
      <c r="N805" s="47"/>
      <c r="O805" s="47"/>
    </row>
    <row r="806" spans="2:16" ht="15" x14ac:dyDescent="0.2">
      <c r="B806" s="25"/>
      <c r="C806" s="47"/>
      <c r="D806" s="47"/>
      <c r="E806" s="47"/>
      <c r="F806" s="47"/>
      <c r="G806" s="47"/>
      <c r="H806" s="47"/>
      <c r="I806" s="47"/>
      <c r="J806" s="47"/>
      <c r="K806" s="47"/>
      <c r="L806" s="47"/>
      <c r="M806" s="47"/>
      <c r="N806" s="47"/>
      <c r="O806" s="47"/>
    </row>
    <row r="807" spans="2:16" ht="15" x14ac:dyDescent="0.2">
      <c r="B807" s="25"/>
      <c r="C807" s="47"/>
      <c r="D807" s="47"/>
      <c r="E807" s="47"/>
      <c r="F807" s="47"/>
      <c r="G807" s="47"/>
      <c r="H807" s="47"/>
      <c r="I807" s="47"/>
      <c r="J807" s="47"/>
      <c r="K807" s="47"/>
      <c r="L807" s="47"/>
      <c r="M807" s="47"/>
      <c r="N807" s="47"/>
      <c r="O807" s="47"/>
    </row>
    <row r="808" spans="2:16" ht="15" x14ac:dyDescent="0.2">
      <c r="B808" s="25"/>
      <c r="C808" s="47"/>
      <c r="D808" s="47"/>
      <c r="E808" s="47"/>
      <c r="F808" s="47"/>
      <c r="G808" s="47"/>
      <c r="H808" s="47"/>
      <c r="I808" s="47"/>
      <c r="J808" s="47"/>
      <c r="K808" s="47"/>
      <c r="L808" s="47"/>
      <c r="M808" s="47"/>
      <c r="N808" s="47"/>
      <c r="O808" s="47"/>
    </row>
    <row r="809" spans="2:16" ht="15" x14ac:dyDescent="0.2">
      <c r="B809" s="25"/>
      <c r="C809" s="47"/>
      <c r="D809" s="47"/>
      <c r="E809" s="47"/>
      <c r="F809" s="47"/>
      <c r="G809" s="47"/>
      <c r="H809" s="47"/>
      <c r="I809" s="47"/>
      <c r="J809" s="47"/>
      <c r="K809" s="47"/>
      <c r="L809" s="47"/>
      <c r="M809" s="47"/>
      <c r="N809" s="47"/>
      <c r="O809" s="47"/>
    </row>
    <row r="810" spans="2:16" ht="15" x14ac:dyDescent="0.2">
      <c r="B810" s="25"/>
      <c r="C810" s="47"/>
      <c r="D810" s="47"/>
      <c r="E810" s="47"/>
      <c r="F810" s="47"/>
      <c r="G810" s="47"/>
      <c r="H810" s="47"/>
      <c r="I810" s="47"/>
      <c r="J810" s="47"/>
      <c r="K810" s="47"/>
      <c r="L810" s="47"/>
      <c r="M810" s="47"/>
      <c r="N810" s="47"/>
      <c r="O810" s="47"/>
    </row>
    <row r="811" spans="2:16" ht="15" x14ac:dyDescent="0.2">
      <c r="B811" s="25"/>
      <c r="C811" s="47"/>
      <c r="D811" s="47"/>
      <c r="E811" s="47"/>
      <c r="F811" s="47"/>
      <c r="G811" s="47"/>
      <c r="H811" s="47"/>
      <c r="I811" s="47"/>
      <c r="J811" s="47"/>
      <c r="K811" s="47"/>
      <c r="L811" s="47"/>
      <c r="M811" s="47"/>
      <c r="N811" s="47"/>
      <c r="O811" s="47"/>
    </row>
    <row r="812" spans="2:16" ht="23.25" x14ac:dyDescent="0.35">
      <c r="B812" s="12" t="s">
        <v>77</v>
      </c>
      <c r="C812" s="47"/>
      <c r="D812" s="47"/>
      <c r="E812" s="47"/>
      <c r="F812" s="47"/>
      <c r="G812" s="47"/>
      <c r="H812" s="47"/>
      <c r="I812" s="47"/>
      <c r="J812" s="47"/>
      <c r="K812" s="47"/>
      <c r="L812" s="47"/>
      <c r="M812" s="47"/>
      <c r="N812" s="47"/>
      <c r="O812" s="47"/>
    </row>
    <row r="813" spans="2:16" ht="15" x14ac:dyDescent="0.2">
      <c r="B813" s="25"/>
      <c r="C813" s="44">
        <v>3</v>
      </c>
      <c r="D813" s="44">
        <v>4</v>
      </c>
      <c r="E813" s="44">
        <v>5</v>
      </c>
      <c r="F813" s="44">
        <v>6</v>
      </c>
      <c r="G813" s="44">
        <v>7</v>
      </c>
      <c r="H813" s="44">
        <v>8</v>
      </c>
      <c r="I813" s="44">
        <v>9</v>
      </c>
      <c r="J813" s="44">
        <v>10</v>
      </c>
      <c r="K813" s="44">
        <v>11</v>
      </c>
      <c r="L813" s="44">
        <v>12</v>
      </c>
      <c r="M813" s="44">
        <v>13</v>
      </c>
      <c r="N813" s="44">
        <v>14</v>
      </c>
    </row>
    <row r="814" spans="2:16" ht="15" x14ac:dyDescent="0.2">
      <c r="B814" s="25" t="s">
        <v>469</v>
      </c>
      <c r="C814" s="44"/>
      <c r="D814" s="44"/>
      <c r="E814" s="44"/>
      <c r="F814" s="44"/>
      <c r="G814" s="44"/>
      <c r="H814" s="44"/>
      <c r="I814" s="44"/>
      <c r="J814" s="44"/>
      <c r="K814" s="44"/>
      <c r="L814" s="44"/>
      <c r="M814" s="44"/>
      <c r="N814" s="44"/>
    </row>
    <row r="815" spans="2:16" ht="32.25" thickBot="1" x14ac:dyDescent="0.25">
      <c r="B815" s="28" t="s">
        <v>67</v>
      </c>
      <c r="C815" s="49" t="s">
        <v>364</v>
      </c>
      <c r="D815" s="49" t="s">
        <v>365</v>
      </c>
      <c r="E815" s="49" t="s">
        <v>366</v>
      </c>
      <c r="F815" s="49" t="s">
        <v>367</v>
      </c>
      <c r="G815" s="49" t="s">
        <v>368</v>
      </c>
      <c r="H815" s="49" t="s">
        <v>369</v>
      </c>
      <c r="I815" s="49" t="s">
        <v>370</v>
      </c>
      <c r="J815" s="49" t="s">
        <v>371</v>
      </c>
      <c r="K815" s="49" t="s">
        <v>372</v>
      </c>
      <c r="L815" s="49" t="s">
        <v>373</v>
      </c>
      <c r="M815" s="49" t="s">
        <v>374</v>
      </c>
      <c r="N815" s="49" t="s">
        <v>375</v>
      </c>
      <c r="O815" s="46" t="s">
        <v>176</v>
      </c>
      <c r="P815" s="46" t="s">
        <v>177</v>
      </c>
    </row>
    <row r="816" spans="2:16" ht="15" x14ac:dyDescent="0.25">
      <c r="B816" s="40" t="s">
        <v>35</v>
      </c>
      <c r="C816" s="151">
        <v>2169382051.9599862</v>
      </c>
      <c r="D816" s="151">
        <v>2201945052.1799994</v>
      </c>
      <c r="E816" s="151">
        <v>2229362166.2699995</v>
      </c>
      <c r="F816" s="151">
        <v>2231967263.5399771</v>
      </c>
      <c r="G816" s="151">
        <v>2275433104.3199878</v>
      </c>
      <c r="H816" s="151">
        <v>2279591937.4399848</v>
      </c>
      <c r="I816" s="151">
        <v>2291228864.9999743</v>
      </c>
      <c r="J816" s="151">
        <v>2353548723.4900022</v>
      </c>
      <c r="K816" s="151">
        <v>2388012517.4700108</v>
      </c>
      <c r="L816" s="151">
        <v>2409805554.3700032</v>
      </c>
      <c r="M816" s="151">
        <v>2489010973.9899836</v>
      </c>
      <c r="N816" s="151">
        <v>2474294527.93999</v>
      </c>
      <c r="O816" s="171">
        <v>2316131894.8308249</v>
      </c>
      <c r="P816" s="115">
        <v>0.86801597146250697</v>
      </c>
    </row>
    <row r="817" spans="2:16" ht="15" x14ac:dyDescent="0.25">
      <c r="B817" s="40" t="s">
        <v>37</v>
      </c>
      <c r="C817" s="151">
        <v>194313360.08000001</v>
      </c>
      <c r="D817" s="151">
        <v>198412263.74000007</v>
      </c>
      <c r="E817" s="151">
        <v>209094239.29000026</v>
      </c>
      <c r="F817" s="151">
        <v>209799253.13999999</v>
      </c>
      <c r="G817" s="151">
        <v>217976796.9199999</v>
      </c>
      <c r="H817" s="151">
        <v>221865193.99000069</v>
      </c>
      <c r="I817" s="151">
        <v>230650601.3399995</v>
      </c>
      <c r="J817" s="151">
        <v>243832636.62000027</v>
      </c>
      <c r="K817" s="151">
        <v>254146942.24999931</v>
      </c>
      <c r="L817" s="151">
        <v>263027110.01999989</v>
      </c>
      <c r="M817" s="151">
        <v>275601187.35999995</v>
      </c>
      <c r="N817" s="151">
        <v>276531009.8300001</v>
      </c>
      <c r="O817" s="171">
        <v>232937549.54833332</v>
      </c>
      <c r="P817" s="115">
        <v>8.7297927122609337E-2</v>
      </c>
    </row>
    <row r="818" spans="2:16" ht="15" x14ac:dyDescent="0.25">
      <c r="B818" s="40" t="s">
        <v>36</v>
      </c>
      <c r="C818" s="151">
        <v>47631402.789999843</v>
      </c>
      <c r="D818" s="151">
        <v>50660537.73999995</v>
      </c>
      <c r="E818" s="151">
        <v>50737510.68</v>
      </c>
      <c r="F818" s="151">
        <v>50508557.319999933</v>
      </c>
      <c r="G818" s="151">
        <v>58281266.530000031</v>
      </c>
      <c r="H818" s="151">
        <v>45110459.959999956</v>
      </c>
      <c r="I818" s="151">
        <v>55300303.420000046</v>
      </c>
      <c r="J818" s="151">
        <v>55606022.710000068</v>
      </c>
      <c r="K818" s="151">
        <v>57118260.139999986</v>
      </c>
      <c r="L818" s="151">
        <v>56313634.289999977</v>
      </c>
      <c r="M818" s="151">
        <v>60044913.820000052</v>
      </c>
      <c r="N818" s="151">
        <v>76948557.9000002</v>
      </c>
      <c r="O818" s="171">
        <v>55355118.94166667</v>
      </c>
      <c r="P818" s="115">
        <v>2.0745419313472659E-2</v>
      </c>
    </row>
    <row r="819" spans="2:16" ht="15" x14ac:dyDescent="0.25">
      <c r="B819" s="40" t="s">
        <v>383</v>
      </c>
      <c r="C819" s="151">
        <v>33182319.830000013</v>
      </c>
      <c r="D819" s="151">
        <v>35326865.330000013</v>
      </c>
      <c r="E819" s="151">
        <v>37325535.890000053</v>
      </c>
      <c r="F819" s="151">
        <v>39601476.159999996</v>
      </c>
      <c r="G819" s="151">
        <v>41869999.030000016</v>
      </c>
      <c r="H819" s="151">
        <v>43760483.38000004</v>
      </c>
      <c r="I819" s="151">
        <v>47023366.669999935</v>
      </c>
      <c r="J819" s="151">
        <v>48676705.289999947</v>
      </c>
      <c r="K819" s="151">
        <v>50938156.390000045</v>
      </c>
      <c r="L819" s="151">
        <v>52637467.38000004</v>
      </c>
      <c r="M819" s="151">
        <v>55630570.899999939</v>
      </c>
      <c r="N819" s="151">
        <v>56321286.089999996</v>
      </c>
      <c r="O819" s="171">
        <v>45191186.028333336</v>
      </c>
      <c r="P819" s="115">
        <v>1.6936285593006712E-2</v>
      </c>
    </row>
    <row r="820" spans="2:16" ht="15" x14ac:dyDescent="0.25">
      <c r="B820" s="40" t="s">
        <v>384</v>
      </c>
      <c r="C820" s="151">
        <v>7772832.5799999973</v>
      </c>
      <c r="D820" s="151">
        <v>8085156.4299999988</v>
      </c>
      <c r="E820" s="151">
        <v>8542194.6900000032</v>
      </c>
      <c r="F820" s="151">
        <v>8619766.1300000027</v>
      </c>
      <c r="G820" s="151">
        <v>9032830.0799999982</v>
      </c>
      <c r="H820" s="151">
        <v>9130832.4600000009</v>
      </c>
      <c r="I820" s="151">
        <v>9580753.3000000007</v>
      </c>
      <c r="J820" s="151">
        <v>10080891.25</v>
      </c>
      <c r="K820" s="151">
        <v>10493048.530000001</v>
      </c>
      <c r="L820" s="151">
        <v>10950090.460000003</v>
      </c>
      <c r="M820" s="151">
        <v>11256957.32</v>
      </c>
      <c r="N820" s="151">
        <v>11838816.959999995</v>
      </c>
      <c r="O820" s="171">
        <v>9615347.515833335</v>
      </c>
      <c r="P820" s="115">
        <v>3.6035405554981598E-3</v>
      </c>
    </row>
    <row r="821" spans="2:16" ht="15" x14ac:dyDescent="0.25">
      <c r="B821" s="40" t="s">
        <v>39</v>
      </c>
      <c r="C821" s="151">
        <v>9222389.8800000008</v>
      </c>
      <c r="D821" s="151">
        <v>8713531.8999999948</v>
      </c>
      <c r="E821" s="151">
        <v>8058462.0999999791</v>
      </c>
      <c r="F821" s="151">
        <v>7806172.5500000045</v>
      </c>
      <c r="G821" s="151">
        <v>7677357.3900000015</v>
      </c>
      <c r="H821" s="151">
        <v>7798724.1399999978</v>
      </c>
      <c r="I821" s="151">
        <v>7800117.8699999936</v>
      </c>
      <c r="J821" s="151">
        <v>7565702.0500000091</v>
      </c>
      <c r="K821" s="151">
        <v>7317943.6100000003</v>
      </c>
      <c r="L821" s="151">
        <v>7201489.6099999929</v>
      </c>
      <c r="M821" s="151">
        <v>6829056.3800000073</v>
      </c>
      <c r="N821" s="151">
        <v>5773070.3700000001</v>
      </c>
      <c r="O821" s="171">
        <v>7647001.4874999998</v>
      </c>
      <c r="P821" s="115">
        <v>2.8658641762853414E-3</v>
      </c>
    </row>
    <row r="822" spans="2:16" ht="15" x14ac:dyDescent="0.25">
      <c r="B822" s="40" t="s">
        <v>38</v>
      </c>
      <c r="C822" s="151">
        <v>1289662.879999999</v>
      </c>
      <c r="D822" s="151">
        <v>1256445.6700000009</v>
      </c>
      <c r="E822" s="151">
        <v>1166909.4300000002</v>
      </c>
      <c r="F822" s="151">
        <v>1062168.1100000001</v>
      </c>
      <c r="G822" s="151">
        <v>1091545.19</v>
      </c>
      <c r="H822" s="151">
        <v>1697161.59</v>
      </c>
      <c r="I822" s="151">
        <v>1290552.2500000005</v>
      </c>
      <c r="J822" s="151">
        <v>1469844.6099999994</v>
      </c>
      <c r="K822" s="151">
        <v>1350778.8900000001</v>
      </c>
      <c r="L822" s="151">
        <v>1492704.3600000008</v>
      </c>
      <c r="M822" s="151">
        <v>1893587</v>
      </c>
      <c r="N822" s="151">
        <v>2068898.7899999989</v>
      </c>
      <c r="O822" s="171">
        <v>1427521.5641666667</v>
      </c>
      <c r="P822" s="115">
        <v>5.3499177662087076E-4</v>
      </c>
    </row>
    <row r="823" spans="2:16" ht="16.5" thickBot="1" x14ac:dyDescent="0.3">
      <c r="B823" s="42" t="s">
        <v>0</v>
      </c>
      <c r="C823" s="152">
        <v>2462794019.9999862</v>
      </c>
      <c r="D823" s="152">
        <v>2504399852.9899993</v>
      </c>
      <c r="E823" s="152">
        <v>2544287018.3499994</v>
      </c>
      <c r="F823" s="152">
        <v>2549364656.9499774</v>
      </c>
      <c r="G823" s="152">
        <v>2611362899.4599881</v>
      </c>
      <c r="H823" s="152">
        <v>2608954792.9599857</v>
      </c>
      <c r="I823" s="152">
        <v>2642874559.8499742</v>
      </c>
      <c r="J823" s="152">
        <v>2720780526.0200028</v>
      </c>
      <c r="K823" s="152">
        <v>2769377647.2800102</v>
      </c>
      <c r="L823" s="152">
        <v>2801428050.4900036</v>
      </c>
      <c r="M823" s="152">
        <v>2900267246.7699842</v>
      </c>
      <c r="N823" s="152">
        <v>2903776167.8799901</v>
      </c>
      <c r="O823" s="152">
        <v>2668305619.9166579</v>
      </c>
      <c r="P823" s="242">
        <v>1</v>
      </c>
    </row>
    <row r="824" spans="2:16" ht="15" x14ac:dyDescent="0.2">
      <c r="B824" s="25"/>
      <c r="C824" s="47"/>
      <c r="D824" s="47"/>
      <c r="E824" s="47"/>
      <c r="F824" s="47"/>
      <c r="G824" s="47"/>
      <c r="H824" s="47"/>
      <c r="I824" s="47"/>
      <c r="J824" s="47"/>
      <c r="K824" s="47"/>
      <c r="L824" s="47"/>
      <c r="M824" s="47"/>
      <c r="N824" s="47"/>
      <c r="O824" s="47"/>
    </row>
    <row r="825" spans="2:16" ht="15" x14ac:dyDescent="0.2">
      <c r="B825" s="25"/>
      <c r="C825" s="47"/>
      <c r="D825" s="47"/>
      <c r="E825" s="47"/>
      <c r="F825" s="47"/>
      <c r="G825" s="47"/>
      <c r="H825" s="47"/>
      <c r="I825" s="47"/>
      <c r="J825" s="47"/>
      <c r="K825" s="47"/>
      <c r="L825" s="47"/>
      <c r="M825" s="47"/>
      <c r="N825" s="47"/>
      <c r="O825" s="47"/>
    </row>
    <row r="826" spans="2:16" ht="15" x14ac:dyDescent="0.2">
      <c r="B826" s="25"/>
      <c r="C826" s="47"/>
      <c r="D826" s="47"/>
      <c r="E826" s="47"/>
      <c r="F826" s="47"/>
      <c r="G826" s="47"/>
      <c r="H826" s="47"/>
      <c r="I826" s="47"/>
      <c r="J826" s="47"/>
      <c r="K826" s="47"/>
      <c r="L826" s="47"/>
      <c r="M826" s="47"/>
      <c r="N826" s="47"/>
      <c r="O826" s="47"/>
    </row>
    <row r="827" spans="2:16" ht="15" x14ac:dyDescent="0.2">
      <c r="B827" s="25"/>
      <c r="C827" s="47"/>
      <c r="D827" s="47"/>
      <c r="E827" s="47"/>
      <c r="F827" s="47"/>
      <c r="G827" s="47"/>
      <c r="H827" s="47"/>
      <c r="I827" s="47"/>
      <c r="J827" s="47"/>
      <c r="K827" s="47"/>
      <c r="L827" s="47"/>
      <c r="M827" s="47"/>
      <c r="N827" s="47"/>
      <c r="O827" s="47"/>
    </row>
    <row r="828" spans="2:16" ht="15" x14ac:dyDescent="0.2">
      <c r="B828" s="25"/>
      <c r="C828" s="47"/>
      <c r="D828" s="47"/>
      <c r="E828" s="47"/>
      <c r="F828" s="47"/>
      <c r="G828" s="47"/>
      <c r="H828" s="47"/>
      <c r="I828" s="47"/>
      <c r="J828" s="47"/>
      <c r="K828" s="47"/>
      <c r="L828" s="47"/>
      <c r="M828" s="47"/>
      <c r="N828" s="47"/>
      <c r="O828" s="47"/>
    </row>
    <row r="829" spans="2:16" ht="15" x14ac:dyDescent="0.2">
      <c r="B829" s="25"/>
      <c r="C829" s="47"/>
      <c r="D829" s="47"/>
      <c r="E829" s="47"/>
      <c r="F829" s="47"/>
      <c r="G829" s="47"/>
      <c r="H829" s="47"/>
      <c r="I829" s="47"/>
      <c r="J829" s="47"/>
      <c r="K829" s="47"/>
      <c r="L829" s="47"/>
      <c r="M829" s="47"/>
      <c r="N829" s="47"/>
      <c r="O829" s="47"/>
    </row>
    <row r="830" spans="2:16" ht="15" x14ac:dyDescent="0.2">
      <c r="B830" s="25"/>
      <c r="C830" s="47"/>
      <c r="D830" s="47"/>
      <c r="E830" s="47"/>
      <c r="F830" s="47"/>
      <c r="G830" s="47"/>
      <c r="H830" s="47"/>
      <c r="I830" s="47"/>
      <c r="J830" s="47"/>
      <c r="K830" s="47"/>
      <c r="L830" s="47"/>
      <c r="M830" s="47"/>
      <c r="N830" s="47"/>
      <c r="O830" s="47"/>
    </row>
    <row r="831" spans="2:16" ht="15" x14ac:dyDescent="0.2">
      <c r="B831" s="25"/>
      <c r="C831" s="47"/>
      <c r="D831" s="47"/>
      <c r="E831" s="47"/>
      <c r="F831" s="47"/>
      <c r="G831" s="47"/>
      <c r="H831" s="47"/>
      <c r="I831" s="47"/>
      <c r="J831" s="47"/>
      <c r="K831" s="47"/>
      <c r="L831" s="47"/>
      <c r="M831" s="47"/>
      <c r="N831" s="47"/>
      <c r="O831" s="47"/>
    </row>
    <row r="832" spans="2:16" ht="15" x14ac:dyDescent="0.2">
      <c r="B832" s="25"/>
      <c r="C832" s="47"/>
      <c r="D832" s="47"/>
      <c r="E832" s="47"/>
      <c r="F832" s="47"/>
      <c r="G832" s="47"/>
      <c r="H832" s="47"/>
      <c r="I832" s="47"/>
      <c r="J832" s="47"/>
      <c r="K832" s="47"/>
      <c r="L832" s="47"/>
      <c r="M832" s="47"/>
      <c r="N832" s="47"/>
      <c r="O832" s="47"/>
    </row>
    <row r="833" spans="2:15" ht="15" x14ac:dyDescent="0.2">
      <c r="B833" s="25"/>
      <c r="C833" s="47"/>
      <c r="D833" s="47"/>
      <c r="E833" s="47"/>
      <c r="F833" s="47"/>
      <c r="G833" s="47"/>
      <c r="H833" s="47"/>
      <c r="I833" s="47"/>
      <c r="J833" s="47"/>
      <c r="K833" s="47"/>
      <c r="L833" s="47"/>
      <c r="M833" s="47"/>
      <c r="N833" s="47"/>
      <c r="O833" s="47"/>
    </row>
    <row r="834" spans="2:15" ht="15" x14ac:dyDescent="0.2">
      <c r="B834" s="25"/>
      <c r="C834" s="47"/>
      <c r="D834" s="47"/>
      <c r="E834" s="47"/>
      <c r="F834" s="47"/>
      <c r="G834" s="47"/>
      <c r="H834" s="47"/>
      <c r="I834" s="47"/>
      <c r="J834" s="47"/>
      <c r="K834" s="47"/>
      <c r="L834" s="47"/>
      <c r="M834" s="47"/>
      <c r="N834" s="47"/>
      <c r="O834" s="47"/>
    </row>
    <row r="835" spans="2:15" ht="15" x14ac:dyDescent="0.2">
      <c r="B835" s="25"/>
      <c r="C835" s="47"/>
      <c r="D835" s="47"/>
      <c r="E835" s="47"/>
      <c r="F835" s="47"/>
      <c r="G835" s="47"/>
      <c r="H835" s="47"/>
      <c r="I835" s="47"/>
      <c r="J835" s="47"/>
      <c r="K835" s="47"/>
      <c r="L835" s="47"/>
      <c r="M835" s="47"/>
      <c r="N835" s="47"/>
      <c r="O835" s="47"/>
    </row>
    <row r="836" spans="2:15" ht="15" x14ac:dyDescent="0.2">
      <c r="B836" s="25"/>
      <c r="C836" s="47"/>
      <c r="D836" s="47"/>
      <c r="E836" s="47"/>
      <c r="F836" s="47"/>
      <c r="G836" s="47"/>
      <c r="H836" s="47"/>
      <c r="I836" s="47"/>
      <c r="J836" s="47"/>
      <c r="K836" s="47"/>
      <c r="L836" s="47"/>
      <c r="M836" s="47"/>
      <c r="N836" s="47"/>
      <c r="O836" s="47"/>
    </row>
    <row r="837" spans="2:15" ht="15" x14ac:dyDescent="0.2">
      <c r="B837" s="25"/>
      <c r="C837" s="47"/>
      <c r="D837" s="47"/>
      <c r="E837" s="47"/>
      <c r="F837" s="47"/>
      <c r="G837" s="47"/>
      <c r="H837" s="47"/>
      <c r="I837" s="47"/>
      <c r="J837" s="47"/>
      <c r="K837" s="47"/>
      <c r="L837" s="47"/>
      <c r="M837" s="47"/>
      <c r="N837" s="47"/>
      <c r="O837" s="47"/>
    </row>
    <row r="838" spans="2:15" ht="15" x14ac:dyDescent="0.2">
      <c r="B838" s="25"/>
      <c r="C838" s="47"/>
      <c r="D838" s="47"/>
      <c r="E838" s="47"/>
      <c r="F838" s="47"/>
      <c r="G838" s="47"/>
      <c r="H838" s="47"/>
      <c r="I838" s="47"/>
      <c r="J838" s="47"/>
      <c r="K838" s="47"/>
      <c r="L838" s="47"/>
      <c r="M838" s="47"/>
      <c r="N838" s="47"/>
      <c r="O838" s="47"/>
    </row>
    <row r="839" spans="2:15" ht="15" x14ac:dyDescent="0.2">
      <c r="B839" s="25"/>
      <c r="C839" s="47"/>
      <c r="D839" s="47"/>
      <c r="E839" s="47"/>
      <c r="F839" s="47"/>
      <c r="G839" s="47"/>
      <c r="H839" s="47"/>
      <c r="I839" s="47"/>
      <c r="J839" s="47"/>
      <c r="K839" s="47"/>
      <c r="L839" s="47"/>
      <c r="M839" s="47"/>
      <c r="N839" s="47"/>
      <c r="O839" s="47"/>
    </row>
    <row r="840" spans="2:15" ht="15" x14ac:dyDescent="0.2">
      <c r="B840" s="25"/>
      <c r="C840" s="47"/>
      <c r="D840" s="47"/>
      <c r="E840" s="47"/>
      <c r="F840" s="47"/>
      <c r="G840" s="47"/>
      <c r="H840" s="47"/>
      <c r="I840" s="47"/>
      <c r="J840" s="47"/>
      <c r="K840" s="47"/>
      <c r="L840" s="47"/>
      <c r="M840" s="47"/>
      <c r="N840" s="47"/>
      <c r="O840" s="47"/>
    </row>
    <row r="841" spans="2:15" ht="15" x14ac:dyDescent="0.2">
      <c r="B841" s="25"/>
      <c r="C841" s="47"/>
      <c r="D841" s="47"/>
      <c r="E841" s="47"/>
      <c r="F841" s="47"/>
      <c r="G841" s="47"/>
      <c r="H841" s="47"/>
      <c r="I841" s="47"/>
      <c r="J841" s="47"/>
      <c r="K841" s="47"/>
      <c r="L841" s="47"/>
      <c r="M841" s="47"/>
      <c r="N841" s="47"/>
      <c r="O841" s="47"/>
    </row>
    <row r="842" spans="2:15" ht="15" x14ac:dyDescent="0.2">
      <c r="B842" s="25"/>
      <c r="C842" s="47"/>
      <c r="D842" s="47"/>
      <c r="E842" s="47"/>
      <c r="F842" s="47"/>
      <c r="G842" s="47"/>
      <c r="H842" s="47"/>
      <c r="I842" s="47"/>
      <c r="J842" s="47"/>
      <c r="K842" s="47"/>
      <c r="L842" s="47"/>
      <c r="M842" s="47"/>
      <c r="N842" s="47"/>
      <c r="O842" s="47"/>
    </row>
    <row r="843" spans="2:15" ht="15" x14ac:dyDescent="0.2">
      <c r="B843" s="25"/>
      <c r="C843" s="47"/>
      <c r="D843" s="47"/>
      <c r="E843" s="47"/>
      <c r="F843" s="47"/>
      <c r="G843" s="47"/>
      <c r="H843" s="47"/>
      <c r="I843" s="47"/>
      <c r="J843" s="47"/>
      <c r="K843" s="47"/>
      <c r="L843" s="47"/>
      <c r="M843" s="47"/>
      <c r="N843" s="47"/>
      <c r="O843" s="47"/>
    </row>
    <row r="844" spans="2:15" ht="15" x14ac:dyDescent="0.2">
      <c r="B844" s="25"/>
      <c r="C844" s="47"/>
      <c r="D844" s="47"/>
      <c r="E844" s="47"/>
      <c r="F844" s="47"/>
      <c r="G844" s="47"/>
      <c r="H844" s="47"/>
      <c r="I844" s="47"/>
      <c r="J844" s="47"/>
      <c r="K844" s="47"/>
      <c r="L844" s="47"/>
      <c r="M844" s="47"/>
      <c r="N844" s="47"/>
      <c r="O844" s="47"/>
    </row>
    <row r="845" spans="2:15" ht="15" x14ac:dyDescent="0.2">
      <c r="B845" s="25"/>
      <c r="C845" s="47"/>
      <c r="D845" s="47"/>
      <c r="E845" s="47"/>
      <c r="F845" s="47"/>
      <c r="G845" s="47"/>
      <c r="H845" s="47"/>
      <c r="I845" s="47"/>
      <c r="J845" s="47"/>
      <c r="K845" s="47"/>
      <c r="L845" s="47"/>
      <c r="M845" s="47"/>
      <c r="N845" s="47"/>
      <c r="O845" s="47"/>
    </row>
    <row r="846" spans="2:15" ht="15" x14ac:dyDescent="0.2">
      <c r="B846" s="25"/>
      <c r="C846" s="47"/>
      <c r="D846" s="47"/>
      <c r="E846" s="47"/>
      <c r="F846" s="47"/>
      <c r="G846" s="47"/>
      <c r="H846" s="47"/>
      <c r="I846" s="47"/>
      <c r="J846" s="47"/>
      <c r="K846" s="47"/>
      <c r="L846" s="47"/>
      <c r="M846" s="47"/>
      <c r="N846" s="47"/>
      <c r="O846" s="47"/>
    </row>
    <row r="847" spans="2:15" ht="15" x14ac:dyDescent="0.2">
      <c r="B847" s="25"/>
      <c r="C847" s="47"/>
      <c r="D847" s="47"/>
      <c r="E847" s="47"/>
      <c r="F847" s="47"/>
      <c r="G847" s="47"/>
      <c r="H847" s="47"/>
      <c r="I847" s="47"/>
      <c r="J847" s="47"/>
      <c r="K847" s="47"/>
      <c r="L847" s="47"/>
      <c r="M847" s="47"/>
      <c r="N847" s="47"/>
      <c r="O847" s="47"/>
    </row>
    <row r="848" spans="2:15" ht="15" x14ac:dyDescent="0.2">
      <c r="B848" s="25"/>
      <c r="C848" s="47"/>
      <c r="D848" s="47"/>
      <c r="E848" s="47"/>
      <c r="F848" s="47"/>
      <c r="G848" s="47"/>
      <c r="H848" s="47"/>
      <c r="I848" s="47"/>
      <c r="J848" s="47"/>
      <c r="K848" s="47"/>
      <c r="L848" s="47"/>
      <c r="M848" s="47"/>
      <c r="N848" s="47"/>
      <c r="O848" s="47"/>
    </row>
    <row r="849" spans="2:16" ht="15" x14ac:dyDescent="0.2">
      <c r="B849" s="25"/>
      <c r="C849" s="47"/>
      <c r="D849" s="47"/>
      <c r="E849" s="47"/>
      <c r="F849" s="47"/>
      <c r="G849" s="47"/>
      <c r="H849" s="47"/>
      <c r="I849" s="47"/>
      <c r="J849" s="47"/>
      <c r="K849" s="47"/>
      <c r="L849" s="47"/>
      <c r="M849" s="47"/>
      <c r="N849" s="47"/>
      <c r="O849" s="47"/>
    </row>
    <row r="850" spans="2:16" ht="23.25" x14ac:dyDescent="0.35">
      <c r="B850" s="12" t="s">
        <v>76</v>
      </c>
      <c r="C850" s="47"/>
      <c r="D850" s="47"/>
      <c r="E850" s="47"/>
      <c r="F850" s="47"/>
      <c r="G850" s="47"/>
      <c r="H850" s="47"/>
      <c r="I850" s="47"/>
      <c r="J850" s="47"/>
      <c r="K850" s="47"/>
      <c r="L850" s="47"/>
      <c r="M850" s="47"/>
      <c r="N850" s="47"/>
      <c r="O850" s="47"/>
    </row>
    <row r="851" spans="2:16" ht="15" x14ac:dyDescent="0.2">
      <c r="B851" s="25"/>
      <c r="C851" s="44">
        <v>3</v>
      </c>
      <c r="D851" s="44">
        <v>4</v>
      </c>
      <c r="E851" s="44">
        <v>5</v>
      </c>
      <c r="F851" s="44">
        <v>6</v>
      </c>
      <c r="G851" s="44">
        <v>7</v>
      </c>
      <c r="H851" s="44">
        <v>8</v>
      </c>
      <c r="I851" s="44">
        <v>9</v>
      </c>
      <c r="J851" s="44">
        <v>10</v>
      </c>
      <c r="K851" s="44">
        <v>11</v>
      </c>
      <c r="L851" s="44">
        <v>12</v>
      </c>
      <c r="M851" s="44">
        <v>13</v>
      </c>
      <c r="N851" s="44">
        <v>14</v>
      </c>
    </row>
    <row r="852" spans="2:16" ht="15" x14ac:dyDescent="0.2">
      <c r="B852" s="25" t="s">
        <v>470</v>
      </c>
      <c r="C852" s="44"/>
      <c r="D852" s="44"/>
      <c r="E852" s="44"/>
      <c r="F852" s="44"/>
      <c r="G852" s="44"/>
      <c r="H852" s="44"/>
      <c r="I852" s="44"/>
      <c r="J852" s="44"/>
      <c r="K852" s="44"/>
      <c r="L852" s="44"/>
      <c r="M852" s="44"/>
      <c r="N852" s="44"/>
    </row>
    <row r="853" spans="2:16" ht="32.25" thickBot="1" x14ac:dyDescent="0.25">
      <c r="B853" s="28" t="s">
        <v>67</v>
      </c>
      <c r="C853" s="49" t="s">
        <v>364</v>
      </c>
      <c r="D853" s="49" t="s">
        <v>365</v>
      </c>
      <c r="E853" s="49" t="s">
        <v>366</v>
      </c>
      <c r="F853" s="49" t="s">
        <v>367</v>
      </c>
      <c r="G853" s="49" t="s">
        <v>368</v>
      </c>
      <c r="H853" s="49" t="s">
        <v>369</v>
      </c>
      <c r="I853" s="49" t="s">
        <v>370</v>
      </c>
      <c r="J853" s="49" t="s">
        <v>371</v>
      </c>
      <c r="K853" s="49" t="s">
        <v>372</v>
      </c>
      <c r="L853" s="49" t="s">
        <v>373</v>
      </c>
      <c r="M853" s="49" t="s">
        <v>374</v>
      </c>
      <c r="N853" s="49" t="s">
        <v>375</v>
      </c>
      <c r="O853" s="46" t="s">
        <v>178</v>
      </c>
      <c r="P853" s="46" t="s">
        <v>179</v>
      </c>
    </row>
    <row r="854" spans="2:16" ht="15" x14ac:dyDescent="0.25">
      <c r="B854" s="40" t="s">
        <v>35</v>
      </c>
      <c r="C854" s="151">
        <v>2336458348.6700139</v>
      </c>
      <c r="D854" s="151">
        <v>2315478779.9700184</v>
      </c>
      <c r="E854" s="151">
        <v>2357156031.0199823</v>
      </c>
      <c r="F854" s="151">
        <v>2397681878.429997</v>
      </c>
      <c r="G854" s="151">
        <v>2474635505.0399809</v>
      </c>
      <c r="H854" s="151">
        <v>2520533176.2299991</v>
      </c>
      <c r="I854" s="151">
        <v>2620419646.2899895</v>
      </c>
      <c r="J854" s="151">
        <v>2695966168.4099822</v>
      </c>
      <c r="K854" s="151">
        <v>2766210079.4199977</v>
      </c>
      <c r="L854" s="151">
        <v>2820397075.8299937</v>
      </c>
      <c r="M854" s="151">
        <v>2882658278.920023</v>
      </c>
      <c r="N854" s="151">
        <v>2934675388.170013</v>
      </c>
      <c r="O854" s="171">
        <v>2593522529.6999993</v>
      </c>
      <c r="P854" s="115">
        <v>0.91401977520890521</v>
      </c>
    </row>
    <row r="855" spans="2:16" ht="15" x14ac:dyDescent="0.25">
      <c r="B855" s="40" t="s">
        <v>37</v>
      </c>
      <c r="C855" s="151">
        <v>110656258.6599998</v>
      </c>
      <c r="D855" s="151">
        <v>113736654.41999996</v>
      </c>
      <c r="E855" s="151">
        <v>117025031.41999966</v>
      </c>
      <c r="F855" s="151">
        <v>123207756.81000015</v>
      </c>
      <c r="G855" s="151">
        <v>130521382.17999987</v>
      </c>
      <c r="H855" s="151">
        <v>139017589.46999991</v>
      </c>
      <c r="I855" s="151">
        <v>147717539.49000013</v>
      </c>
      <c r="J855" s="151">
        <v>162296034.69000018</v>
      </c>
      <c r="K855" s="151">
        <v>172966280.2299999</v>
      </c>
      <c r="L855" s="151">
        <v>178762053.57999948</v>
      </c>
      <c r="M855" s="151">
        <v>190264752.53000012</v>
      </c>
      <c r="N855" s="151">
        <v>198523150.70000026</v>
      </c>
      <c r="O855" s="171">
        <v>148724540.34833327</v>
      </c>
      <c r="P855" s="115">
        <v>5.2414108372120287E-2</v>
      </c>
    </row>
    <row r="856" spans="2:16" ht="15" x14ac:dyDescent="0.25">
      <c r="B856" s="40" t="s">
        <v>36</v>
      </c>
      <c r="C856" s="151">
        <v>47871353.119999938</v>
      </c>
      <c r="D856" s="151">
        <v>50013688.05999998</v>
      </c>
      <c r="E856" s="151">
        <v>52000596.169999972</v>
      </c>
      <c r="F856" s="151">
        <v>50874765.089999959</v>
      </c>
      <c r="G856" s="151">
        <v>53883209.820000075</v>
      </c>
      <c r="H856" s="151">
        <v>56132757.470000058</v>
      </c>
      <c r="I856" s="151">
        <v>62494621.820000097</v>
      </c>
      <c r="J856" s="151">
        <v>59752759.500000097</v>
      </c>
      <c r="K856" s="151">
        <v>62554298.010000177</v>
      </c>
      <c r="L856" s="151">
        <v>65475339.269999951</v>
      </c>
      <c r="M856" s="151">
        <v>66929969.980000056</v>
      </c>
      <c r="N856" s="151">
        <v>71268097.319999918</v>
      </c>
      <c r="O856" s="171">
        <v>58270954.63583336</v>
      </c>
      <c r="P856" s="115">
        <v>2.0536087212480687E-2</v>
      </c>
    </row>
    <row r="857" spans="2:16" ht="15" x14ac:dyDescent="0.25">
      <c r="B857" s="40" t="s">
        <v>383</v>
      </c>
      <c r="C857" s="151">
        <v>20907349.629999965</v>
      </c>
      <c r="D857" s="151">
        <v>21581099.889999986</v>
      </c>
      <c r="E857" s="151">
        <v>21969084.430000015</v>
      </c>
      <c r="F857" s="151">
        <v>23102807.140000008</v>
      </c>
      <c r="G857" s="151">
        <v>23537176.759999998</v>
      </c>
      <c r="H857" s="151">
        <v>25621257.689999994</v>
      </c>
      <c r="I857" s="151">
        <v>26289088.090000004</v>
      </c>
      <c r="J857" s="151">
        <v>28077016.399999995</v>
      </c>
      <c r="K857" s="151">
        <v>29837537.559999991</v>
      </c>
      <c r="L857" s="151">
        <v>29723062.989999991</v>
      </c>
      <c r="M857" s="151">
        <v>32389899.909999989</v>
      </c>
      <c r="N857" s="151">
        <v>35277768.979999952</v>
      </c>
      <c r="O857" s="171">
        <v>26526095.789166659</v>
      </c>
      <c r="P857" s="115">
        <v>9.3484347379810626E-3</v>
      </c>
    </row>
    <row r="858" spans="2:16" ht="15" x14ac:dyDescent="0.25">
      <c r="B858" s="40" t="s">
        <v>384</v>
      </c>
      <c r="C858" s="151">
        <v>4918961.6900000004</v>
      </c>
      <c r="D858" s="151">
        <v>5284137.51</v>
      </c>
      <c r="E858" s="151">
        <v>5527609.2199999997</v>
      </c>
      <c r="F858" s="151">
        <v>5765278.9700000016</v>
      </c>
      <c r="G858" s="151">
        <v>5879563.4200000027</v>
      </c>
      <c r="H858" s="151">
        <v>5985953.7799999956</v>
      </c>
      <c r="I858" s="151">
        <v>6162878.9300000016</v>
      </c>
      <c r="J858" s="151">
        <v>6567398.2999999989</v>
      </c>
      <c r="K858" s="151">
        <v>6655992.0300000021</v>
      </c>
      <c r="L858" s="151">
        <v>6879957.9700000035</v>
      </c>
      <c r="M858" s="151">
        <v>7290771.2500000019</v>
      </c>
      <c r="N858" s="151">
        <v>7944261.6599999992</v>
      </c>
      <c r="O858" s="171">
        <v>6238563.7275</v>
      </c>
      <c r="P858" s="115">
        <v>2.1986200430252545E-3</v>
      </c>
    </row>
    <row r="859" spans="2:16" ht="15" x14ac:dyDescent="0.25">
      <c r="B859" s="40" t="s">
        <v>39</v>
      </c>
      <c r="C859" s="151">
        <v>2905265.9200000009</v>
      </c>
      <c r="D859" s="151">
        <v>2960573.6799999992</v>
      </c>
      <c r="E859" s="151">
        <v>2963957.8600000003</v>
      </c>
      <c r="F859" s="151">
        <v>3187291.8299999982</v>
      </c>
      <c r="G859" s="151">
        <v>3238514.7399999979</v>
      </c>
      <c r="H859" s="151">
        <v>3220439.9699999983</v>
      </c>
      <c r="I859" s="151">
        <v>3390534.3300000005</v>
      </c>
      <c r="J859" s="151">
        <v>3236588.5999999982</v>
      </c>
      <c r="K859" s="151">
        <v>3234136.7499999977</v>
      </c>
      <c r="L859" s="151">
        <v>3335535.6400000025</v>
      </c>
      <c r="M859" s="151">
        <v>3326823.96</v>
      </c>
      <c r="N859" s="151">
        <v>3316571.6699999967</v>
      </c>
      <c r="O859" s="171">
        <v>3193019.5791666657</v>
      </c>
      <c r="P859" s="115">
        <v>1.125296967566786E-3</v>
      </c>
    </row>
    <row r="860" spans="2:16" ht="15" x14ac:dyDescent="0.25">
      <c r="B860" s="40" t="s">
        <v>38</v>
      </c>
      <c r="C860" s="151">
        <v>1053685.9599999997</v>
      </c>
      <c r="D860" s="151">
        <v>995946.03000000026</v>
      </c>
      <c r="E860" s="151">
        <v>1068253.7000000004</v>
      </c>
      <c r="F860" s="151">
        <v>861897.37999999966</v>
      </c>
      <c r="G860" s="151">
        <v>881194.27</v>
      </c>
      <c r="H860" s="151">
        <v>872681.26999999979</v>
      </c>
      <c r="I860" s="151">
        <v>912344.55</v>
      </c>
      <c r="J860" s="151">
        <v>1063079.0499999998</v>
      </c>
      <c r="K860" s="151">
        <v>1041112.2299999996</v>
      </c>
      <c r="L860" s="151">
        <v>1125296.7500000007</v>
      </c>
      <c r="M860" s="151">
        <v>1187817.7299999995</v>
      </c>
      <c r="N860" s="151">
        <v>1115568.2199999997</v>
      </c>
      <c r="O860" s="171">
        <v>1014906.4283333331</v>
      </c>
      <c r="P860" s="115">
        <v>3.5767745792075669E-4</v>
      </c>
    </row>
    <row r="861" spans="2:16" ht="16.5" thickBot="1" x14ac:dyDescent="0.3">
      <c r="B861" s="42" t="s">
        <v>0</v>
      </c>
      <c r="C861" s="152">
        <v>2524771223.6500139</v>
      </c>
      <c r="D861" s="152">
        <v>2510050879.5600185</v>
      </c>
      <c r="E861" s="152">
        <v>2557710563.8199816</v>
      </c>
      <c r="F861" s="152">
        <v>2604681675.6499968</v>
      </c>
      <c r="G861" s="152">
        <v>2692576546.2299809</v>
      </c>
      <c r="H861" s="152">
        <v>2751383855.8799992</v>
      </c>
      <c r="I861" s="152">
        <v>2867386653.49999</v>
      </c>
      <c r="J861" s="152">
        <v>2956959044.9499826</v>
      </c>
      <c r="K861" s="152">
        <v>3042499436.2299981</v>
      </c>
      <c r="L861" s="152">
        <v>3105698322.0299926</v>
      </c>
      <c r="M861" s="152">
        <v>3184048314.2800231</v>
      </c>
      <c r="N861" s="152">
        <v>3252120806.7200127</v>
      </c>
      <c r="O861" s="152">
        <v>2837490610.2083325</v>
      </c>
      <c r="P861" s="242">
        <v>1</v>
      </c>
    </row>
    <row r="862" spans="2:16" ht="15" x14ac:dyDescent="0.2">
      <c r="B862" s="40"/>
      <c r="C862" s="47"/>
      <c r="D862" s="47"/>
      <c r="E862" s="47"/>
      <c r="F862" s="47"/>
      <c r="G862" s="47"/>
      <c r="H862" s="47"/>
      <c r="I862" s="47"/>
      <c r="J862" s="47"/>
      <c r="K862" s="47"/>
      <c r="L862" s="47"/>
      <c r="M862" s="47"/>
      <c r="N862" s="47"/>
      <c r="O862" s="47"/>
    </row>
    <row r="863" spans="2:16" ht="15" x14ac:dyDescent="0.2">
      <c r="B863" s="40"/>
      <c r="C863" s="47"/>
      <c r="D863" s="47"/>
      <c r="E863" s="47"/>
      <c r="F863" s="47"/>
      <c r="G863" s="47"/>
      <c r="H863" s="47"/>
      <c r="I863" s="47"/>
      <c r="J863" s="47"/>
      <c r="K863" s="47"/>
      <c r="L863" s="47"/>
      <c r="M863" s="47"/>
      <c r="N863" s="47"/>
      <c r="O863" s="47"/>
    </row>
    <row r="864" spans="2:16" ht="15" x14ac:dyDescent="0.2">
      <c r="B864" s="40"/>
      <c r="C864" s="47"/>
      <c r="D864" s="47"/>
      <c r="E864" s="47"/>
      <c r="F864" s="47"/>
      <c r="G864" s="47"/>
      <c r="H864" s="47"/>
      <c r="I864" s="47"/>
      <c r="J864" s="47"/>
      <c r="K864" s="47"/>
      <c r="L864" s="47"/>
      <c r="M864" s="47"/>
      <c r="N864" s="47"/>
      <c r="O864" s="47"/>
    </row>
    <row r="865" spans="2:15" ht="15" x14ac:dyDescent="0.2">
      <c r="B865" s="40"/>
      <c r="C865" s="47"/>
      <c r="D865" s="47"/>
      <c r="E865" s="47"/>
      <c r="F865" s="47"/>
      <c r="G865" s="47"/>
      <c r="H865" s="47"/>
      <c r="I865" s="47"/>
      <c r="J865" s="47"/>
      <c r="K865" s="47"/>
      <c r="L865" s="47"/>
      <c r="M865" s="47"/>
      <c r="N865" s="47"/>
      <c r="O865" s="47"/>
    </row>
    <row r="866" spans="2:15" ht="15" x14ac:dyDescent="0.2">
      <c r="B866" s="40"/>
      <c r="C866" s="47"/>
      <c r="D866" s="47"/>
      <c r="E866" s="47"/>
      <c r="F866" s="47"/>
      <c r="G866" s="47"/>
      <c r="H866" s="47"/>
      <c r="I866" s="47"/>
      <c r="J866" s="47"/>
      <c r="K866" s="47"/>
      <c r="L866" s="47"/>
      <c r="M866" s="47"/>
      <c r="N866" s="47"/>
      <c r="O866" s="47"/>
    </row>
    <row r="867" spans="2:15" ht="15" x14ac:dyDescent="0.2">
      <c r="B867" s="40"/>
      <c r="C867" s="47"/>
      <c r="D867" s="47"/>
      <c r="E867" s="47"/>
      <c r="F867" s="47"/>
      <c r="G867" s="47"/>
      <c r="H867" s="47"/>
      <c r="I867" s="47"/>
      <c r="J867" s="47"/>
      <c r="K867" s="47"/>
      <c r="L867" s="47"/>
      <c r="M867" s="47"/>
      <c r="N867" s="47"/>
      <c r="O867" s="47"/>
    </row>
    <row r="868" spans="2:15" ht="15" x14ac:dyDescent="0.2">
      <c r="B868" s="40"/>
      <c r="C868" s="47"/>
      <c r="D868" s="47"/>
      <c r="E868" s="47"/>
      <c r="F868" s="47"/>
      <c r="G868" s="47"/>
      <c r="H868" s="47"/>
      <c r="I868" s="47"/>
      <c r="J868" s="47"/>
      <c r="K868" s="47"/>
      <c r="L868" s="47"/>
      <c r="M868" s="47"/>
      <c r="N868" s="47"/>
      <c r="O868" s="47"/>
    </row>
    <row r="869" spans="2:15" ht="15" x14ac:dyDescent="0.2">
      <c r="B869" s="40"/>
      <c r="C869" s="47"/>
      <c r="D869" s="47"/>
      <c r="E869" s="47"/>
      <c r="F869" s="47"/>
      <c r="G869" s="47"/>
      <c r="H869" s="47"/>
      <c r="I869" s="47"/>
      <c r="J869" s="47"/>
      <c r="K869" s="47"/>
      <c r="L869" s="47"/>
      <c r="M869" s="47"/>
      <c r="N869" s="47"/>
      <c r="O869" s="47"/>
    </row>
    <row r="870" spans="2:15" ht="15" x14ac:dyDescent="0.2">
      <c r="B870" s="40"/>
      <c r="C870" s="47"/>
      <c r="D870" s="47"/>
      <c r="E870" s="47"/>
      <c r="F870" s="47"/>
      <c r="G870" s="47"/>
      <c r="H870" s="47"/>
      <c r="I870" s="47"/>
      <c r="J870" s="47"/>
      <c r="K870" s="47"/>
      <c r="L870" s="47"/>
      <c r="M870" s="47"/>
      <c r="N870" s="47"/>
      <c r="O870" s="47"/>
    </row>
    <row r="871" spans="2:15" ht="15" x14ac:dyDescent="0.2">
      <c r="B871" s="40"/>
      <c r="C871" s="47"/>
      <c r="D871" s="47"/>
      <c r="E871" s="47"/>
      <c r="F871" s="47"/>
      <c r="G871" s="47"/>
      <c r="H871" s="47"/>
      <c r="I871" s="47"/>
      <c r="J871" s="47"/>
      <c r="K871" s="47"/>
      <c r="L871" s="47"/>
      <c r="M871" s="47"/>
      <c r="N871" s="47"/>
      <c r="O871" s="47"/>
    </row>
    <row r="872" spans="2:15" ht="15" x14ac:dyDescent="0.2">
      <c r="B872" s="40"/>
      <c r="C872" s="47"/>
      <c r="D872" s="47"/>
      <c r="E872" s="47"/>
      <c r="F872" s="47"/>
      <c r="G872" s="47"/>
      <c r="H872" s="47"/>
      <c r="I872" s="47"/>
      <c r="J872" s="47"/>
      <c r="K872" s="47"/>
      <c r="L872" s="47"/>
      <c r="M872" s="47"/>
      <c r="N872" s="47"/>
      <c r="O872" s="47"/>
    </row>
    <row r="873" spans="2:15" ht="15" x14ac:dyDescent="0.2">
      <c r="B873" s="40"/>
      <c r="C873" s="47"/>
      <c r="D873" s="47"/>
      <c r="E873" s="47"/>
      <c r="F873" s="47"/>
      <c r="G873" s="47"/>
      <c r="H873" s="47"/>
      <c r="I873" s="47"/>
      <c r="J873" s="47"/>
      <c r="K873" s="47"/>
      <c r="L873" s="47"/>
      <c r="M873" s="47"/>
      <c r="N873" s="47"/>
      <c r="O873" s="47"/>
    </row>
    <row r="874" spans="2:15" ht="15" x14ac:dyDescent="0.2">
      <c r="B874" s="40"/>
      <c r="C874" s="47"/>
      <c r="D874" s="47"/>
      <c r="E874" s="47"/>
      <c r="F874" s="47"/>
      <c r="G874" s="47"/>
      <c r="H874" s="47"/>
      <c r="I874" s="47"/>
      <c r="J874" s="47"/>
      <c r="K874" s="47"/>
      <c r="L874" s="47"/>
      <c r="M874" s="47"/>
      <c r="N874" s="47"/>
      <c r="O874" s="47"/>
    </row>
    <row r="875" spans="2:15" ht="15" x14ac:dyDescent="0.2">
      <c r="B875" s="40"/>
      <c r="C875" s="47"/>
      <c r="D875" s="47"/>
      <c r="E875" s="47"/>
      <c r="F875" s="47"/>
      <c r="G875" s="47"/>
      <c r="H875" s="47"/>
      <c r="I875" s="47"/>
      <c r="J875" s="47"/>
      <c r="K875" s="47"/>
      <c r="L875" s="47"/>
      <c r="M875" s="47"/>
      <c r="N875" s="47"/>
      <c r="O875" s="47"/>
    </row>
    <row r="876" spans="2:15" ht="15" x14ac:dyDescent="0.2">
      <c r="B876" s="40"/>
      <c r="C876" s="47"/>
      <c r="D876" s="47"/>
      <c r="E876" s="47"/>
      <c r="F876" s="47"/>
      <c r="G876" s="47"/>
      <c r="H876" s="47"/>
      <c r="I876" s="47"/>
      <c r="J876" s="47"/>
      <c r="K876" s="47"/>
      <c r="L876" s="47"/>
      <c r="M876" s="47"/>
      <c r="N876" s="47"/>
      <c r="O876" s="47"/>
    </row>
    <row r="877" spans="2:15" ht="15" x14ac:dyDescent="0.2">
      <c r="B877" s="40"/>
      <c r="C877" s="47"/>
      <c r="D877" s="47"/>
      <c r="E877" s="47"/>
      <c r="F877" s="47"/>
      <c r="G877" s="47"/>
      <c r="H877" s="47"/>
      <c r="I877" s="47"/>
      <c r="J877" s="47"/>
      <c r="K877" s="47"/>
      <c r="L877" s="47"/>
      <c r="M877" s="47"/>
      <c r="N877" s="47"/>
      <c r="O877" s="47"/>
    </row>
    <row r="878" spans="2:15" ht="15" x14ac:dyDescent="0.2">
      <c r="B878" s="40"/>
      <c r="C878" s="47"/>
      <c r="D878" s="47"/>
      <c r="E878" s="47"/>
      <c r="F878" s="47"/>
      <c r="G878" s="47"/>
      <c r="H878" s="47"/>
      <c r="I878" s="47"/>
      <c r="J878" s="47"/>
      <c r="K878" s="47"/>
      <c r="L878" s="47"/>
      <c r="M878" s="47"/>
      <c r="N878" s="47"/>
      <c r="O878" s="47"/>
    </row>
    <row r="879" spans="2:15" ht="15" x14ac:dyDescent="0.2">
      <c r="B879" s="40"/>
      <c r="C879" s="47"/>
      <c r="D879" s="47"/>
      <c r="E879" s="47"/>
      <c r="F879" s="47"/>
      <c r="G879" s="47"/>
      <c r="H879" s="47"/>
      <c r="I879" s="47"/>
      <c r="J879" s="47"/>
      <c r="K879" s="47"/>
      <c r="L879" s="47"/>
      <c r="M879" s="47"/>
      <c r="N879" s="47"/>
      <c r="O879" s="47"/>
    </row>
    <row r="880" spans="2:15" ht="15" x14ac:dyDescent="0.2">
      <c r="B880" s="40"/>
      <c r="C880" s="47"/>
      <c r="D880" s="47"/>
      <c r="E880" s="47"/>
      <c r="F880" s="47"/>
      <c r="G880" s="47"/>
      <c r="H880" s="47"/>
      <c r="I880" s="47"/>
      <c r="J880" s="47"/>
      <c r="K880" s="47"/>
      <c r="L880" s="47"/>
      <c r="M880" s="47"/>
      <c r="N880" s="47"/>
      <c r="O880" s="47"/>
    </row>
    <row r="881" spans="2:16" ht="15" x14ac:dyDescent="0.2">
      <c r="B881" s="40"/>
      <c r="C881" s="47"/>
      <c r="D881" s="47"/>
      <c r="E881" s="47"/>
      <c r="F881" s="47"/>
      <c r="G881" s="47"/>
      <c r="H881" s="47"/>
      <c r="I881" s="47"/>
      <c r="J881" s="47"/>
      <c r="K881" s="47"/>
      <c r="L881" s="47"/>
      <c r="M881" s="47"/>
      <c r="N881" s="47"/>
      <c r="O881" s="47"/>
    </row>
    <row r="882" spans="2:16" ht="15" x14ac:dyDescent="0.2">
      <c r="B882" s="40"/>
      <c r="C882" s="47"/>
      <c r="D882" s="47"/>
      <c r="E882" s="47"/>
      <c r="F882" s="47"/>
      <c r="G882" s="47"/>
      <c r="H882" s="47"/>
      <c r="I882" s="47"/>
      <c r="J882" s="47"/>
      <c r="K882" s="47"/>
      <c r="L882" s="47"/>
      <c r="M882" s="47"/>
      <c r="N882" s="47"/>
      <c r="O882" s="47"/>
    </row>
    <row r="883" spans="2:16" ht="15" x14ac:dyDescent="0.2">
      <c r="B883" s="40"/>
      <c r="C883" s="47"/>
      <c r="D883" s="47"/>
      <c r="E883" s="47"/>
      <c r="F883" s="47"/>
      <c r="G883" s="47"/>
      <c r="H883" s="47"/>
      <c r="I883" s="47"/>
      <c r="J883" s="47"/>
      <c r="K883" s="47"/>
      <c r="L883" s="47"/>
      <c r="M883" s="47"/>
      <c r="N883" s="47"/>
      <c r="O883" s="47"/>
    </row>
    <row r="884" spans="2:16" ht="15" x14ac:dyDescent="0.2">
      <c r="B884" s="40"/>
      <c r="C884" s="47"/>
      <c r="D884" s="47"/>
      <c r="E884" s="47"/>
      <c r="F884" s="47"/>
      <c r="G884" s="47"/>
      <c r="H884" s="47"/>
      <c r="I884" s="47"/>
      <c r="J884" s="47"/>
      <c r="K884" s="47"/>
      <c r="L884" s="47"/>
      <c r="M884" s="47"/>
      <c r="N884" s="47"/>
      <c r="O884" s="47"/>
    </row>
    <row r="885" spans="2:16" ht="15" x14ac:dyDescent="0.2">
      <c r="B885" s="40"/>
      <c r="C885" s="47"/>
      <c r="D885" s="47"/>
      <c r="E885" s="47"/>
      <c r="F885" s="47"/>
      <c r="G885" s="47"/>
      <c r="H885" s="47"/>
      <c r="I885" s="47"/>
      <c r="J885" s="47"/>
      <c r="K885" s="47"/>
      <c r="L885" s="47"/>
      <c r="M885" s="47"/>
      <c r="N885" s="47"/>
      <c r="O885" s="47"/>
    </row>
    <row r="886" spans="2:16" ht="15" x14ac:dyDescent="0.2">
      <c r="B886" s="40"/>
      <c r="C886" s="47"/>
      <c r="D886" s="47"/>
      <c r="E886" s="47"/>
      <c r="F886" s="47"/>
      <c r="G886" s="47"/>
      <c r="H886" s="47"/>
      <c r="I886" s="47"/>
      <c r="J886" s="47"/>
      <c r="K886" s="47"/>
      <c r="L886" s="47"/>
      <c r="M886" s="47"/>
      <c r="N886" s="47"/>
      <c r="O886" s="47"/>
    </row>
    <row r="887" spans="2:16" ht="15" x14ac:dyDescent="0.2">
      <c r="B887" s="25"/>
      <c r="C887" s="47"/>
      <c r="D887" s="47"/>
      <c r="E887" s="47"/>
      <c r="F887" s="47"/>
      <c r="G887" s="47"/>
      <c r="H887" s="47"/>
      <c r="I887" s="47"/>
      <c r="J887" s="47"/>
      <c r="K887" s="47"/>
      <c r="L887" s="47"/>
      <c r="M887" s="47"/>
      <c r="N887" s="47"/>
      <c r="O887" s="47"/>
    </row>
    <row r="888" spans="2:16" ht="23.25" x14ac:dyDescent="0.35">
      <c r="B888" s="12" t="s">
        <v>75</v>
      </c>
      <c r="C888" s="47"/>
      <c r="D888" s="47"/>
      <c r="E888" s="47"/>
      <c r="F888" s="47"/>
      <c r="G888" s="47"/>
      <c r="H888" s="47"/>
      <c r="I888" s="47"/>
      <c r="J888" s="47"/>
      <c r="K888" s="47"/>
      <c r="L888" s="47"/>
      <c r="M888" s="47"/>
      <c r="N888" s="47"/>
      <c r="O888" s="47"/>
    </row>
    <row r="889" spans="2:16" ht="15" x14ac:dyDescent="0.2">
      <c r="B889" s="25"/>
      <c r="C889" s="44">
        <v>2</v>
      </c>
      <c r="D889" s="44">
        <v>3</v>
      </c>
      <c r="E889" s="44">
        <v>4</v>
      </c>
      <c r="F889" s="44">
        <v>5</v>
      </c>
      <c r="G889" s="44">
        <v>6</v>
      </c>
      <c r="H889" s="44">
        <v>7</v>
      </c>
      <c r="I889" s="44">
        <v>8</v>
      </c>
      <c r="J889" s="44">
        <v>9</v>
      </c>
      <c r="K889" s="44">
        <v>10</v>
      </c>
      <c r="L889" s="44">
        <v>11</v>
      </c>
      <c r="M889" s="44">
        <v>12</v>
      </c>
      <c r="N889" s="44">
        <v>13</v>
      </c>
    </row>
    <row r="890" spans="2:16" ht="15" x14ac:dyDescent="0.2">
      <c r="B890" s="25" t="s">
        <v>457</v>
      </c>
      <c r="C890" s="44"/>
      <c r="D890" s="44"/>
      <c r="E890" s="44"/>
      <c r="F890" s="44"/>
      <c r="G890" s="44"/>
      <c r="H890" s="44"/>
      <c r="I890" s="44"/>
      <c r="J890" s="44"/>
      <c r="K890" s="44"/>
      <c r="L890" s="44"/>
      <c r="M890" s="44"/>
      <c r="N890" s="44"/>
    </row>
    <row r="891" spans="2:16" ht="32.25" thickBot="1" x14ac:dyDescent="0.25">
      <c r="B891" s="28" t="s">
        <v>67</v>
      </c>
      <c r="C891" s="49" t="s">
        <v>364</v>
      </c>
      <c r="D891" s="49" t="s">
        <v>365</v>
      </c>
      <c r="E891" s="49" t="s">
        <v>366</v>
      </c>
      <c r="F891" s="49" t="s">
        <v>367</v>
      </c>
      <c r="G891" s="49" t="s">
        <v>368</v>
      </c>
      <c r="H891" s="49" t="s">
        <v>369</v>
      </c>
      <c r="I891" s="49" t="s">
        <v>370</v>
      </c>
      <c r="J891" s="49" t="s">
        <v>371</v>
      </c>
      <c r="K891" s="49" t="s">
        <v>372</v>
      </c>
      <c r="L891" s="49" t="s">
        <v>373</v>
      </c>
      <c r="M891" s="49" t="s">
        <v>374</v>
      </c>
      <c r="N891" s="49" t="s">
        <v>375</v>
      </c>
      <c r="O891" s="46" t="s">
        <v>180</v>
      </c>
      <c r="P891" s="46" t="s">
        <v>181</v>
      </c>
    </row>
    <row r="892" spans="2:16" ht="15.75" x14ac:dyDescent="0.25">
      <c r="B892" s="40" t="s">
        <v>35</v>
      </c>
      <c r="C892" s="151">
        <v>4755693236.2500019</v>
      </c>
      <c r="D892" s="151">
        <v>4772558407.3300171</v>
      </c>
      <c r="E892" s="151">
        <v>4858598717.7699814</v>
      </c>
      <c r="F892" s="151">
        <v>4909572270.5399742</v>
      </c>
      <c r="G892" s="151">
        <v>5018280491.2599678</v>
      </c>
      <c r="H892" s="151">
        <v>5063328361.0099831</v>
      </c>
      <c r="I892" s="151">
        <v>5118577682.509964</v>
      </c>
      <c r="J892" s="151">
        <v>5316140767.3299847</v>
      </c>
      <c r="K892" s="151">
        <v>5411899201.6900091</v>
      </c>
      <c r="L892" s="151">
        <v>5449530616.013258</v>
      </c>
      <c r="M892" s="151">
        <v>5599787361.7000074</v>
      </c>
      <c r="N892" s="151">
        <v>5624423024.70541</v>
      </c>
      <c r="O892" s="172">
        <v>5158199178.1757135</v>
      </c>
      <c r="P892" s="115">
        <v>0.89026641767638481</v>
      </c>
    </row>
    <row r="893" spans="2:16" ht="15.75" x14ac:dyDescent="0.25">
      <c r="B893" s="40" t="s">
        <v>37</v>
      </c>
      <c r="C893" s="151">
        <v>305110020.22999984</v>
      </c>
      <c r="D893" s="151">
        <v>312275194.50999999</v>
      </c>
      <c r="E893" s="151">
        <v>326233745.39999992</v>
      </c>
      <c r="F893" s="151">
        <v>333108051.87000012</v>
      </c>
      <c r="G893" s="151">
        <v>348599301.27999979</v>
      </c>
      <c r="H893" s="151">
        <v>360975633.07000065</v>
      </c>
      <c r="I893" s="151">
        <v>378439252.58999962</v>
      </c>
      <c r="J893" s="151">
        <v>406207546.08000046</v>
      </c>
      <c r="K893" s="151">
        <v>427185840.23999918</v>
      </c>
      <c r="L893" s="151">
        <v>441856614.02979875</v>
      </c>
      <c r="M893" s="151">
        <v>465939125.74000013</v>
      </c>
      <c r="N893" s="151">
        <v>475119973.91012669</v>
      </c>
      <c r="O893" s="172">
        <v>381754191.57916039</v>
      </c>
      <c r="P893" s="115">
        <v>6.588790483471052E-2</v>
      </c>
    </row>
    <row r="894" spans="2:16" ht="15.75" x14ac:dyDescent="0.25">
      <c r="B894" s="40" t="s">
        <v>36</v>
      </c>
      <c r="C894" s="151">
        <v>132774182.08999979</v>
      </c>
      <c r="D894" s="151">
        <v>138065127.26999995</v>
      </c>
      <c r="E894" s="151">
        <v>140828666.67999995</v>
      </c>
      <c r="F894" s="151">
        <v>140272379.90999991</v>
      </c>
      <c r="G894" s="151">
        <v>151355410.76000008</v>
      </c>
      <c r="H894" s="151">
        <v>141545971.06000006</v>
      </c>
      <c r="I894" s="151">
        <v>152584750.71000016</v>
      </c>
      <c r="J894" s="151">
        <v>156478858.2300002</v>
      </c>
      <c r="K894" s="151">
        <v>161522676.95000008</v>
      </c>
      <c r="L894" s="151">
        <v>158959311.61691532</v>
      </c>
      <c r="M894" s="151">
        <v>166680157.33000013</v>
      </c>
      <c r="N894" s="151">
        <v>188529092.23212427</v>
      </c>
      <c r="O894" s="172">
        <v>152466382.06991997</v>
      </c>
      <c r="P894" s="115">
        <v>2.6314551860611154E-2</v>
      </c>
    </row>
    <row r="895" spans="2:16" ht="15.75" x14ac:dyDescent="0.25">
      <c r="B895" s="40" t="s">
        <v>383</v>
      </c>
      <c r="C895" s="151">
        <v>54089669.459999979</v>
      </c>
      <c r="D895" s="151">
        <v>56907965.219999999</v>
      </c>
      <c r="E895" s="151">
        <v>59294620.320000067</v>
      </c>
      <c r="F895" s="151">
        <v>62704283.300000004</v>
      </c>
      <c r="G895" s="151">
        <v>65407175.790000014</v>
      </c>
      <c r="H895" s="151">
        <v>69381741.070000038</v>
      </c>
      <c r="I895" s="151">
        <v>73312454.759999931</v>
      </c>
      <c r="J895" s="151">
        <v>76753721.689999938</v>
      </c>
      <c r="K895" s="151">
        <v>80775693.950000033</v>
      </c>
      <c r="L895" s="151">
        <v>82360530.370000035</v>
      </c>
      <c r="M895" s="151">
        <v>88020470.809999928</v>
      </c>
      <c r="N895" s="151">
        <v>91599055.069999948</v>
      </c>
      <c r="O895" s="172">
        <v>71717281.817499995</v>
      </c>
      <c r="P895" s="115">
        <v>1.2377863933461799E-2</v>
      </c>
    </row>
    <row r="896" spans="2:16" ht="15.75" x14ac:dyDescent="0.25">
      <c r="B896" s="40" t="s">
        <v>384</v>
      </c>
      <c r="C896" s="151">
        <v>12696667.799999997</v>
      </c>
      <c r="D896" s="151">
        <v>13374128.959999997</v>
      </c>
      <c r="E896" s="151">
        <v>14069803.910000004</v>
      </c>
      <c r="F896" s="151">
        <v>14391330.040000003</v>
      </c>
      <c r="G896" s="151">
        <v>14917475.780000001</v>
      </c>
      <c r="H896" s="151">
        <v>15128576.279999996</v>
      </c>
      <c r="I896" s="151">
        <v>15744650.480000002</v>
      </c>
      <c r="J896" s="151">
        <v>16651434.199999999</v>
      </c>
      <c r="K896" s="151">
        <v>17151060.230000004</v>
      </c>
      <c r="L896" s="151">
        <v>17842816.939770006</v>
      </c>
      <c r="M896" s="151">
        <v>18553285.32</v>
      </c>
      <c r="N896" s="151">
        <v>19783936.179997593</v>
      </c>
      <c r="O896" s="172">
        <v>15858763.843313968</v>
      </c>
      <c r="P896" s="115">
        <v>2.7371034711684327E-3</v>
      </c>
    </row>
    <row r="897" spans="2:16" ht="15.75" x14ac:dyDescent="0.25">
      <c r="B897" s="40" t="s">
        <v>39</v>
      </c>
      <c r="C897" s="151">
        <v>12800737.370000001</v>
      </c>
      <c r="D897" s="151">
        <v>12350655.129999995</v>
      </c>
      <c r="E897" s="151">
        <v>11745355.139999978</v>
      </c>
      <c r="F897" s="151">
        <v>11766865.240000002</v>
      </c>
      <c r="G897" s="151">
        <v>11629391.449999999</v>
      </c>
      <c r="H897" s="151">
        <v>11716528.839999996</v>
      </c>
      <c r="I897" s="151">
        <v>11722127.149999995</v>
      </c>
      <c r="J897" s="151">
        <v>11541855.360000007</v>
      </c>
      <c r="K897" s="151">
        <v>11250515.139999999</v>
      </c>
      <c r="L897" s="151">
        <v>11082632.049215373</v>
      </c>
      <c r="M897" s="151">
        <v>10722457.510000009</v>
      </c>
      <c r="N897" s="151">
        <v>9619490.1328260563</v>
      </c>
      <c r="O897" s="172">
        <v>11495717.542670116</v>
      </c>
      <c r="P897" s="115">
        <v>1.9840744651027646E-3</v>
      </c>
    </row>
    <row r="898" spans="2:16" ht="15.75" x14ac:dyDescent="0.25">
      <c r="B898" s="40" t="s">
        <v>38</v>
      </c>
      <c r="C898" s="151">
        <v>2409324.4099999988</v>
      </c>
      <c r="D898" s="151">
        <v>2306530.9500000011</v>
      </c>
      <c r="E898" s="151">
        <v>2296150.8700000006</v>
      </c>
      <c r="F898" s="151">
        <v>1980349.7499999998</v>
      </c>
      <c r="G898" s="151">
        <v>2032767.96</v>
      </c>
      <c r="H898" s="151">
        <v>2627108.41</v>
      </c>
      <c r="I898" s="151">
        <v>2261315.0700000003</v>
      </c>
      <c r="J898" s="151">
        <v>2607825.6199999992</v>
      </c>
      <c r="K898" s="151">
        <v>2471015.2599999998</v>
      </c>
      <c r="L898" s="151">
        <v>2674104.9104468413</v>
      </c>
      <c r="M898" s="151">
        <v>3134861.3999999994</v>
      </c>
      <c r="N898" s="151">
        <v>3240539.0616981988</v>
      </c>
      <c r="O898" s="172">
        <v>2503491.1393454196</v>
      </c>
      <c r="P898" s="115">
        <v>4.3208375856045608E-4</v>
      </c>
    </row>
    <row r="899" spans="2:16" ht="16.5" thickBot="1" x14ac:dyDescent="0.3">
      <c r="B899" s="42" t="s">
        <v>0</v>
      </c>
      <c r="C899" s="152">
        <v>5275573837.6100016</v>
      </c>
      <c r="D899" s="152">
        <v>5307838009.3700171</v>
      </c>
      <c r="E899" s="152">
        <v>5413067060.0899811</v>
      </c>
      <c r="F899" s="152">
        <v>5473795530.6499739</v>
      </c>
      <c r="G899" s="152">
        <v>5612222014.2799673</v>
      </c>
      <c r="H899" s="152">
        <v>5664703919.7399836</v>
      </c>
      <c r="I899" s="152">
        <v>5752642233.2699623</v>
      </c>
      <c r="J899" s="152">
        <v>5986382008.509985</v>
      </c>
      <c r="K899" s="152">
        <v>6112256003.4600077</v>
      </c>
      <c r="L899" s="152">
        <v>6164306625.9294043</v>
      </c>
      <c r="M899" s="152">
        <v>6352837719.8100061</v>
      </c>
      <c r="N899" s="152">
        <v>6412315111.292182</v>
      </c>
      <c r="O899" s="152">
        <v>5793995006.1676235</v>
      </c>
      <c r="P899" s="242">
        <v>0.99758384177633674</v>
      </c>
    </row>
    <row r="900" spans="2:16" ht="15" x14ac:dyDescent="0.2">
      <c r="B900" s="40"/>
      <c r="C900" s="47"/>
      <c r="D900" s="47"/>
      <c r="E900" s="47"/>
      <c r="F900" s="47"/>
      <c r="G900" s="47"/>
      <c r="H900" s="47"/>
      <c r="I900" s="47"/>
      <c r="J900" s="47"/>
      <c r="K900" s="47"/>
      <c r="L900" s="47"/>
      <c r="M900" s="47"/>
      <c r="N900" s="47"/>
      <c r="O900" s="47"/>
    </row>
    <row r="901" spans="2:16" ht="15" x14ac:dyDescent="0.2">
      <c r="B901" s="40"/>
      <c r="C901" s="47"/>
      <c r="D901" s="47"/>
      <c r="E901" s="47"/>
      <c r="F901" s="47"/>
      <c r="G901" s="47"/>
      <c r="H901" s="47"/>
      <c r="I901" s="47"/>
      <c r="J901" s="47"/>
      <c r="K901" s="47"/>
      <c r="L901" s="47"/>
      <c r="M901" s="47"/>
      <c r="N901" s="47"/>
      <c r="O901" s="47"/>
    </row>
    <row r="902" spans="2:16" ht="15" x14ac:dyDescent="0.2">
      <c r="B902" s="40"/>
      <c r="C902" s="47"/>
      <c r="D902" s="47"/>
      <c r="E902" s="47"/>
      <c r="F902" s="47"/>
      <c r="G902" s="47"/>
      <c r="H902" s="47"/>
      <c r="I902" s="47"/>
      <c r="J902" s="47"/>
      <c r="K902" s="47"/>
      <c r="L902" s="47"/>
      <c r="M902" s="47"/>
      <c r="N902" s="47"/>
      <c r="O902" s="47"/>
    </row>
    <row r="903" spans="2:16" ht="15" x14ac:dyDescent="0.2">
      <c r="B903" s="40"/>
      <c r="C903" s="47"/>
      <c r="D903" s="47"/>
      <c r="E903" s="47"/>
      <c r="F903" s="47"/>
      <c r="G903" s="47"/>
      <c r="H903" s="47"/>
      <c r="I903" s="47"/>
      <c r="J903" s="47"/>
      <c r="K903" s="47"/>
      <c r="L903" s="47"/>
      <c r="M903" s="47"/>
      <c r="N903" s="47"/>
      <c r="O903" s="47"/>
    </row>
    <row r="904" spans="2:16" ht="15" x14ac:dyDescent="0.2">
      <c r="B904" s="40"/>
      <c r="C904" s="47"/>
      <c r="D904" s="47"/>
      <c r="E904" s="47"/>
      <c r="F904" s="47"/>
      <c r="G904" s="47"/>
      <c r="H904" s="47"/>
      <c r="I904" s="47"/>
      <c r="J904" s="47"/>
      <c r="K904" s="47"/>
      <c r="L904" s="47"/>
      <c r="M904" s="47"/>
      <c r="N904" s="47"/>
      <c r="O904" s="47"/>
    </row>
    <row r="905" spans="2:16" ht="15" x14ac:dyDescent="0.2">
      <c r="B905" s="40"/>
      <c r="C905" s="47"/>
      <c r="D905" s="47"/>
      <c r="E905" s="47"/>
      <c r="F905" s="47"/>
      <c r="G905" s="47"/>
      <c r="H905" s="47"/>
      <c r="I905" s="47"/>
      <c r="J905" s="47"/>
      <c r="K905" s="47"/>
      <c r="L905" s="47"/>
      <c r="M905" s="47"/>
      <c r="N905" s="47"/>
      <c r="O905" s="47"/>
    </row>
    <row r="906" spans="2:16" ht="15" x14ac:dyDescent="0.2">
      <c r="B906" s="40"/>
      <c r="C906" s="47"/>
      <c r="D906" s="47"/>
      <c r="E906" s="47"/>
      <c r="F906" s="47"/>
      <c r="G906" s="47"/>
      <c r="H906" s="47"/>
      <c r="I906" s="47"/>
      <c r="J906" s="47"/>
      <c r="K906" s="47"/>
      <c r="L906" s="47"/>
      <c r="M906" s="47"/>
      <c r="N906" s="47"/>
      <c r="O906" s="47"/>
    </row>
    <row r="907" spans="2:16" ht="15" x14ac:dyDescent="0.2">
      <c r="B907" s="40"/>
      <c r="C907" s="47"/>
      <c r="D907" s="47"/>
      <c r="E907" s="47"/>
      <c r="F907" s="47"/>
      <c r="G907" s="47"/>
      <c r="H907" s="47"/>
      <c r="I907" s="47"/>
      <c r="J907" s="47"/>
      <c r="K907" s="47"/>
      <c r="L907" s="47"/>
      <c r="M907" s="47"/>
      <c r="N907" s="47"/>
      <c r="O907" s="47"/>
    </row>
    <row r="908" spans="2:16" ht="15" x14ac:dyDescent="0.2">
      <c r="B908" s="40"/>
      <c r="C908" s="47"/>
      <c r="D908" s="47"/>
      <c r="E908" s="47"/>
      <c r="F908" s="47"/>
      <c r="G908" s="47"/>
      <c r="H908" s="47"/>
      <c r="I908" s="47"/>
      <c r="J908" s="47"/>
      <c r="K908" s="47"/>
      <c r="L908" s="47"/>
      <c r="M908" s="47"/>
      <c r="N908" s="47"/>
      <c r="O908" s="47"/>
    </row>
    <row r="909" spans="2:16" ht="15" x14ac:dyDescent="0.2">
      <c r="B909" s="40"/>
      <c r="C909" s="47"/>
      <c r="D909" s="47"/>
      <c r="E909" s="47"/>
      <c r="F909" s="47"/>
      <c r="G909" s="47"/>
      <c r="H909" s="47"/>
      <c r="I909" s="47"/>
      <c r="J909" s="47"/>
      <c r="K909" s="47"/>
      <c r="L909" s="47"/>
      <c r="M909" s="47"/>
      <c r="N909" s="47"/>
      <c r="O909" s="47"/>
    </row>
    <row r="910" spans="2:16" ht="15" x14ac:dyDescent="0.2">
      <c r="B910" s="40"/>
      <c r="C910" s="47"/>
      <c r="D910" s="47"/>
      <c r="E910" s="47"/>
      <c r="F910" s="47"/>
      <c r="G910" s="47"/>
      <c r="H910" s="47"/>
      <c r="I910" s="47"/>
      <c r="J910" s="47"/>
      <c r="K910" s="47"/>
      <c r="L910" s="47"/>
      <c r="M910" s="47"/>
      <c r="N910" s="47"/>
      <c r="O910" s="47"/>
    </row>
    <row r="911" spans="2:16" ht="15" x14ac:dyDescent="0.2">
      <c r="B911" s="40"/>
      <c r="C911" s="47"/>
      <c r="D911" s="47"/>
      <c r="E911" s="47"/>
      <c r="F911" s="47"/>
      <c r="G911" s="47"/>
      <c r="H911" s="47"/>
      <c r="I911" s="47"/>
      <c r="J911" s="47"/>
      <c r="K911" s="47"/>
      <c r="L911" s="47"/>
      <c r="M911" s="47"/>
      <c r="N911" s="47"/>
      <c r="O911" s="47"/>
    </row>
    <row r="912" spans="2:16" ht="15" x14ac:dyDescent="0.2">
      <c r="B912" s="40"/>
      <c r="C912" s="47"/>
      <c r="D912" s="47"/>
      <c r="E912" s="47"/>
      <c r="F912" s="47"/>
      <c r="G912" s="47"/>
      <c r="H912" s="47"/>
      <c r="I912" s="47"/>
      <c r="J912" s="47"/>
      <c r="K912" s="47"/>
      <c r="L912" s="47"/>
      <c r="M912" s="47"/>
      <c r="N912" s="47"/>
      <c r="O912" s="47"/>
    </row>
    <row r="913" spans="2:15" ht="15" x14ac:dyDescent="0.2">
      <c r="B913" s="40"/>
      <c r="C913" s="47"/>
      <c r="D913" s="47"/>
      <c r="E913" s="47"/>
      <c r="F913" s="47"/>
      <c r="G913" s="47"/>
      <c r="H913" s="47"/>
      <c r="I913" s="47"/>
      <c r="J913" s="47"/>
      <c r="K913" s="47"/>
      <c r="L913" s="47"/>
      <c r="M913" s="47"/>
      <c r="N913" s="47"/>
      <c r="O913" s="47"/>
    </row>
    <row r="914" spans="2:15" ht="15" x14ac:dyDescent="0.2">
      <c r="B914" s="40"/>
      <c r="C914" s="47"/>
      <c r="D914" s="47"/>
      <c r="E914" s="47"/>
      <c r="F914" s="47"/>
      <c r="G914" s="47"/>
      <c r="H914" s="47"/>
      <c r="I914" s="47"/>
      <c r="J914" s="47"/>
      <c r="K914" s="47"/>
      <c r="L914" s="47"/>
      <c r="M914" s="47"/>
      <c r="N914" s="47"/>
      <c r="O914" s="47"/>
    </row>
    <row r="915" spans="2:15" ht="15" x14ac:dyDescent="0.2">
      <c r="B915" s="40"/>
      <c r="C915" s="47"/>
      <c r="D915" s="47"/>
      <c r="E915" s="47"/>
      <c r="F915" s="47"/>
      <c r="G915" s="47"/>
      <c r="H915" s="47"/>
      <c r="I915" s="47"/>
      <c r="J915" s="47"/>
      <c r="K915" s="47"/>
      <c r="L915" s="47"/>
      <c r="M915" s="47"/>
      <c r="N915" s="47"/>
      <c r="O915" s="47"/>
    </row>
    <row r="916" spans="2:15" ht="15" x14ac:dyDescent="0.2">
      <c r="B916" s="40"/>
      <c r="C916" s="47"/>
      <c r="D916" s="47"/>
      <c r="E916" s="47"/>
      <c r="F916" s="47"/>
      <c r="G916" s="47"/>
      <c r="H916" s="47"/>
      <c r="I916" s="47"/>
      <c r="J916" s="47"/>
      <c r="K916" s="47"/>
      <c r="L916" s="47"/>
      <c r="M916" s="47"/>
      <c r="N916" s="47"/>
      <c r="O916" s="47"/>
    </row>
    <row r="917" spans="2:15" ht="15" x14ac:dyDescent="0.2">
      <c r="B917" s="40"/>
      <c r="C917" s="47"/>
      <c r="D917" s="47"/>
      <c r="E917" s="47"/>
      <c r="F917" s="47"/>
      <c r="G917" s="47"/>
      <c r="H917" s="47"/>
      <c r="I917" s="47"/>
      <c r="J917" s="47"/>
      <c r="K917" s="47"/>
      <c r="L917" s="47"/>
      <c r="M917" s="47"/>
      <c r="N917" s="47"/>
      <c r="O917" s="47"/>
    </row>
    <row r="918" spans="2:15" ht="15" x14ac:dyDescent="0.2">
      <c r="B918" s="40"/>
      <c r="C918" s="47"/>
      <c r="D918" s="47"/>
      <c r="E918" s="47"/>
      <c r="F918" s="47"/>
      <c r="G918" s="47"/>
      <c r="H918" s="47"/>
      <c r="I918" s="47"/>
      <c r="J918" s="47"/>
      <c r="K918" s="47"/>
      <c r="L918" s="47"/>
      <c r="M918" s="47"/>
      <c r="N918" s="47"/>
      <c r="O918" s="47"/>
    </row>
    <row r="919" spans="2:15" ht="15" x14ac:dyDescent="0.2">
      <c r="B919" s="40"/>
      <c r="C919" s="47"/>
      <c r="D919" s="47"/>
      <c r="E919" s="47"/>
      <c r="F919" s="47"/>
      <c r="G919" s="47"/>
      <c r="H919" s="47"/>
      <c r="I919" s="47"/>
      <c r="J919" s="47"/>
      <c r="K919" s="47"/>
      <c r="L919" s="47"/>
      <c r="M919" s="47"/>
      <c r="N919" s="47"/>
      <c r="O919" s="47"/>
    </row>
    <row r="920" spans="2:15" ht="15" x14ac:dyDescent="0.2">
      <c r="B920" s="40"/>
      <c r="C920" s="47"/>
      <c r="D920" s="47"/>
      <c r="E920" s="47"/>
      <c r="F920" s="47"/>
      <c r="G920" s="47"/>
      <c r="H920" s="47"/>
      <c r="I920" s="47"/>
      <c r="J920" s="47"/>
      <c r="K920" s="47"/>
      <c r="L920" s="47"/>
      <c r="M920" s="47"/>
      <c r="N920" s="47"/>
      <c r="O920" s="47"/>
    </row>
    <row r="921" spans="2:15" ht="15" x14ac:dyDescent="0.2">
      <c r="B921" s="40"/>
      <c r="C921" s="47"/>
      <c r="D921" s="47"/>
      <c r="E921" s="47"/>
      <c r="F921" s="47"/>
      <c r="G921" s="47"/>
      <c r="H921" s="47"/>
      <c r="I921" s="47"/>
      <c r="J921" s="47"/>
      <c r="K921" s="47"/>
      <c r="L921" s="47"/>
      <c r="M921" s="47"/>
      <c r="N921" s="47"/>
      <c r="O921" s="47"/>
    </row>
    <row r="922" spans="2:15" ht="15" x14ac:dyDescent="0.2">
      <c r="B922" s="40"/>
      <c r="C922" s="47"/>
      <c r="D922" s="47"/>
      <c r="E922" s="47"/>
      <c r="F922" s="47"/>
      <c r="G922" s="47"/>
      <c r="H922" s="47"/>
      <c r="I922" s="47"/>
      <c r="J922" s="47"/>
      <c r="K922" s="47"/>
      <c r="L922" s="47"/>
      <c r="M922" s="47"/>
      <c r="N922" s="47"/>
      <c r="O922" s="47"/>
    </row>
    <row r="923" spans="2:15" ht="15" x14ac:dyDescent="0.2">
      <c r="B923" s="40"/>
      <c r="C923" s="47"/>
      <c r="D923" s="47"/>
      <c r="E923" s="47"/>
      <c r="F923" s="47"/>
      <c r="G923" s="47"/>
      <c r="H923" s="47"/>
      <c r="I923" s="47"/>
      <c r="J923" s="47"/>
      <c r="K923" s="47"/>
      <c r="L923" s="47"/>
      <c r="M923" s="47"/>
      <c r="N923" s="47"/>
      <c r="O923" s="47"/>
    </row>
    <row r="924" spans="2:15" ht="15" x14ac:dyDescent="0.2">
      <c r="B924" s="40"/>
      <c r="C924" s="47"/>
      <c r="D924" s="47"/>
      <c r="E924" s="47"/>
      <c r="F924" s="47"/>
      <c r="G924" s="47"/>
      <c r="H924" s="47"/>
      <c r="I924" s="47"/>
      <c r="J924" s="47"/>
      <c r="K924" s="47"/>
      <c r="L924" s="47"/>
      <c r="M924" s="47"/>
      <c r="N924" s="47"/>
      <c r="O924" s="47"/>
    </row>
    <row r="925" spans="2:15" ht="15" x14ac:dyDescent="0.2">
      <c r="B925" s="25"/>
      <c r="C925" s="47"/>
      <c r="D925" s="47"/>
      <c r="E925" s="47"/>
      <c r="F925" s="47"/>
      <c r="G925" s="47"/>
      <c r="H925" s="47"/>
      <c r="I925" s="47"/>
      <c r="J925" s="47"/>
      <c r="K925" s="47"/>
      <c r="L925" s="47"/>
      <c r="M925" s="47"/>
      <c r="N925" s="47"/>
      <c r="O925" s="47"/>
    </row>
    <row r="926" spans="2:15" ht="23.25" x14ac:dyDescent="0.35">
      <c r="B926" s="12" t="s">
        <v>74</v>
      </c>
      <c r="C926" s="47"/>
      <c r="D926" s="47"/>
      <c r="E926" s="47"/>
      <c r="F926" s="47"/>
      <c r="G926" s="47"/>
      <c r="H926" s="47"/>
      <c r="I926" s="47"/>
      <c r="J926" s="47"/>
      <c r="K926" s="47"/>
      <c r="L926" s="47"/>
      <c r="M926" s="47"/>
      <c r="N926" s="47"/>
      <c r="O926" s="47"/>
    </row>
    <row r="927" spans="2:15" ht="15" x14ac:dyDescent="0.2">
      <c r="B927" s="25"/>
      <c r="C927" s="44">
        <v>3</v>
      </c>
      <c r="D927" s="44">
        <v>4</v>
      </c>
      <c r="E927" s="44">
        <v>5</v>
      </c>
      <c r="F927" s="44">
        <v>6</v>
      </c>
      <c r="G927" s="44">
        <v>7</v>
      </c>
      <c r="H927" s="44">
        <v>8</v>
      </c>
      <c r="I927" s="44">
        <v>9</v>
      </c>
      <c r="J927" s="44">
        <v>10</v>
      </c>
      <c r="K927" s="44">
        <v>11</v>
      </c>
      <c r="L927" s="44">
        <v>12</v>
      </c>
      <c r="M927" s="44">
        <v>13</v>
      </c>
      <c r="N927" s="44">
        <v>14</v>
      </c>
    </row>
    <row r="928" spans="2:15" ht="15" x14ac:dyDescent="0.2">
      <c r="B928" s="25" t="s">
        <v>457</v>
      </c>
      <c r="C928" s="44"/>
      <c r="D928" s="44"/>
      <c r="E928" s="44"/>
      <c r="F928" s="44"/>
      <c r="G928" s="44"/>
      <c r="H928" s="44"/>
      <c r="I928" s="44"/>
      <c r="J928" s="44"/>
      <c r="K928" s="44"/>
      <c r="L928" s="44"/>
      <c r="M928" s="44"/>
      <c r="N928" s="44"/>
    </row>
    <row r="929" spans="2:16" ht="32.25" thickBot="1" x14ac:dyDescent="0.25">
      <c r="B929" s="28" t="s">
        <v>67</v>
      </c>
      <c r="C929" s="49" t="s">
        <v>364</v>
      </c>
      <c r="D929" s="49" t="s">
        <v>365</v>
      </c>
      <c r="E929" s="49" t="s">
        <v>366</v>
      </c>
      <c r="F929" s="49" t="s">
        <v>367</v>
      </c>
      <c r="G929" s="49" t="s">
        <v>368</v>
      </c>
      <c r="H929" s="49" t="s">
        <v>369</v>
      </c>
      <c r="I929" s="49" t="s">
        <v>370</v>
      </c>
      <c r="J929" s="49" t="s">
        <v>371</v>
      </c>
      <c r="K929" s="49" t="s">
        <v>372</v>
      </c>
      <c r="L929" s="49" t="s">
        <v>373</v>
      </c>
      <c r="M929" s="49" t="s">
        <v>374</v>
      </c>
      <c r="N929" s="49" t="s">
        <v>375</v>
      </c>
      <c r="O929" s="46" t="s">
        <v>183</v>
      </c>
      <c r="P929" s="46" t="s">
        <v>182</v>
      </c>
    </row>
    <row r="930" spans="2:16" ht="15.75" x14ac:dyDescent="0.25">
      <c r="B930" s="40" t="s">
        <v>35</v>
      </c>
      <c r="C930" s="151">
        <v>87654693.950000033</v>
      </c>
      <c r="D930" s="151">
        <v>92754376.739999488</v>
      </c>
      <c r="E930" s="151">
        <v>89604513.890000045</v>
      </c>
      <c r="F930" s="151">
        <v>85392451.290000334</v>
      </c>
      <c r="G930" s="151">
        <v>86316580.779999629</v>
      </c>
      <c r="H930" s="151">
        <v>82346318.779999942</v>
      </c>
      <c r="I930" s="151">
        <v>77493716.529999271</v>
      </c>
      <c r="J930" s="151">
        <v>87314772.75000006</v>
      </c>
      <c r="K930" s="151">
        <v>86908652.899999499</v>
      </c>
      <c r="L930" s="151">
        <v>87182967.280000433</v>
      </c>
      <c r="M930" s="151">
        <v>84339746.269999683</v>
      </c>
      <c r="N930" s="151">
        <v>78540744.240000352</v>
      </c>
      <c r="O930" s="172">
        <v>85487461.283333227</v>
      </c>
      <c r="P930" s="115">
        <v>0.88869660335434586</v>
      </c>
    </row>
    <row r="931" spans="2:16" ht="15.75" x14ac:dyDescent="0.25">
      <c r="B931" s="40" t="s">
        <v>37</v>
      </c>
      <c r="C931" s="151">
        <v>4441791.6000000173</v>
      </c>
      <c r="D931" s="151">
        <v>3797610.9600000004</v>
      </c>
      <c r="E931" s="151">
        <v>4441741.4200000018</v>
      </c>
      <c r="F931" s="151">
        <v>3721695.6099999915</v>
      </c>
      <c r="G931" s="151">
        <v>4511210.8900000304</v>
      </c>
      <c r="H931" s="151">
        <v>4123153.8799999971</v>
      </c>
      <c r="I931" s="151">
        <v>4404163.4200000148</v>
      </c>
      <c r="J931" s="151">
        <v>4576414.7699999977</v>
      </c>
      <c r="K931" s="151">
        <v>4312579.6600000151</v>
      </c>
      <c r="L931" s="151">
        <v>5769845.4099999992</v>
      </c>
      <c r="M931" s="151">
        <v>4817967.9400000032</v>
      </c>
      <c r="N931" s="151">
        <v>4871459.1300000045</v>
      </c>
      <c r="O931" s="172">
        <v>4482469.5575000057</v>
      </c>
      <c r="P931" s="115">
        <v>4.6598125743689073E-2</v>
      </c>
    </row>
    <row r="932" spans="2:16" ht="15.75" x14ac:dyDescent="0.25">
      <c r="B932" s="40" t="s">
        <v>39</v>
      </c>
      <c r="C932" s="151">
        <v>4435880.7400000021</v>
      </c>
      <c r="D932" s="151">
        <v>3224966.5700000045</v>
      </c>
      <c r="E932" s="151">
        <v>3773233.5600000028</v>
      </c>
      <c r="F932" s="151">
        <v>2932638.84</v>
      </c>
      <c r="G932" s="151">
        <v>3758989.3299999945</v>
      </c>
      <c r="H932" s="151">
        <v>3218216.0900000036</v>
      </c>
      <c r="I932" s="151">
        <v>3249588.330000008</v>
      </c>
      <c r="J932" s="151">
        <v>3384619.0400000005</v>
      </c>
      <c r="K932" s="151">
        <v>3077910.0000000056</v>
      </c>
      <c r="L932" s="151">
        <v>4520152.5400000047</v>
      </c>
      <c r="M932" s="151">
        <v>3060607.3200000003</v>
      </c>
      <c r="N932" s="151">
        <v>3506127.4799999944</v>
      </c>
      <c r="O932" s="172">
        <v>3511910.8200000022</v>
      </c>
      <c r="P932" s="115">
        <v>3.6508549559955847E-2</v>
      </c>
    </row>
    <row r="933" spans="2:16" ht="15.75" x14ac:dyDescent="0.25">
      <c r="B933" s="40" t="s">
        <v>36</v>
      </c>
      <c r="C933" s="151">
        <v>2102222.1999999983</v>
      </c>
      <c r="D933" s="151">
        <v>2226074.1199999969</v>
      </c>
      <c r="E933" s="151">
        <v>2056040.1299999962</v>
      </c>
      <c r="F933" s="151">
        <v>2193165.9200000013</v>
      </c>
      <c r="G933" s="151">
        <v>2387673.7899999963</v>
      </c>
      <c r="H933" s="151">
        <v>2144292.1999999993</v>
      </c>
      <c r="I933" s="151">
        <v>1672789.7599999961</v>
      </c>
      <c r="J933" s="151">
        <v>2046829.4699999976</v>
      </c>
      <c r="K933" s="151">
        <v>2022620.3900000046</v>
      </c>
      <c r="L933" s="151">
        <v>2022563.2100000028</v>
      </c>
      <c r="M933" s="151">
        <v>1935939.4700000032</v>
      </c>
      <c r="N933" s="151">
        <v>2106097.6599999964</v>
      </c>
      <c r="O933" s="172">
        <v>2076359.0266666657</v>
      </c>
      <c r="P933" s="115">
        <v>2.1585074426611322E-2</v>
      </c>
    </row>
    <row r="934" spans="2:16" ht="15.75" x14ac:dyDescent="0.25">
      <c r="B934" s="40" t="s">
        <v>383</v>
      </c>
      <c r="C934" s="151">
        <v>281989.37000000011</v>
      </c>
      <c r="D934" s="151">
        <v>310680.57</v>
      </c>
      <c r="E934" s="151">
        <v>286211.18999999983</v>
      </c>
      <c r="F934" s="151">
        <v>286774.26999999996</v>
      </c>
      <c r="G934" s="151">
        <v>416393.86000000045</v>
      </c>
      <c r="H934" s="151">
        <v>377381.2099999999</v>
      </c>
      <c r="I934" s="151">
        <v>496470.6599999998</v>
      </c>
      <c r="J934" s="151">
        <v>544622.46999999962</v>
      </c>
      <c r="K934" s="151">
        <v>567827.39000000025</v>
      </c>
      <c r="L934" s="151">
        <v>794098.27999999968</v>
      </c>
      <c r="M934" s="151">
        <v>702620.46000000043</v>
      </c>
      <c r="N934" s="151">
        <v>693612.06000000052</v>
      </c>
      <c r="O934" s="172">
        <v>479890.14916666673</v>
      </c>
      <c r="P934" s="115">
        <v>4.9887637221339935E-3</v>
      </c>
    </row>
    <row r="935" spans="2:16" ht="15.75" x14ac:dyDescent="0.25">
      <c r="B935" s="40" t="s">
        <v>38</v>
      </c>
      <c r="C935" s="151">
        <v>73074.729999999967</v>
      </c>
      <c r="D935" s="151">
        <v>81146.219999999972</v>
      </c>
      <c r="E935" s="151">
        <v>77718.950000000026</v>
      </c>
      <c r="F935" s="151">
        <v>24701.44999999999</v>
      </c>
      <c r="G935" s="151">
        <v>25719.329999999994</v>
      </c>
      <c r="H935" s="151">
        <v>25589.429999999971</v>
      </c>
      <c r="I935" s="151">
        <v>61521.090000000026</v>
      </c>
      <c r="J935" s="151">
        <v>191001.18000000002</v>
      </c>
      <c r="K935" s="151">
        <v>153752.94000000003</v>
      </c>
      <c r="L935" s="151">
        <v>94941.53</v>
      </c>
      <c r="M935" s="151">
        <v>86629.499999999942</v>
      </c>
      <c r="N935" s="151">
        <v>136100.37999999998</v>
      </c>
      <c r="O935" s="172">
        <v>85991.39416666668</v>
      </c>
      <c r="P935" s="115">
        <v>8.9393530660993449E-4</v>
      </c>
    </row>
    <row r="936" spans="2:16" ht="15.75" x14ac:dyDescent="0.25">
      <c r="B936" s="40" t="s">
        <v>384</v>
      </c>
      <c r="C936" s="151">
        <v>18788.150000000005</v>
      </c>
      <c r="D936" s="151">
        <v>35340.499999999993</v>
      </c>
      <c r="E936" s="151">
        <v>62884.100000000035</v>
      </c>
      <c r="F936" s="151">
        <v>37679.590000000011</v>
      </c>
      <c r="G936" s="151">
        <v>25315.570000000003</v>
      </c>
      <c r="H936" s="151">
        <v>35413.660000000003</v>
      </c>
      <c r="I936" s="151">
        <v>50587.260000000009</v>
      </c>
      <c r="J936" s="151">
        <v>114476.73999999998</v>
      </c>
      <c r="K936" s="151">
        <v>122136.11999999997</v>
      </c>
      <c r="L936" s="151">
        <v>120914.26</v>
      </c>
      <c r="M936" s="151">
        <v>121073.12000000002</v>
      </c>
      <c r="N936" s="151">
        <v>96837.660000000018</v>
      </c>
      <c r="O936" s="172">
        <v>70120.560833333337</v>
      </c>
      <c r="P936" s="115">
        <v>7.2894788665380948E-4</v>
      </c>
    </row>
    <row r="937" spans="2:16" ht="16.5" thickBot="1" x14ac:dyDescent="0.3">
      <c r="B937" s="42" t="s">
        <v>0</v>
      </c>
      <c r="C937" s="152">
        <v>99008440.740000069</v>
      </c>
      <c r="D937" s="152">
        <v>102430195.67999947</v>
      </c>
      <c r="E937" s="152">
        <v>100302343.24000004</v>
      </c>
      <c r="F937" s="152">
        <v>94589106.970000327</v>
      </c>
      <c r="G937" s="152">
        <v>97441883.549999639</v>
      </c>
      <c r="H937" s="152">
        <v>92270365.24999994</v>
      </c>
      <c r="I937" s="152">
        <v>87428837.049999297</v>
      </c>
      <c r="J937" s="152">
        <v>98172736.420000061</v>
      </c>
      <c r="K937" s="152">
        <v>97165479.399999514</v>
      </c>
      <c r="L937" s="152">
        <v>100505482.51000045</v>
      </c>
      <c r="M937" s="152">
        <v>95064584.07999967</v>
      </c>
      <c r="N937" s="152">
        <v>89950978.610000342</v>
      </c>
      <c r="O937" s="152">
        <v>96194202.791666582</v>
      </c>
      <c r="P937" s="244">
        <v>0.99999999999999978</v>
      </c>
    </row>
    <row r="938" spans="2:16" ht="15" x14ac:dyDescent="0.2">
      <c r="B938" s="40"/>
      <c r="C938" s="47"/>
      <c r="D938" s="47"/>
      <c r="E938" s="47"/>
      <c r="F938" s="47"/>
      <c r="G938" s="47"/>
      <c r="H938" s="47"/>
      <c r="I938" s="47"/>
      <c r="J938" s="47"/>
      <c r="K938" s="47"/>
      <c r="L938" s="47"/>
      <c r="M938" s="47"/>
      <c r="N938" s="47"/>
      <c r="O938" s="47"/>
    </row>
    <row r="939" spans="2:16" ht="15" x14ac:dyDescent="0.2">
      <c r="B939" s="40"/>
      <c r="C939" s="47"/>
      <c r="D939" s="47"/>
      <c r="E939" s="47"/>
      <c r="F939" s="47"/>
      <c r="G939" s="47"/>
      <c r="H939" s="47"/>
      <c r="I939" s="47"/>
      <c r="J939" s="47"/>
      <c r="K939" s="47"/>
      <c r="L939" s="47"/>
      <c r="M939" s="47"/>
      <c r="N939" s="47"/>
      <c r="O939" s="47"/>
    </row>
    <row r="940" spans="2:16" ht="15" x14ac:dyDescent="0.2">
      <c r="B940" s="40"/>
      <c r="C940" s="47"/>
      <c r="D940" s="47"/>
      <c r="E940" s="47"/>
      <c r="F940" s="47"/>
      <c r="G940" s="47"/>
      <c r="H940" s="47"/>
      <c r="I940" s="47"/>
      <c r="J940" s="47"/>
      <c r="K940" s="47"/>
      <c r="L940" s="47"/>
      <c r="M940" s="47"/>
      <c r="N940" s="47"/>
      <c r="O940" s="47"/>
    </row>
    <row r="941" spans="2:16" ht="15" x14ac:dyDescent="0.2">
      <c r="B941" s="40"/>
      <c r="C941" s="47"/>
      <c r="D941" s="47"/>
      <c r="E941" s="47"/>
      <c r="F941" s="47"/>
      <c r="G941" s="47"/>
      <c r="H941" s="47"/>
      <c r="I941" s="47"/>
      <c r="J941" s="47"/>
      <c r="K941" s="47"/>
      <c r="L941" s="47"/>
      <c r="M941" s="47"/>
      <c r="N941" s="47"/>
      <c r="O941" s="47"/>
    </row>
    <row r="942" spans="2:16" ht="15" x14ac:dyDescent="0.2">
      <c r="B942" s="40"/>
      <c r="C942" s="47"/>
      <c r="D942" s="47"/>
      <c r="E942" s="47"/>
      <c r="F942" s="47"/>
      <c r="G942" s="47"/>
      <c r="H942" s="47"/>
      <c r="I942" s="47"/>
      <c r="J942" s="47"/>
      <c r="K942" s="47"/>
      <c r="L942" s="47"/>
      <c r="M942" s="47"/>
      <c r="N942" s="47"/>
      <c r="O942" s="47"/>
    </row>
    <row r="943" spans="2:16" ht="15" x14ac:dyDescent="0.2">
      <c r="B943" s="40"/>
      <c r="C943" s="47"/>
      <c r="D943" s="47"/>
      <c r="E943" s="47"/>
      <c r="F943" s="47"/>
      <c r="G943" s="47"/>
      <c r="H943" s="47"/>
      <c r="I943" s="47"/>
      <c r="J943" s="47"/>
      <c r="K943" s="47"/>
      <c r="L943" s="47"/>
      <c r="M943" s="47"/>
      <c r="N943" s="47"/>
      <c r="O943" s="47"/>
    </row>
    <row r="944" spans="2:16" ht="15" x14ac:dyDescent="0.2">
      <c r="B944" s="40"/>
      <c r="C944" s="47"/>
      <c r="D944" s="47"/>
      <c r="E944" s="47"/>
      <c r="F944" s="47"/>
      <c r="G944" s="47"/>
      <c r="H944" s="47"/>
      <c r="I944" s="47"/>
      <c r="J944" s="47"/>
      <c r="K944" s="47"/>
      <c r="L944" s="47"/>
      <c r="M944" s="47"/>
      <c r="N944" s="47"/>
      <c r="O944" s="47"/>
    </row>
    <row r="945" spans="2:15" ht="15" x14ac:dyDescent="0.2">
      <c r="B945" s="40"/>
      <c r="C945" s="47"/>
      <c r="D945" s="47"/>
      <c r="E945" s="47"/>
      <c r="F945" s="47"/>
      <c r="G945" s="47"/>
      <c r="H945" s="47"/>
      <c r="I945" s="47"/>
      <c r="J945" s="47"/>
      <c r="K945" s="47"/>
      <c r="L945" s="47"/>
      <c r="M945" s="47"/>
      <c r="N945" s="47"/>
      <c r="O945" s="47"/>
    </row>
    <row r="946" spans="2:15" ht="15" x14ac:dyDescent="0.2">
      <c r="B946" s="40"/>
      <c r="C946" s="47"/>
      <c r="D946" s="47"/>
      <c r="E946" s="47"/>
      <c r="F946" s="47"/>
      <c r="G946" s="47"/>
      <c r="H946" s="47"/>
      <c r="I946" s="47"/>
      <c r="J946" s="47"/>
      <c r="K946" s="47"/>
      <c r="L946" s="47"/>
      <c r="M946" s="47"/>
      <c r="N946" s="47"/>
      <c r="O946" s="47"/>
    </row>
    <row r="947" spans="2:15" ht="15" x14ac:dyDescent="0.2">
      <c r="B947" s="40"/>
      <c r="C947" s="47"/>
      <c r="D947" s="47"/>
      <c r="E947" s="47"/>
      <c r="F947" s="47"/>
      <c r="G947" s="47"/>
      <c r="H947" s="47"/>
      <c r="I947" s="47"/>
      <c r="J947" s="47"/>
      <c r="K947" s="47"/>
      <c r="L947" s="47"/>
      <c r="M947" s="47"/>
      <c r="N947" s="47"/>
      <c r="O947" s="47"/>
    </row>
    <row r="948" spans="2:15" ht="15" x14ac:dyDescent="0.2">
      <c r="B948" s="40"/>
      <c r="C948" s="47"/>
      <c r="D948" s="47"/>
      <c r="E948" s="47"/>
      <c r="F948" s="47"/>
      <c r="G948" s="47"/>
      <c r="H948" s="47"/>
      <c r="I948" s="47"/>
      <c r="J948" s="47"/>
      <c r="K948" s="47"/>
      <c r="L948" s="47"/>
      <c r="M948" s="47"/>
      <c r="N948" s="47"/>
      <c r="O948" s="47"/>
    </row>
    <row r="949" spans="2:15" ht="15" x14ac:dyDescent="0.2">
      <c r="B949" s="40"/>
      <c r="C949" s="47"/>
      <c r="D949" s="47"/>
      <c r="E949" s="47"/>
      <c r="F949" s="47"/>
      <c r="G949" s="47"/>
      <c r="H949" s="47"/>
      <c r="I949" s="47"/>
      <c r="J949" s="47"/>
      <c r="K949" s="47"/>
      <c r="L949" s="47"/>
      <c r="M949" s="47"/>
      <c r="N949" s="47"/>
      <c r="O949" s="47"/>
    </row>
    <row r="950" spans="2:15" ht="15" x14ac:dyDescent="0.2">
      <c r="B950" s="40"/>
      <c r="C950" s="47"/>
      <c r="D950" s="47"/>
      <c r="E950" s="47"/>
      <c r="F950" s="47"/>
      <c r="G950" s="47"/>
      <c r="H950" s="47"/>
      <c r="I950" s="47"/>
      <c r="J950" s="47"/>
      <c r="K950" s="47"/>
      <c r="L950" s="47"/>
      <c r="M950" s="47"/>
      <c r="N950" s="47"/>
      <c r="O950" s="47"/>
    </row>
    <row r="951" spans="2:15" ht="15" x14ac:dyDescent="0.2">
      <c r="B951" s="40"/>
      <c r="C951" s="47"/>
      <c r="D951" s="47"/>
      <c r="E951" s="47"/>
      <c r="F951" s="47"/>
      <c r="G951" s="47"/>
      <c r="H951" s="47"/>
      <c r="I951" s="47"/>
      <c r="J951" s="47"/>
      <c r="K951" s="47"/>
      <c r="L951" s="47"/>
      <c r="M951" s="47"/>
      <c r="N951" s="47"/>
      <c r="O951" s="47"/>
    </row>
    <row r="952" spans="2:15" ht="15" x14ac:dyDescent="0.2">
      <c r="B952" s="40"/>
      <c r="C952" s="47"/>
      <c r="D952" s="47"/>
      <c r="E952" s="47"/>
      <c r="F952" s="47"/>
      <c r="G952" s="47"/>
      <c r="H952" s="47"/>
      <c r="I952" s="47"/>
      <c r="J952" s="47"/>
      <c r="K952" s="47"/>
      <c r="L952" s="47"/>
      <c r="M952" s="47"/>
      <c r="N952" s="47"/>
      <c r="O952" s="47"/>
    </row>
    <row r="953" spans="2:15" ht="15" x14ac:dyDescent="0.2">
      <c r="B953" s="40"/>
      <c r="C953" s="47"/>
      <c r="D953" s="47"/>
      <c r="E953" s="47"/>
      <c r="F953" s="47"/>
      <c r="G953" s="47"/>
      <c r="H953" s="47"/>
      <c r="I953" s="47"/>
      <c r="J953" s="47"/>
      <c r="K953" s="47"/>
      <c r="L953" s="47"/>
      <c r="M953" s="47"/>
      <c r="N953" s="47"/>
      <c r="O953" s="47"/>
    </row>
    <row r="954" spans="2:15" ht="15" x14ac:dyDescent="0.2">
      <c r="B954" s="40"/>
      <c r="C954" s="47"/>
      <c r="D954" s="47"/>
      <c r="E954" s="47"/>
      <c r="F954" s="47"/>
      <c r="G954" s="47"/>
      <c r="H954" s="47"/>
      <c r="I954" s="47"/>
      <c r="J954" s="47"/>
      <c r="K954" s="47"/>
      <c r="L954" s="47"/>
      <c r="M954" s="47"/>
      <c r="N954" s="47"/>
      <c r="O954" s="47"/>
    </row>
    <row r="955" spans="2:15" ht="15" x14ac:dyDescent="0.2">
      <c r="B955" s="40"/>
      <c r="C955" s="47"/>
      <c r="D955" s="47"/>
      <c r="E955" s="47"/>
      <c r="F955" s="47"/>
      <c r="G955" s="47"/>
      <c r="H955" s="47"/>
      <c r="I955" s="47"/>
      <c r="J955" s="47"/>
      <c r="K955" s="47"/>
      <c r="L955" s="47"/>
      <c r="M955" s="47"/>
      <c r="N955" s="47"/>
      <c r="O955" s="47"/>
    </row>
    <row r="956" spans="2:15" ht="15" x14ac:dyDescent="0.2">
      <c r="B956" s="40"/>
      <c r="C956" s="47"/>
      <c r="D956" s="47"/>
      <c r="E956" s="47"/>
      <c r="F956" s="47"/>
      <c r="G956" s="47"/>
      <c r="H956" s="47"/>
      <c r="I956" s="47"/>
      <c r="J956" s="47"/>
      <c r="K956" s="47"/>
      <c r="L956" s="47"/>
      <c r="M956" s="47"/>
      <c r="N956" s="47"/>
      <c r="O956" s="47"/>
    </row>
    <row r="957" spans="2:15" ht="15" x14ac:dyDescent="0.2">
      <c r="B957" s="40"/>
      <c r="C957" s="47"/>
      <c r="D957" s="47"/>
      <c r="E957" s="47"/>
      <c r="F957" s="47"/>
      <c r="G957" s="47"/>
      <c r="H957" s="47"/>
      <c r="I957" s="47"/>
      <c r="J957" s="47"/>
      <c r="K957" s="47"/>
      <c r="L957" s="47"/>
      <c r="M957" s="47"/>
      <c r="N957" s="47"/>
      <c r="O957" s="47"/>
    </row>
    <row r="958" spans="2:15" ht="15" x14ac:dyDescent="0.2">
      <c r="B958" s="40"/>
      <c r="C958" s="47"/>
      <c r="D958" s="47"/>
      <c r="E958" s="47"/>
      <c r="F958" s="47"/>
      <c r="G958" s="47"/>
      <c r="H958" s="47"/>
      <c r="I958" s="47"/>
      <c r="J958" s="47"/>
      <c r="K958" s="47"/>
      <c r="L958" s="47"/>
      <c r="M958" s="47"/>
      <c r="N958" s="47"/>
      <c r="O958" s="47"/>
    </row>
    <row r="959" spans="2:15" ht="15" x14ac:dyDescent="0.2">
      <c r="B959" s="40"/>
      <c r="C959" s="47"/>
      <c r="D959" s="47"/>
      <c r="E959" s="47"/>
      <c r="F959" s="47"/>
      <c r="G959" s="47"/>
      <c r="H959" s="47"/>
      <c r="I959" s="47"/>
      <c r="J959" s="47"/>
      <c r="K959" s="47"/>
      <c r="L959" s="47"/>
      <c r="M959" s="47"/>
      <c r="N959" s="47"/>
      <c r="O959" s="47"/>
    </row>
    <row r="960" spans="2:15" ht="15" x14ac:dyDescent="0.2">
      <c r="B960" s="40"/>
      <c r="C960" s="47"/>
      <c r="D960" s="47"/>
      <c r="E960" s="47"/>
      <c r="F960" s="47"/>
      <c r="G960" s="47"/>
      <c r="H960" s="47"/>
      <c r="I960" s="47"/>
      <c r="J960" s="47"/>
      <c r="K960" s="47"/>
      <c r="L960" s="47"/>
      <c r="M960" s="47"/>
      <c r="N960" s="47"/>
      <c r="O960" s="47"/>
    </row>
    <row r="961" spans="2:15" ht="15" x14ac:dyDescent="0.2">
      <c r="B961" s="40"/>
      <c r="C961" s="47"/>
      <c r="D961" s="47"/>
      <c r="E961" s="47"/>
      <c r="F961" s="47"/>
      <c r="G961" s="47"/>
      <c r="H961" s="47"/>
      <c r="I961" s="47"/>
      <c r="J961" s="47"/>
      <c r="K961" s="47"/>
      <c r="L961" s="47"/>
      <c r="M961" s="47"/>
      <c r="N961" s="47"/>
      <c r="O961" s="47"/>
    </row>
    <row r="962" spans="2:15" ht="15" x14ac:dyDescent="0.2">
      <c r="B962" s="40"/>
      <c r="C962" s="47"/>
      <c r="D962" s="47"/>
      <c r="E962" s="47"/>
      <c r="F962" s="47"/>
      <c r="G962" s="47"/>
      <c r="H962" s="47"/>
      <c r="I962" s="47"/>
      <c r="J962" s="47"/>
      <c r="K962" s="47"/>
      <c r="L962" s="47"/>
      <c r="M962" s="47"/>
      <c r="N962" s="47"/>
      <c r="O962" s="47"/>
    </row>
    <row r="963" spans="2:15" ht="15" x14ac:dyDescent="0.2">
      <c r="B963" s="40"/>
      <c r="C963" s="47"/>
      <c r="D963" s="47"/>
      <c r="E963" s="47"/>
      <c r="F963" s="47"/>
      <c r="G963" s="47"/>
      <c r="H963" s="47"/>
      <c r="I963" s="47"/>
      <c r="J963" s="47"/>
      <c r="K963" s="47"/>
      <c r="L963" s="47"/>
      <c r="M963" s="47"/>
      <c r="N963" s="47"/>
      <c r="O963" s="47"/>
    </row>
    <row r="964" spans="2:15" ht="15" x14ac:dyDescent="0.2">
      <c r="B964" s="40"/>
      <c r="C964" s="47"/>
      <c r="D964" s="47"/>
      <c r="E964" s="47"/>
      <c r="F964" s="47"/>
      <c r="G964" s="47"/>
      <c r="H964" s="47"/>
      <c r="I964" s="47"/>
      <c r="J964" s="47"/>
      <c r="K964" s="47"/>
      <c r="L964" s="47"/>
      <c r="M964" s="47"/>
      <c r="N964" s="47"/>
      <c r="O964" s="47"/>
    </row>
    <row r="965" spans="2:15" ht="23.25" x14ac:dyDescent="0.35">
      <c r="B965" s="12" t="s">
        <v>73</v>
      </c>
      <c r="C965" s="47"/>
      <c r="D965" s="47"/>
      <c r="E965" s="47"/>
      <c r="F965" s="47"/>
      <c r="G965" s="47"/>
      <c r="H965" s="47"/>
      <c r="I965" s="47"/>
      <c r="J965" s="47"/>
      <c r="K965" s="47"/>
      <c r="L965" s="47"/>
      <c r="M965" s="47"/>
      <c r="N965" s="47"/>
      <c r="O965" s="47"/>
    </row>
    <row r="966" spans="2:15" ht="15" x14ac:dyDescent="0.2">
      <c r="B966" s="25"/>
      <c r="C966" s="44">
        <v>3</v>
      </c>
      <c r="D966" s="44">
        <v>4</v>
      </c>
      <c r="E966" s="44">
        <v>5</v>
      </c>
      <c r="F966" s="44">
        <v>6</v>
      </c>
      <c r="G966" s="44">
        <v>7</v>
      </c>
      <c r="H966" s="44">
        <v>8</v>
      </c>
      <c r="I966" s="44">
        <v>9</v>
      </c>
      <c r="J966" s="44">
        <v>10</v>
      </c>
      <c r="K966" s="44">
        <v>11</v>
      </c>
      <c r="L966" s="44">
        <v>12</v>
      </c>
      <c r="M966" s="44">
        <v>13</v>
      </c>
      <c r="N966" s="44">
        <v>14</v>
      </c>
    </row>
    <row r="967" spans="2:15" ht="15" x14ac:dyDescent="0.2">
      <c r="B967" s="25" t="s">
        <v>457</v>
      </c>
      <c r="C967" s="44"/>
      <c r="D967" s="44"/>
      <c r="E967" s="44"/>
      <c r="F967" s="44"/>
      <c r="G967" s="44"/>
      <c r="H967" s="44"/>
      <c r="I967" s="44"/>
      <c r="J967" s="44"/>
      <c r="K967" s="44"/>
      <c r="L967" s="44"/>
      <c r="M967" s="44"/>
      <c r="N967" s="44"/>
    </row>
    <row r="968" spans="2:15" ht="16.5" thickBot="1" x14ac:dyDescent="0.25">
      <c r="B968" s="28" t="s">
        <v>67</v>
      </c>
      <c r="C968" s="49" t="s">
        <v>364</v>
      </c>
      <c r="D968" s="49" t="s">
        <v>365</v>
      </c>
      <c r="E968" s="49" t="s">
        <v>366</v>
      </c>
      <c r="F968" s="49" t="s">
        <v>367</v>
      </c>
      <c r="G968" s="49" t="s">
        <v>368</v>
      </c>
      <c r="H968" s="49" t="s">
        <v>369</v>
      </c>
      <c r="I968" s="49" t="s">
        <v>370</v>
      </c>
      <c r="J968" s="49" t="s">
        <v>371</v>
      </c>
      <c r="K968" s="49" t="s">
        <v>372</v>
      </c>
      <c r="L968" s="49" t="s">
        <v>373</v>
      </c>
      <c r="M968" s="49" t="s">
        <v>374</v>
      </c>
      <c r="N968" s="49" t="s">
        <v>375</v>
      </c>
      <c r="O968" s="29" t="s">
        <v>1</v>
      </c>
    </row>
    <row r="969" spans="2:15" ht="15.75" x14ac:dyDescent="0.2">
      <c r="B969" s="40" t="s">
        <v>36</v>
      </c>
      <c r="C969" s="153">
        <v>40100.233036984355</v>
      </c>
      <c r="D969" s="153">
        <v>40435.015207308519</v>
      </c>
      <c r="E969" s="153">
        <v>41612.520201293999</v>
      </c>
      <c r="F969" s="153">
        <v>50814.912411847632</v>
      </c>
      <c r="G969" s="153">
        <v>40224.797709190709</v>
      </c>
      <c r="H969" s="153">
        <v>40815.927704011068</v>
      </c>
      <c r="I969" s="153">
        <v>41494.001900882591</v>
      </c>
      <c r="J969" s="153">
        <v>41632.901695501678</v>
      </c>
      <c r="K969" s="153">
        <v>42248.027816171467</v>
      </c>
      <c r="L969" s="153">
        <v>41517.500454849585</v>
      </c>
      <c r="M969" s="153">
        <v>41125.746899534286</v>
      </c>
      <c r="N969" s="153">
        <v>40863.489353988145</v>
      </c>
      <c r="O969" s="224">
        <v>41907.089532630336</v>
      </c>
    </row>
    <row r="970" spans="2:15" ht="15.75" x14ac:dyDescent="0.2">
      <c r="B970" s="40" t="s">
        <v>384</v>
      </c>
      <c r="C970" s="153">
        <v>24104.570175438603</v>
      </c>
      <c r="D970" s="153">
        <v>15467.514491525422</v>
      </c>
      <c r="E970" s="153">
        <v>16008.286859504129</v>
      </c>
      <c r="F970" s="153">
        <v>23396.806722689074</v>
      </c>
      <c r="G970" s="153">
        <v>11235.572797202802</v>
      </c>
      <c r="H970" s="153">
        <v>11245.749047619047</v>
      </c>
      <c r="I970" s="153">
        <v>11130.9874</v>
      </c>
      <c r="J970" s="153">
        <v>12791.541162790696</v>
      </c>
      <c r="K970" s="153">
        <v>12986.136013071893</v>
      </c>
      <c r="L970" s="153">
        <v>12764.650331125828</v>
      </c>
      <c r="M970" s="153">
        <v>12833.89305732484</v>
      </c>
      <c r="N970" s="153">
        <v>13160.589675324663</v>
      </c>
      <c r="O970" s="224">
        <v>14760.524811134746</v>
      </c>
    </row>
    <row r="971" spans="2:15" ht="15.75" x14ac:dyDescent="0.2">
      <c r="B971" s="40" t="s">
        <v>39</v>
      </c>
      <c r="C971" s="153">
        <v>8956.5407959183685</v>
      </c>
      <c r="D971" s="153">
        <v>8622.3788223938227</v>
      </c>
      <c r="E971" s="153">
        <v>8398.3077799227831</v>
      </c>
      <c r="F971" s="153">
        <v>8016.8691187739478</v>
      </c>
      <c r="G971" s="153">
        <v>8748.4866347992374</v>
      </c>
      <c r="H971" s="153">
        <v>8869.8803041825067</v>
      </c>
      <c r="I971" s="153">
        <v>8886.5162808349196</v>
      </c>
      <c r="J971" s="153">
        <v>9039.219365079367</v>
      </c>
      <c r="K971" s="153">
        <v>9219.423476482616</v>
      </c>
      <c r="L971" s="153">
        <v>9440.330949367084</v>
      </c>
      <c r="M971" s="153">
        <v>9446.4653276955687</v>
      </c>
      <c r="N971" s="153">
        <v>9330.6807231405019</v>
      </c>
      <c r="O971" s="224">
        <v>8914.591631549225</v>
      </c>
    </row>
    <row r="972" spans="2:15" ht="15.75" x14ac:dyDescent="0.2">
      <c r="B972" s="40" t="s">
        <v>35</v>
      </c>
      <c r="C972" s="153">
        <v>8633.3804758539336</v>
      </c>
      <c r="D972" s="153">
        <v>7965.464256096815</v>
      </c>
      <c r="E972" s="153">
        <v>8054.5433808029538</v>
      </c>
      <c r="F972" s="153">
        <v>8987.2823491463805</v>
      </c>
      <c r="G972" s="153">
        <v>7962.0992965226415</v>
      </c>
      <c r="H972" s="153">
        <v>8051.5145200932839</v>
      </c>
      <c r="I972" s="153">
        <v>8223.7582759940706</v>
      </c>
      <c r="J972" s="153">
        <v>8753.995917528835</v>
      </c>
      <c r="K972" s="153">
        <v>8710.2829266088702</v>
      </c>
      <c r="L972" s="153">
        <v>8852.4628052270709</v>
      </c>
      <c r="M972" s="153">
        <v>9010.4510074831487</v>
      </c>
      <c r="N972" s="153">
        <v>9077.1773071918506</v>
      </c>
      <c r="O972" s="224">
        <v>8523.5343765458219</v>
      </c>
    </row>
    <row r="973" spans="2:15" ht="15.75" x14ac:dyDescent="0.2">
      <c r="B973" s="40" t="s">
        <v>38</v>
      </c>
      <c r="C973" s="153">
        <v>5973.7740601503774</v>
      </c>
      <c r="D973" s="153">
        <v>4779.2083969465693</v>
      </c>
      <c r="E973" s="153">
        <v>5016.1831872509929</v>
      </c>
      <c r="F973" s="153">
        <v>7723.2154802259865</v>
      </c>
      <c r="G973" s="153">
        <v>5843.9073604060941</v>
      </c>
      <c r="H973" s="153">
        <v>5726.8688669950716</v>
      </c>
      <c r="I973" s="153">
        <v>5577.2839024390232</v>
      </c>
      <c r="J973" s="153">
        <v>4560.4945849802352</v>
      </c>
      <c r="K973" s="153">
        <v>4566.6783582089529</v>
      </c>
      <c r="L973" s="153">
        <v>4362.582789855076</v>
      </c>
      <c r="M973" s="153">
        <v>4729.3296309963098</v>
      </c>
      <c r="N973" s="153">
        <v>4977.1195220588215</v>
      </c>
      <c r="O973" s="224">
        <v>5319.72051170946</v>
      </c>
    </row>
    <row r="974" spans="2:15" ht="15.75" x14ac:dyDescent="0.2">
      <c r="B974" s="40" t="s">
        <v>37</v>
      </c>
      <c r="C974" s="153">
        <v>5733.8658690117991</v>
      </c>
      <c r="D974" s="153">
        <v>4426.7217016148497</v>
      </c>
      <c r="E974" s="153">
        <v>4479.706057922459</v>
      </c>
      <c r="F974" s="153">
        <v>6030.3077836081948</v>
      </c>
      <c r="G974" s="153">
        <v>4752.4185001027263</v>
      </c>
      <c r="H974" s="153">
        <v>4499.6527399956121</v>
      </c>
      <c r="I974" s="153">
        <v>4627.5132224354811</v>
      </c>
      <c r="J974" s="153">
        <v>4972.0182106455095</v>
      </c>
      <c r="K974" s="153">
        <v>4859.1509237668233</v>
      </c>
      <c r="L974" s="153">
        <v>4997.1687645739876</v>
      </c>
      <c r="M974" s="153">
        <v>5034.4481340341645</v>
      </c>
      <c r="N974" s="153">
        <v>5120.6487930646317</v>
      </c>
      <c r="O974" s="224">
        <v>4961.1350583980202</v>
      </c>
    </row>
    <row r="975" spans="2:15" ht="15.75" x14ac:dyDescent="0.2">
      <c r="B975" s="40" t="s">
        <v>383</v>
      </c>
      <c r="C975" s="153">
        <v>2734.551573426575</v>
      </c>
      <c r="D975" s="153">
        <v>2731.1539019607826</v>
      </c>
      <c r="E975" s="153">
        <v>2812.0085277246658</v>
      </c>
      <c r="F975" s="153">
        <v>2812.5237917485274</v>
      </c>
      <c r="G975" s="153">
        <v>3022.1614309210554</v>
      </c>
      <c r="H975" s="153">
        <v>2810.5095602294386</v>
      </c>
      <c r="I975" s="153">
        <v>3076.8636612021851</v>
      </c>
      <c r="J975" s="153">
        <v>2964.402399999999</v>
      </c>
      <c r="K975" s="153">
        <v>2994.1795096322253</v>
      </c>
      <c r="L975" s="153">
        <v>2964.2366548042728</v>
      </c>
      <c r="M975" s="153">
        <v>3070.2636518771346</v>
      </c>
      <c r="N975" s="153">
        <v>3190.2173539518885</v>
      </c>
      <c r="O975" s="224">
        <v>2931.922668123229</v>
      </c>
    </row>
    <row r="976" spans="2:15" ht="16.5" thickBot="1" x14ac:dyDescent="0.3">
      <c r="B976" s="42" t="s">
        <v>1</v>
      </c>
      <c r="C976" s="155">
        <v>13748.13085525486</v>
      </c>
      <c r="D976" s="155">
        <v>12061.065253978113</v>
      </c>
      <c r="E976" s="155">
        <v>12340.222284917427</v>
      </c>
      <c r="F976" s="155">
        <v>15397.416808291391</v>
      </c>
      <c r="G976" s="155">
        <v>11684.206247020751</v>
      </c>
      <c r="H976" s="155">
        <v>11717.157534732292</v>
      </c>
      <c r="I976" s="155">
        <v>11859.560663398323</v>
      </c>
      <c r="J976" s="155">
        <v>12102.081905218045</v>
      </c>
      <c r="K976" s="155">
        <v>12226.268431991837</v>
      </c>
      <c r="L976" s="155">
        <v>12128.418964257557</v>
      </c>
      <c r="M976" s="155">
        <v>12178.656815563634</v>
      </c>
      <c r="N976" s="155">
        <v>12245.703246960071</v>
      </c>
      <c r="O976" s="155">
        <v>12474.074084298691</v>
      </c>
    </row>
    <row r="977" spans="2:15" ht="15" x14ac:dyDescent="0.2">
      <c r="B977" s="25"/>
      <c r="C977" s="47"/>
      <c r="D977" s="47"/>
      <c r="E977" s="47"/>
      <c r="F977" s="47"/>
      <c r="G977" s="47"/>
      <c r="H977" s="47"/>
      <c r="I977" s="47"/>
      <c r="J977" s="47"/>
      <c r="K977" s="47"/>
      <c r="L977" s="47"/>
      <c r="M977" s="47"/>
      <c r="N977" s="47"/>
      <c r="O977" s="47"/>
    </row>
    <row r="978" spans="2:15" ht="23.25" x14ac:dyDescent="0.35">
      <c r="B978" s="12" t="s">
        <v>72</v>
      </c>
      <c r="C978" s="47"/>
      <c r="D978" s="47"/>
      <c r="E978" s="47"/>
      <c r="F978" s="47"/>
      <c r="G978" s="47"/>
      <c r="H978" s="47"/>
      <c r="I978" s="47"/>
      <c r="J978" s="47"/>
      <c r="K978" s="47"/>
      <c r="L978" s="47"/>
      <c r="M978" s="47"/>
      <c r="N978" s="47"/>
      <c r="O978" s="47"/>
    </row>
    <row r="979" spans="2:15" ht="15" x14ac:dyDescent="0.2">
      <c r="B979" s="25"/>
      <c r="C979" s="44">
        <v>3</v>
      </c>
      <c r="D979" s="44">
        <v>4</v>
      </c>
      <c r="E979" s="44">
        <v>5</v>
      </c>
      <c r="F979" s="44">
        <v>6</v>
      </c>
      <c r="G979" s="44">
        <v>7</v>
      </c>
      <c r="H979" s="44">
        <v>8</v>
      </c>
      <c r="I979" s="44">
        <v>9</v>
      </c>
      <c r="J979" s="44">
        <v>10</v>
      </c>
      <c r="K979" s="44">
        <v>11</v>
      </c>
      <c r="L979" s="44">
        <v>12</v>
      </c>
      <c r="M979" s="44">
        <v>13</v>
      </c>
      <c r="N979" s="44">
        <v>14</v>
      </c>
    </row>
    <row r="980" spans="2:15" ht="15" x14ac:dyDescent="0.2">
      <c r="B980" s="25" t="s">
        <v>471</v>
      </c>
      <c r="C980" s="44"/>
      <c r="D980" s="44"/>
      <c r="E980" s="44"/>
      <c r="F980" s="44"/>
      <c r="G980" s="44"/>
      <c r="H980" s="44"/>
      <c r="I980" s="44"/>
      <c r="J980" s="44"/>
      <c r="K980" s="44"/>
      <c r="L980" s="44"/>
      <c r="M980" s="44"/>
      <c r="N980" s="44"/>
    </row>
    <row r="981" spans="2:15" ht="16.5" thickBot="1" x14ac:dyDescent="0.25">
      <c r="B981" s="28" t="s">
        <v>67</v>
      </c>
      <c r="C981" s="49" t="s">
        <v>364</v>
      </c>
      <c r="D981" s="49" t="s">
        <v>365</v>
      </c>
      <c r="E981" s="49" t="s">
        <v>366</v>
      </c>
      <c r="F981" s="49" t="s">
        <v>367</v>
      </c>
      <c r="G981" s="49" t="s">
        <v>368</v>
      </c>
      <c r="H981" s="49" t="s">
        <v>369</v>
      </c>
      <c r="I981" s="49" t="s">
        <v>370</v>
      </c>
      <c r="J981" s="49" t="s">
        <v>371</v>
      </c>
      <c r="K981" s="49" t="s">
        <v>372</v>
      </c>
      <c r="L981" s="49" t="s">
        <v>373</v>
      </c>
      <c r="M981" s="49" t="s">
        <v>374</v>
      </c>
      <c r="N981" s="49" t="s">
        <v>375</v>
      </c>
      <c r="O981" s="29" t="s">
        <v>1</v>
      </c>
    </row>
    <row r="982" spans="2:15" ht="15.75" x14ac:dyDescent="0.2">
      <c r="B982" s="40" t="s">
        <v>36</v>
      </c>
      <c r="C982" s="153">
        <v>14395.227133712655</v>
      </c>
      <c r="D982" s="153">
        <v>18214.681307097675</v>
      </c>
      <c r="E982" s="153">
        <v>18880.322494608197</v>
      </c>
      <c r="F982" s="153">
        <v>18697.724541607895</v>
      </c>
      <c r="G982" s="153">
        <v>18788.693511659811</v>
      </c>
      <c r="H982" s="153">
        <v>19006.551701244829</v>
      </c>
      <c r="I982" s="153">
        <v>19380.758642226745</v>
      </c>
      <c r="J982" s="153">
        <v>27928.199467128041</v>
      </c>
      <c r="K982" s="153">
        <v>28144.738099516271</v>
      </c>
      <c r="L982" s="153">
        <v>28063.174195358533</v>
      </c>
      <c r="M982" s="153">
        <v>28053.890006653346</v>
      </c>
      <c r="N982" s="153">
        <v>27783.431061305291</v>
      </c>
      <c r="O982" s="224">
        <v>22278.116013509945</v>
      </c>
    </row>
    <row r="983" spans="2:15" ht="15.75" x14ac:dyDescent="0.2">
      <c r="B983" s="40" t="s">
        <v>384</v>
      </c>
      <c r="C983" s="153">
        <v>15585.008245614034</v>
      </c>
      <c r="D983" s="153">
        <v>16651.474576271197</v>
      </c>
      <c r="E983" s="153">
        <v>16869.702479338848</v>
      </c>
      <c r="F983" s="153">
        <v>14976.075630252102</v>
      </c>
      <c r="G983" s="153">
        <v>14196.573426573426</v>
      </c>
      <c r="H983" s="153">
        <v>14436.734693877544</v>
      </c>
      <c r="I983" s="153">
        <v>14298.33333333333</v>
      </c>
      <c r="J983" s="153">
        <v>14687.87596899225</v>
      </c>
      <c r="K983" s="153">
        <v>15836.862745098035</v>
      </c>
      <c r="L983" s="153">
        <v>16080.966887417218</v>
      </c>
      <c r="M983" s="153">
        <v>15831.222929936306</v>
      </c>
      <c r="N983" s="153">
        <v>16042.201298701297</v>
      </c>
      <c r="O983" s="224">
        <v>15457.752684617131</v>
      </c>
    </row>
    <row r="984" spans="2:15" ht="15.75" x14ac:dyDescent="0.2">
      <c r="B984" s="40" t="s">
        <v>39</v>
      </c>
      <c r="C984" s="153">
        <v>5585.9882857142866</v>
      </c>
      <c r="D984" s="153">
        <v>5396.3514285714273</v>
      </c>
      <c r="E984" s="153">
        <v>5326.8910038610074</v>
      </c>
      <c r="F984" s="153">
        <v>5164.2164942528771</v>
      </c>
      <c r="G984" s="153">
        <v>5860.1101529636735</v>
      </c>
      <c r="H984" s="153">
        <v>5928.9411406844092</v>
      </c>
      <c r="I984" s="153">
        <v>5918.7306261859594</v>
      </c>
      <c r="J984" s="153">
        <v>5978.9411507936529</v>
      </c>
      <c r="K984" s="153">
        <v>6184.948895705521</v>
      </c>
      <c r="L984" s="153">
        <v>6255.3366974162454</v>
      </c>
      <c r="M984" s="153">
        <v>6209.932346723047</v>
      </c>
      <c r="N984" s="153">
        <v>6128.6826652892541</v>
      </c>
      <c r="O984" s="224">
        <v>5828.255907346781</v>
      </c>
    </row>
    <row r="985" spans="2:15" ht="15.75" x14ac:dyDescent="0.2">
      <c r="B985" s="40" t="s">
        <v>35</v>
      </c>
      <c r="C985" s="153">
        <v>4904.5935394582029</v>
      </c>
      <c r="D985" s="153">
        <v>4940.1625206152576</v>
      </c>
      <c r="E985" s="153">
        <v>4972.5990543581274</v>
      </c>
      <c r="F985" s="153">
        <v>5128.9527078340789</v>
      </c>
      <c r="G985" s="153">
        <v>5301.3223771282646</v>
      </c>
      <c r="H985" s="153">
        <v>5366.2637451652427</v>
      </c>
      <c r="I985" s="153">
        <v>5446.4405846961472</v>
      </c>
      <c r="J985" s="153">
        <v>5439.7073961824062</v>
      </c>
      <c r="K985" s="153">
        <v>5509.6807796571757</v>
      </c>
      <c r="L985" s="153">
        <v>5577.7211459783675</v>
      </c>
      <c r="M985" s="153">
        <v>5685.8417448210312</v>
      </c>
      <c r="N985" s="153">
        <v>5745.9891975362116</v>
      </c>
      <c r="O985" s="224">
        <v>5334.9395661192093</v>
      </c>
    </row>
    <row r="986" spans="2:15" ht="15.75" x14ac:dyDescent="0.2">
      <c r="B986" s="40" t="s">
        <v>38</v>
      </c>
      <c r="C986" s="153">
        <v>3882.1108646616531</v>
      </c>
      <c r="D986" s="153">
        <v>3969.3051145038166</v>
      </c>
      <c r="E986" s="153">
        <v>4108.5171713147383</v>
      </c>
      <c r="F986" s="153">
        <v>4887.0074576271163</v>
      </c>
      <c r="G986" s="153">
        <v>4360.1848223350244</v>
      </c>
      <c r="H986" s="153">
        <v>4261.8034975369437</v>
      </c>
      <c r="I986" s="153">
        <v>4139.2751707317047</v>
      </c>
      <c r="J986" s="153">
        <v>3670.0014624505925</v>
      </c>
      <c r="K986" s="153">
        <v>3848.6007089552263</v>
      </c>
      <c r="L986" s="153">
        <v>3622.2916666666674</v>
      </c>
      <c r="M986" s="153">
        <v>3992.6973800738006</v>
      </c>
      <c r="N986" s="153">
        <v>3994.9068014705836</v>
      </c>
      <c r="O986" s="224">
        <v>4061.3918431939887</v>
      </c>
    </row>
    <row r="987" spans="2:15" ht="15.75" x14ac:dyDescent="0.2">
      <c r="B987" s="40" t="s">
        <v>37</v>
      </c>
      <c r="C987" s="153">
        <v>3446.0600902568813</v>
      </c>
      <c r="D987" s="153">
        <v>3307.0444203422571</v>
      </c>
      <c r="E987" s="153">
        <v>3352.3296050741997</v>
      </c>
      <c r="F987" s="153">
        <v>3498.2858170914574</v>
      </c>
      <c r="G987" s="153">
        <v>3602.8602116293432</v>
      </c>
      <c r="H987" s="153">
        <v>3459.047996938556</v>
      </c>
      <c r="I987" s="153">
        <v>3484.9126828748085</v>
      </c>
      <c r="J987" s="153">
        <v>3475.5616262740582</v>
      </c>
      <c r="K987" s="153">
        <v>3451.756961883405</v>
      </c>
      <c r="L987" s="153">
        <v>3503.0652199059905</v>
      </c>
      <c r="M987" s="153">
        <v>3550.4854621112681</v>
      </c>
      <c r="N987" s="153">
        <v>3557.6086579599178</v>
      </c>
      <c r="O987" s="224">
        <v>3474.0848960285125</v>
      </c>
    </row>
    <row r="988" spans="2:15" ht="15.75" x14ac:dyDescent="0.2">
      <c r="B988" s="40" t="s">
        <v>383</v>
      </c>
      <c r="C988" s="153">
        <v>1192.0731993006993</v>
      </c>
      <c r="D988" s="153">
        <v>1221.0331960784317</v>
      </c>
      <c r="E988" s="153">
        <v>1192.3277820267692</v>
      </c>
      <c r="F988" s="153">
        <v>1246.4219449901768</v>
      </c>
      <c r="G988" s="153">
        <v>1238.3327796052627</v>
      </c>
      <c r="H988" s="153">
        <v>1183.1477820267692</v>
      </c>
      <c r="I988" s="153">
        <v>1214.6791438979958</v>
      </c>
      <c r="J988" s="153">
        <v>1157.0282879999991</v>
      </c>
      <c r="K988" s="153">
        <v>1187.1920665499138</v>
      </c>
      <c r="L988" s="153">
        <v>1095.9377402135215</v>
      </c>
      <c r="M988" s="153">
        <v>1159.8900000000019</v>
      </c>
      <c r="N988" s="153">
        <v>1162.8767010309273</v>
      </c>
      <c r="O988" s="224">
        <v>1187.578385310039</v>
      </c>
    </row>
    <row r="989" spans="2:15" ht="16.5" thickBot="1" x14ac:dyDescent="0.3">
      <c r="B989" s="42" t="s">
        <v>1</v>
      </c>
      <c r="C989" s="155">
        <v>6998.7230512454889</v>
      </c>
      <c r="D989" s="155">
        <v>7671.4360804971529</v>
      </c>
      <c r="E989" s="155">
        <v>7814.6699415116973</v>
      </c>
      <c r="F989" s="155">
        <v>7656.9549419508139</v>
      </c>
      <c r="G989" s="155">
        <v>7621.1538974135428</v>
      </c>
      <c r="H989" s="155">
        <v>7663.2129367820407</v>
      </c>
      <c r="I989" s="155">
        <v>7697.5900262780997</v>
      </c>
      <c r="J989" s="155">
        <v>8905.3307656887155</v>
      </c>
      <c r="K989" s="155">
        <v>9166.2543224807923</v>
      </c>
      <c r="L989" s="155">
        <v>9171.2133647080773</v>
      </c>
      <c r="M989" s="155">
        <v>9211.9942671884</v>
      </c>
      <c r="N989" s="155">
        <v>9202.2423404704987</v>
      </c>
      <c r="O989" s="155">
        <v>8231.7313280179424</v>
      </c>
    </row>
    <row r="990" spans="2:15" ht="15" x14ac:dyDescent="0.2">
      <c r="B990" s="25"/>
      <c r="C990" s="47"/>
      <c r="D990" s="47"/>
      <c r="E990" s="47"/>
      <c r="F990" s="47"/>
      <c r="G990" s="47"/>
      <c r="H990" s="47"/>
      <c r="I990" s="47"/>
      <c r="J990" s="47"/>
      <c r="K990" s="47"/>
      <c r="L990" s="47"/>
      <c r="M990" s="47"/>
      <c r="N990" s="47"/>
      <c r="O990" s="47"/>
    </row>
    <row r="991" spans="2:15" ht="23.25" x14ac:dyDescent="0.35">
      <c r="B991" s="12" t="s">
        <v>71</v>
      </c>
      <c r="C991" s="47"/>
      <c r="D991" s="47"/>
      <c r="E991" s="47"/>
      <c r="F991" s="47"/>
      <c r="G991" s="47"/>
      <c r="H991" s="47"/>
      <c r="I991" s="47"/>
      <c r="J991" s="47"/>
      <c r="K991" s="47"/>
      <c r="L991" s="47"/>
      <c r="M991" s="47"/>
      <c r="N991" s="47"/>
      <c r="O991" s="47"/>
    </row>
    <row r="992" spans="2:15" ht="15" x14ac:dyDescent="0.2">
      <c r="B992" s="25"/>
      <c r="C992" s="44">
        <v>3</v>
      </c>
      <c r="D992" s="44">
        <v>4</v>
      </c>
      <c r="E992" s="44">
        <v>5</v>
      </c>
      <c r="F992" s="44">
        <v>6</v>
      </c>
      <c r="G992" s="44">
        <v>7</v>
      </c>
      <c r="H992" s="44">
        <v>8</v>
      </c>
      <c r="I992" s="44">
        <v>9</v>
      </c>
      <c r="J992" s="44">
        <v>10</v>
      </c>
      <c r="K992" s="44">
        <v>11</v>
      </c>
      <c r="L992" s="44">
        <v>12</v>
      </c>
      <c r="M992" s="44">
        <v>13</v>
      </c>
      <c r="N992" s="44">
        <v>14</v>
      </c>
    </row>
    <row r="993" spans="2:15" ht="15" x14ac:dyDescent="0.2">
      <c r="B993" s="25" t="s">
        <v>457</v>
      </c>
      <c r="C993" s="44"/>
      <c r="D993" s="44"/>
      <c r="E993" s="44"/>
      <c r="F993" s="44"/>
      <c r="G993" s="44"/>
      <c r="H993" s="44"/>
      <c r="I993" s="44"/>
      <c r="J993" s="44"/>
      <c r="K993" s="44"/>
      <c r="L993" s="44"/>
      <c r="M993" s="44"/>
      <c r="N993" s="44"/>
    </row>
    <row r="994" spans="2:15" ht="16.5" thickBot="1" x14ac:dyDescent="0.25">
      <c r="B994" s="28" t="s">
        <v>67</v>
      </c>
      <c r="C994" s="49" t="s">
        <v>364</v>
      </c>
      <c r="D994" s="49" t="s">
        <v>365</v>
      </c>
      <c r="E994" s="49" t="s">
        <v>366</v>
      </c>
      <c r="F994" s="49" t="s">
        <v>367</v>
      </c>
      <c r="G994" s="49" t="s">
        <v>368</v>
      </c>
      <c r="H994" s="49" t="s">
        <v>369</v>
      </c>
      <c r="I994" s="49" t="s">
        <v>370</v>
      </c>
      <c r="J994" s="49" t="s">
        <v>371</v>
      </c>
      <c r="K994" s="49" t="s">
        <v>372</v>
      </c>
      <c r="L994" s="49" t="s">
        <v>373</v>
      </c>
      <c r="M994" s="49" t="s">
        <v>374</v>
      </c>
      <c r="N994" s="49" t="s">
        <v>375</v>
      </c>
      <c r="O994" s="29" t="s">
        <v>1</v>
      </c>
    </row>
    <row r="995" spans="2:15" ht="15.75" x14ac:dyDescent="0.2">
      <c r="B995" s="40" t="s">
        <v>36</v>
      </c>
      <c r="C995" s="153">
        <v>9582.6320910384002</v>
      </c>
      <c r="D995" s="153">
        <v>12311.931166549552</v>
      </c>
      <c r="E995" s="153">
        <v>12567.806959022282</v>
      </c>
      <c r="F995" s="153">
        <v>12361.312672778549</v>
      </c>
      <c r="G995" s="153">
        <v>12709.059663923212</v>
      </c>
      <c r="H995" s="153">
        <v>12818.442939142469</v>
      </c>
      <c r="I995" s="153">
        <v>13186.531527494895</v>
      </c>
      <c r="J995" s="153">
        <v>21632.547695501748</v>
      </c>
      <c r="K995" s="153">
        <v>21777.378465791338</v>
      </c>
      <c r="L995" s="153">
        <v>21734.892595317717</v>
      </c>
      <c r="M995" s="153">
        <v>21742.184790419127</v>
      </c>
      <c r="N995" s="153">
        <v>20936.954001318383</v>
      </c>
      <c r="O995" s="224">
        <v>16113.472880691472</v>
      </c>
    </row>
    <row r="996" spans="2:15" ht="15.75" x14ac:dyDescent="0.2">
      <c r="B996" s="40" t="s">
        <v>384</v>
      </c>
      <c r="C996" s="153">
        <v>10714.526315789475</v>
      </c>
      <c r="D996" s="153">
        <v>11906.101694915256</v>
      </c>
      <c r="E996" s="153">
        <v>11878.561983471081</v>
      </c>
      <c r="F996" s="153">
        <v>10495.756302521007</v>
      </c>
      <c r="G996" s="153">
        <v>10025.881118881118</v>
      </c>
      <c r="H996" s="153">
        <v>10212.86394557823</v>
      </c>
      <c r="I996" s="153">
        <v>9875.7733333333363</v>
      </c>
      <c r="J996" s="153">
        <v>9822.2325581395362</v>
      </c>
      <c r="K996" s="153">
        <v>11164.411764705883</v>
      </c>
      <c r="L996" s="153">
        <v>10647.649006622521</v>
      </c>
      <c r="M996" s="153">
        <v>10912.114649681527</v>
      </c>
      <c r="N996" s="153">
        <v>11122.32467532468</v>
      </c>
      <c r="O996" s="224">
        <v>10731.516445746971</v>
      </c>
    </row>
    <row r="997" spans="2:15" ht="15.75" x14ac:dyDescent="0.2">
      <c r="B997" s="40" t="s">
        <v>39</v>
      </c>
      <c r="C997" s="153">
        <v>4088.7306326530615</v>
      </c>
      <c r="D997" s="153">
        <v>3969.8867953667932</v>
      </c>
      <c r="E997" s="153">
        <v>3905.940366795367</v>
      </c>
      <c r="F997" s="153">
        <v>3816.3456321839089</v>
      </c>
      <c r="G997" s="153">
        <v>4365.3512619502881</v>
      </c>
      <c r="H997" s="153">
        <v>4365.2351140684395</v>
      </c>
      <c r="I997" s="153">
        <v>4379.0701518026572</v>
      </c>
      <c r="J997" s="153">
        <v>4384.1395833333327</v>
      </c>
      <c r="K997" s="153">
        <v>4617.2931083844596</v>
      </c>
      <c r="L997" s="153">
        <v>4610.4355274261561</v>
      </c>
      <c r="M997" s="153">
        <v>4525.6567019027443</v>
      </c>
      <c r="N997" s="153">
        <v>4427.0522107437982</v>
      </c>
      <c r="O997" s="224">
        <v>4287.9280905509177</v>
      </c>
    </row>
    <row r="998" spans="2:15" ht="15.75" x14ac:dyDescent="0.2">
      <c r="B998" s="40" t="s">
        <v>35</v>
      </c>
      <c r="C998" s="153">
        <v>3277.8031981743197</v>
      </c>
      <c r="D998" s="153">
        <v>3304.2205085092719</v>
      </c>
      <c r="E998" s="153">
        <v>3325.7977818569107</v>
      </c>
      <c r="F998" s="153">
        <v>3438.7831304947995</v>
      </c>
      <c r="G998" s="153">
        <v>3603.6968882602778</v>
      </c>
      <c r="H998" s="153">
        <v>3639.4716667123839</v>
      </c>
      <c r="I998" s="153">
        <v>3684.2551263468858</v>
      </c>
      <c r="J998" s="153">
        <v>3631.2168290834784</v>
      </c>
      <c r="K998" s="153">
        <v>3697.4552240702274</v>
      </c>
      <c r="L998" s="153">
        <v>3733.4409025990794</v>
      </c>
      <c r="M998" s="153">
        <v>3808.2232085175328</v>
      </c>
      <c r="N998" s="153">
        <v>3865.4227798502061</v>
      </c>
      <c r="O998" s="224">
        <v>3584.1489370396143</v>
      </c>
    </row>
    <row r="999" spans="2:15" ht="15.75" x14ac:dyDescent="0.2">
      <c r="B999" s="40" t="s">
        <v>38</v>
      </c>
      <c r="C999" s="153">
        <v>2787.9939097744377</v>
      </c>
      <c r="D999" s="153">
        <v>2910.4753053435129</v>
      </c>
      <c r="E999" s="153">
        <v>2992.0643426294837</v>
      </c>
      <c r="F999" s="153">
        <v>3379.3197740112973</v>
      </c>
      <c r="G999" s="153">
        <v>3023.4753299492386</v>
      </c>
      <c r="H999" s="153">
        <v>2957.3040394088675</v>
      </c>
      <c r="I999" s="153">
        <v>2819.0494634146344</v>
      </c>
      <c r="J999" s="153">
        <v>2514.3975098814208</v>
      </c>
      <c r="K999" s="153">
        <v>2681.0696641791037</v>
      </c>
      <c r="L999" s="153">
        <v>2554.6882971014493</v>
      </c>
      <c r="M999" s="153">
        <v>2876.2503690036938</v>
      </c>
      <c r="N999" s="153">
        <v>3087.9457720588202</v>
      </c>
      <c r="O999" s="224">
        <v>2882.0028147296634</v>
      </c>
    </row>
    <row r="1000" spans="2:15" ht="15.75" x14ac:dyDescent="0.2">
      <c r="B1000" s="40" t="s">
        <v>37</v>
      </c>
      <c r="C1000" s="153">
        <v>2432.4870377227485</v>
      </c>
      <c r="D1000" s="153">
        <v>2331.7986020727908</v>
      </c>
      <c r="E1000" s="153">
        <v>2353.6932359980883</v>
      </c>
      <c r="F1000" s="153">
        <v>2439.9526111943933</v>
      </c>
      <c r="G1000" s="153">
        <v>2559.998159030205</v>
      </c>
      <c r="H1000" s="153">
        <v>2446.0871025584966</v>
      </c>
      <c r="I1000" s="153">
        <v>2458.7671379825069</v>
      </c>
      <c r="J1000" s="153">
        <v>2395.272416761039</v>
      </c>
      <c r="K1000" s="153">
        <v>2392.2661412556054</v>
      </c>
      <c r="L1000" s="153">
        <v>2425.6107623318426</v>
      </c>
      <c r="M1000" s="153">
        <v>2479.8999452474745</v>
      </c>
      <c r="N1000" s="153">
        <v>2450.7100607971183</v>
      </c>
      <c r="O1000" s="224">
        <v>2430.5452677460257</v>
      </c>
    </row>
    <row r="1001" spans="2:15" ht="15.75" x14ac:dyDescent="0.2">
      <c r="B1001" s="40" t="s">
        <v>383</v>
      </c>
      <c r="C1001" s="153">
        <v>741.74737762237783</v>
      </c>
      <c r="D1001" s="153">
        <v>836.61568627450947</v>
      </c>
      <c r="E1001" s="153">
        <v>730.83747609942588</v>
      </c>
      <c r="F1001" s="153">
        <v>838.36149312377177</v>
      </c>
      <c r="G1001" s="153">
        <v>749.38322368421041</v>
      </c>
      <c r="H1001" s="153">
        <v>766.34225621414976</v>
      </c>
      <c r="I1001" s="153">
        <v>813.05373406193087</v>
      </c>
      <c r="J1001" s="153">
        <v>717.89199999999948</v>
      </c>
      <c r="K1001" s="153">
        <v>779.67863397548172</v>
      </c>
      <c r="L1001" s="153">
        <v>675.73932384341617</v>
      </c>
      <c r="M1001" s="153">
        <v>711.24573378839625</v>
      </c>
      <c r="N1001" s="153">
        <v>710.12027491408901</v>
      </c>
      <c r="O1001" s="224">
        <v>755.91810113347992</v>
      </c>
    </row>
    <row r="1002" spans="2:15" ht="16.5" thickBot="1" x14ac:dyDescent="0.3">
      <c r="B1002" s="42" t="s">
        <v>1</v>
      </c>
      <c r="C1002" s="155">
        <v>4803.7029375392594</v>
      </c>
      <c r="D1002" s="155">
        <v>5367.2899655759556</v>
      </c>
      <c r="E1002" s="155">
        <v>5393.5288779818056</v>
      </c>
      <c r="F1002" s="155">
        <v>5252.8330880439607</v>
      </c>
      <c r="G1002" s="155">
        <v>5290.97794938265</v>
      </c>
      <c r="H1002" s="155">
        <v>5315.1067233832919</v>
      </c>
      <c r="I1002" s="155">
        <v>5316.6429249195498</v>
      </c>
      <c r="J1002" s="155">
        <v>6442.5283703857931</v>
      </c>
      <c r="K1002" s="155">
        <v>6729.9361431945863</v>
      </c>
      <c r="L1002" s="155">
        <v>6626.0652021774558</v>
      </c>
      <c r="M1002" s="155">
        <v>6722.2250569372145</v>
      </c>
      <c r="N1002" s="155">
        <v>6657.2185392867268</v>
      </c>
      <c r="O1002" s="155">
        <v>5826.5046482340204</v>
      </c>
    </row>
    <row r="1003" spans="2:15" ht="15" x14ac:dyDescent="0.2">
      <c r="B1003" s="25"/>
      <c r="C1003" s="47"/>
      <c r="D1003" s="47"/>
      <c r="E1003" s="47"/>
      <c r="F1003" s="47"/>
      <c r="G1003" s="47"/>
      <c r="H1003" s="47"/>
      <c r="I1003" s="47"/>
      <c r="J1003" s="47"/>
      <c r="K1003" s="47"/>
      <c r="L1003" s="47"/>
      <c r="M1003" s="47"/>
      <c r="N1003" s="47"/>
      <c r="O1003" s="47"/>
    </row>
    <row r="1004" spans="2:15" ht="23.25" x14ac:dyDescent="0.35">
      <c r="B1004" s="12" t="s">
        <v>70</v>
      </c>
      <c r="C1004" s="47"/>
      <c r="D1004" s="47"/>
      <c r="E1004" s="47"/>
      <c r="F1004" s="47"/>
      <c r="G1004" s="47"/>
      <c r="H1004" s="47"/>
      <c r="I1004" s="47"/>
      <c r="J1004" s="47"/>
      <c r="K1004" s="47"/>
      <c r="L1004" s="47"/>
      <c r="M1004" s="47"/>
      <c r="N1004" s="47"/>
      <c r="O1004" s="47"/>
    </row>
    <row r="1005" spans="2:15" ht="23.25" x14ac:dyDescent="0.35">
      <c r="B1005" s="12"/>
      <c r="C1005" s="47"/>
      <c r="D1005" s="47"/>
      <c r="E1005" s="47"/>
      <c r="F1005" s="47"/>
      <c r="G1005" s="47"/>
      <c r="H1005" s="47"/>
      <c r="I1005" s="47"/>
      <c r="J1005" s="47"/>
      <c r="K1005" s="47"/>
      <c r="L1005" s="47"/>
      <c r="M1005" s="47"/>
      <c r="N1005" s="47"/>
      <c r="O1005" s="47"/>
    </row>
    <row r="1006" spans="2:15" ht="15.75" x14ac:dyDescent="0.25">
      <c r="B1006" s="262" t="s">
        <v>385</v>
      </c>
      <c r="C1006" s="66">
        <v>13</v>
      </c>
      <c r="D1006" s="47"/>
      <c r="E1006" s="47"/>
      <c r="F1006" s="47"/>
      <c r="G1006" s="47"/>
      <c r="H1006" s="47"/>
      <c r="I1006" s="47"/>
      <c r="J1006" s="47"/>
      <c r="K1006" s="47"/>
      <c r="L1006" s="47"/>
      <c r="M1006" s="47"/>
      <c r="N1006" s="47"/>
      <c r="O1006" s="47"/>
    </row>
    <row r="1007" spans="2:15" ht="32.25" thickBot="1" x14ac:dyDescent="0.25">
      <c r="B1007" s="28" t="s">
        <v>67</v>
      </c>
      <c r="C1007" s="49" t="s">
        <v>28</v>
      </c>
      <c r="D1007" s="49" t="s">
        <v>97</v>
      </c>
      <c r="E1007" s="49" t="s">
        <v>98</v>
      </c>
      <c r="F1007" s="49" t="s">
        <v>99</v>
      </c>
      <c r="G1007" s="49" t="s">
        <v>100</v>
      </c>
      <c r="H1007" s="49" t="s">
        <v>101</v>
      </c>
      <c r="I1007" s="49" t="s">
        <v>102</v>
      </c>
      <c r="J1007" s="49" t="s">
        <v>103</v>
      </c>
      <c r="K1007" s="47"/>
      <c r="L1007" s="47"/>
      <c r="M1007" s="47"/>
      <c r="N1007" s="47"/>
      <c r="O1007" s="47"/>
    </row>
    <row r="1008" spans="2:15" ht="15" x14ac:dyDescent="0.2">
      <c r="B1008" s="40" t="s">
        <v>35</v>
      </c>
      <c r="C1008" s="41">
        <v>2725322.0000000298</v>
      </c>
      <c r="D1008" s="153">
        <v>5624423024.70541</v>
      </c>
      <c r="E1008" s="153">
        <v>2063.7645844070348</v>
      </c>
      <c r="F1008" s="153">
        <v>78540744.240000352</v>
      </c>
      <c r="G1008" s="153">
        <v>215453108.59540731</v>
      </c>
      <c r="H1008" s="153">
        <v>2474294527.93999</v>
      </c>
      <c r="I1008" s="153">
        <v>2934675388.170013</v>
      </c>
      <c r="J1008" s="153">
        <v>5745.9891975362116</v>
      </c>
      <c r="K1008" s="47"/>
      <c r="L1008" s="47"/>
      <c r="M1008" s="47"/>
      <c r="N1008" s="47"/>
      <c r="O1008" s="47"/>
    </row>
    <row r="1009" spans="2:15" ht="15" x14ac:dyDescent="0.2">
      <c r="B1009" s="40" t="s">
        <v>37</v>
      </c>
      <c r="C1009" s="41">
        <v>236464.00000000023</v>
      </c>
      <c r="D1009" s="153">
        <v>475119973.91012669</v>
      </c>
      <c r="E1009" s="153">
        <v>2009.2697996740569</v>
      </c>
      <c r="F1009" s="153">
        <v>4871459.1300000045</v>
      </c>
      <c r="G1009" s="153">
        <v>65813.38012633608</v>
      </c>
      <c r="H1009" s="153">
        <v>276531009.8300001</v>
      </c>
      <c r="I1009" s="153">
        <v>198523150.70000026</v>
      </c>
      <c r="J1009" s="153">
        <v>3557.6086579599178</v>
      </c>
      <c r="K1009" s="47"/>
      <c r="L1009" s="47"/>
      <c r="M1009" s="47"/>
      <c r="N1009" s="47"/>
      <c r="O1009" s="47"/>
    </row>
    <row r="1010" spans="2:15" ht="15" x14ac:dyDescent="0.2">
      <c r="B1010" s="40" t="s">
        <v>36</v>
      </c>
      <c r="C1010" s="41">
        <v>25450.999999999993</v>
      </c>
      <c r="D1010" s="153">
        <v>188529092.23212427</v>
      </c>
      <c r="E1010" s="153">
        <v>7407.531815336306</v>
      </c>
      <c r="F1010" s="153">
        <v>2106097.6599999964</v>
      </c>
      <c r="G1010" s="153">
        <v>40312437.012124144</v>
      </c>
      <c r="H1010" s="153">
        <v>76948557.9000002</v>
      </c>
      <c r="I1010" s="153">
        <v>71268097.319999918</v>
      </c>
      <c r="J1010" s="153">
        <v>27783.431061305291</v>
      </c>
      <c r="K1010" s="47"/>
      <c r="L1010" s="47"/>
      <c r="M1010" s="47"/>
      <c r="N1010" s="47"/>
      <c r="O1010" s="47"/>
    </row>
    <row r="1011" spans="2:15" ht="15" x14ac:dyDescent="0.2">
      <c r="B1011" s="40" t="s">
        <v>383</v>
      </c>
      <c r="C1011" s="41">
        <v>135893.99999999994</v>
      </c>
      <c r="D1011" s="153">
        <v>91599055.069999948</v>
      </c>
      <c r="E1011" s="153">
        <v>674.04782455443205</v>
      </c>
      <c r="F1011" s="153">
        <v>693612.06000000052</v>
      </c>
      <c r="G1011" s="153">
        <v>0</v>
      </c>
      <c r="H1011" s="153">
        <v>56321286.089999996</v>
      </c>
      <c r="I1011" s="153">
        <v>35277768.979999952</v>
      </c>
      <c r="J1011" s="153">
        <v>1162.8767010309273</v>
      </c>
      <c r="K1011" s="47"/>
      <c r="L1011" s="47"/>
      <c r="M1011" s="47"/>
      <c r="N1011" s="47"/>
      <c r="O1011" s="47"/>
    </row>
    <row r="1012" spans="2:15" ht="15" x14ac:dyDescent="0.2">
      <c r="B1012" s="40" t="s">
        <v>384</v>
      </c>
      <c r="C1012" s="41">
        <v>3660</v>
      </c>
      <c r="D1012" s="153">
        <v>19783936.179997593</v>
      </c>
      <c r="E1012" s="153">
        <v>5405.4470437151895</v>
      </c>
      <c r="F1012" s="153">
        <v>96837.660000000018</v>
      </c>
      <c r="G1012" s="153">
        <v>857.55999759999941</v>
      </c>
      <c r="H1012" s="153">
        <v>11838816.959999995</v>
      </c>
      <c r="I1012" s="153">
        <v>7944261.6599999992</v>
      </c>
      <c r="J1012" s="153">
        <v>16042.201298701297</v>
      </c>
      <c r="K1012" s="47"/>
      <c r="L1012" s="47"/>
      <c r="M1012" s="47"/>
      <c r="N1012" s="47"/>
      <c r="O1012" s="47"/>
    </row>
    <row r="1013" spans="2:15" ht="15" x14ac:dyDescent="0.2">
      <c r="B1013" s="40" t="s">
        <v>39</v>
      </c>
      <c r="C1013" s="41">
        <v>4868</v>
      </c>
      <c r="D1013" s="153">
        <v>9619490.1328260563</v>
      </c>
      <c r="E1013" s="153">
        <v>1976.0661735468479</v>
      </c>
      <c r="F1013" s="153">
        <v>3506127.4799999944</v>
      </c>
      <c r="G1013" s="153">
        <v>529848.09282605909</v>
      </c>
      <c r="H1013" s="153">
        <v>5773070.3700000001</v>
      </c>
      <c r="I1013" s="153">
        <v>3316571.6699999967</v>
      </c>
      <c r="J1013" s="153">
        <v>6128.6826652892541</v>
      </c>
      <c r="K1013" s="47"/>
      <c r="L1013" s="47"/>
      <c r="M1013" s="47"/>
      <c r="N1013" s="47"/>
      <c r="O1013" s="47"/>
    </row>
    <row r="1014" spans="2:15" ht="15" x14ac:dyDescent="0.2">
      <c r="B1014" s="40" t="s">
        <v>38</v>
      </c>
      <c r="C1014" s="41">
        <v>17534.999999999996</v>
      </c>
      <c r="D1014" s="153">
        <v>3240539.0616981988</v>
      </c>
      <c r="E1014" s="153">
        <v>184.80405256334186</v>
      </c>
      <c r="F1014" s="153">
        <v>136100.37999999998</v>
      </c>
      <c r="G1014" s="153">
        <v>56072.051698199997</v>
      </c>
      <c r="H1014" s="153">
        <v>2068898.7899999989</v>
      </c>
      <c r="I1014" s="153">
        <v>1115568.2199999997</v>
      </c>
      <c r="J1014" s="153">
        <v>3994.9068014705836</v>
      </c>
      <c r="K1014" s="47"/>
      <c r="L1014" s="47"/>
      <c r="M1014" s="47"/>
      <c r="N1014" s="47"/>
      <c r="O1014" s="47"/>
    </row>
    <row r="1015" spans="2:15" ht="16.5" thickBot="1" x14ac:dyDescent="0.3">
      <c r="B1015" s="42" t="s">
        <v>0</v>
      </c>
      <c r="C1015" s="43">
        <v>3149194.0000000298</v>
      </c>
      <c r="D1015" s="155">
        <v>6412315111.292182</v>
      </c>
      <c r="E1015" s="155">
        <v>2036.1765935322248</v>
      </c>
      <c r="F1015" s="155">
        <v>89950978.610000342</v>
      </c>
      <c r="G1015" s="155">
        <v>256418136.69217965</v>
      </c>
      <c r="H1015" s="155">
        <v>2903776167.8799901</v>
      </c>
      <c r="I1015" s="155">
        <v>3252120806.7200127</v>
      </c>
      <c r="J1015" s="155">
        <v>9202.2423404704969</v>
      </c>
      <c r="K1015" s="47"/>
      <c r="L1015" s="47"/>
      <c r="M1015" s="47"/>
      <c r="N1015" s="47"/>
      <c r="O1015" s="47"/>
    </row>
    <row r="1016" spans="2:15" ht="15" x14ac:dyDescent="0.2">
      <c r="B1016" s="25"/>
      <c r="C1016" s="47"/>
      <c r="D1016" s="47"/>
      <c r="E1016" s="47"/>
      <c r="F1016" s="47"/>
      <c r="G1016" s="47"/>
      <c r="H1016" s="47"/>
      <c r="I1016" s="47"/>
      <c r="J1016" s="47"/>
      <c r="K1016" s="47"/>
      <c r="L1016" s="47"/>
      <c r="M1016" s="47"/>
      <c r="N1016" s="47"/>
      <c r="O1016" s="47"/>
    </row>
    <row r="1017" spans="2:15" ht="15" x14ac:dyDescent="0.2">
      <c r="B1017" s="25"/>
      <c r="C1017" s="47"/>
      <c r="D1017" s="47"/>
      <c r="E1017" s="47"/>
      <c r="F1017" s="47"/>
      <c r="G1017" s="47"/>
      <c r="H1017" s="47"/>
      <c r="I1017" s="47"/>
      <c r="J1017" s="47"/>
      <c r="K1017" s="47"/>
      <c r="L1017" s="47"/>
      <c r="M1017" s="47"/>
      <c r="N1017" s="47"/>
      <c r="O1017" s="47"/>
    </row>
    <row r="1018" spans="2:15" ht="15" x14ac:dyDescent="0.2">
      <c r="B1018" s="25"/>
      <c r="C1018" s="47"/>
      <c r="D1018" s="47"/>
      <c r="E1018" s="47"/>
      <c r="F1018" s="47"/>
      <c r="G1018" s="47"/>
      <c r="H1018" s="47"/>
      <c r="I1018" s="47"/>
      <c r="J1018" s="47"/>
      <c r="K1018" s="47"/>
      <c r="L1018" s="47"/>
      <c r="M1018" s="47"/>
      <c r="N1018" s="47"/>
      <c r="O1018" s="47"/>
    </row>
    <row r="1019" spans="2:15" ht="15" x14ac:dyDescent="0.2">
      <c r="B1019" s="25"/>
      <c r="C1019" s="47"/>
      <c r="D1019" s="47"/>
      <c r="E1019" s="47"/>
      <c r="F1019" s="47"/>
      <c r="G1019" s="47"/>
      <c r="H1019" s="47"/>
      <c r="I1019" s="47"/>
      <c r="J1019" s="47"/>
      <c r="K1019" s="47"/>
      <c r="L1019" s="47"/>
      <c r="M1019" s="47"/>
      <c r="N1019" s="47"/>
      <c r="O1019" s="47"/>
    </row>
    <row r="1020" spans="2:15" ht="15" x14ac:dyDescent="0.2">
      <c r="B1020" s="25"/>
      <c r="C1020" s="47"/>
      <c r="D1020" s="47"/>
      <c r="E1020" s="47"/>
      <c r="F1020" s="47"/>
      <c r="G1020" s="47"/>
      <c r="H1020" s="47"/>
      <c r="I1020" s="47"/>
      <c r="J1020" s="47"/>
      <c r="K1020" s="47"/>
      <c r="L1020" s="47"/>
      <c r="M1020" s="47"/>
      <c r="N1020" s="47"/>
      <c r="O1020" s="47"/>
    </row>
    <row r="1021" spans="2:15" ht="15" x14ac:dyDescent="0.2">
      <c r="B1021" s="25"/>
      <c r="C1021" s="47"/>
      <c r="D1021" s="47"/>
      <c r="E1021" s="47"/>
      <c r="F1021" s="47"/>
      <c r="G1021" s="47"/>
      <c r="H1021" s="47"/>
      <c r="I1021" s="47"/>
      <c r="J1021" s="47"/>
      <c r="K1021" s="47"/>
      <c r="L1021" s="47"/>
      <c r="M1021" s="47"/>
      <c r="N1021" s="47"/>
      <c r="O1021" s="47"/>
    </row>
    <row r="1022" spans="2:15" ht="15" x14ac:dyDescent="0.2">
      <c r="B1022" s="25"/>
      <c r="C1022" s="47"/>
      <c r="D1022" s="47"/>
      <c r="E1022" s="47"/>
      <c r="F1022" s="47"/>
      <c r="G1022" s="47"/>
      <c r="H1022" s="47"/>
      <c r="I1022" s="47"/>
      <c r="J1022" s="47"/>
      <c r="K1022" s="47"/>
      <c r="L1022" s="47"/>
      <c r="M1022" s="47"/>
      <c r="N1022" s="47"/>
      <c r="O1022" s="47"/>
    </row>
    <row r="1023" spans="2:15" ht="15" x14ac:dyDescent="0.2">
      <c r="B1023" s="25"/>
      <c r="C1023" s="47"/>
      <c r="D1023" s="47"/>
      <c r="E1023" s="47"/>
      <c r="F1023" s="47"/>
      <c r="G1023" s="47"/>
      <c r="H1023" s="47"/>
      <c r="I1023" s="47"/>
      <c r="J1023" s="47"/>
      <c r="K1023" s="47"/>
      <c r="L1023" s="47"/>
      <c r="M1023" s="47"/>
      <c r="N1023" s="47"/>
      <c r="O1023" s="47"/>
    </row>
    <row r="1024" spans="2:15" ht="15" x14ac:dyDescent="0.2">
      <c r="B1024" s="25"/>
      <c r="C1024" s="47"/>
      <c r="D1024" s="47"/>
      <c r="E1024" s="47"/>
      <c r="F1024" s="47"/>
      <c r="G1024" s="47"/>
      <c r="H1024" s="47"/>
      <c r="I1024" s="47"/>
      <c r="J1024" s="47"/>
      <c r="K1024" s="47"/>
      <c r="L1024" s="47"/>
      <c r="M1024" s="47"/>
      <c r="N1024" s="47"/>
      <c r="O1024" s="47"/>
    </row>
    <row r="1025" spans="2:15" ht="15" x14ac:dyDescent="0.2">
      <c r="B1025" s="25"/>
      <c r="C1025" s="47"/>
      <c r="D1025" s="47"/>
      <c r="E1025" s="47"/>
      <c r="F1025" s="47"/>
      <c r="G1025" s="47"/>
      <c r="H1025" s="47"/>
      <c r="I1025" s="47"/>
      <c r="J1025" s="47"/>
      <c r="K1025" s="47"/>
      <c r="L1025" s="47"/>
      <c r="M1025" s="47"/>
      <c r="N1025" s="47"/>
      <c r="O1025" s="47"/>
    </row>
    <row r="1026" spans="2:15" ht="15" x14ac:dyDescent="0.2">
      <c r="B1026" s="25"/>
      <c r="C1026" s="47"/>
      <c r="D1026" s="47"/>
      <c r="E1026" s="47"/>
      <c r="F1026" s="47"/>
      <c r="G1026" s="47"/>
      <c r="H1026" s="47"/>
      <c r="I1026" s="47"/>
      <c r="J1026" s="47"/>
      <c r="K1026" s="47"/>
      <c r="L1026" s="47"/>
      <c r="M1026" s="47"/>
      <c r="N1026" s="47"/>
      <c r="O1026" s="47"/>
    </row>
    <row r="1027" spans="2:15" ht="15" x14ac:dyDescent="0.2">
      <c r="B1027" s="25"/>
      <c r="C1027" s="47"/>
      <c r="D1027" s="47"/>
      <c r="E1027" s="47"/>
      <c r="F1027" s="47"/>
      <c r="G1027" s="47"/>
      <c r="H1027" s="47"/>
      <c r="I1027" s="47"/>
      <c r="J1027" s="47"/>
      <c r="K1027" s="47"/>
      <c r="L1027" s="47"/>
      <c r="M1027" s="47"/>
      <c r="N1027" s="47"/>
      <c r="O1027" s="47"/>
    </row>
    <row r="1028" spans="2:15" ht="15" x14ac:dyDescent="0.2">
      <c r="B1028" s="25"/>
      <c r="C1028" s="47"/>
      <c r="D1028" s="47"/>
      <c r="E1028" s="47"/>
      <c r="F1028" s="47"/>
      <c r="G1028" s="47"/>
      <c r="H1028" s="47"/>
      <c r="I1028" s="47"/>
      <c r="J1028" s="47"/>
      <c r="K1028" s="47"/>
      <c r="L1028" s="47"/>
      <c r="M1028" s="47"/>
      <c r="N1028" s="47"/>
      <c r="O1028" s="47"/>
    </row>
    <row r="1029" spans="2:15" ht="15" x14ac:dyDescent="0.2">
      <c r="B1029" s="25"/>
      <c r="C1029" s="47"/>
      <c r="D1029" s="47"/>
      <c r="E1029" s="47"/>
      <c r="F1029" s="47"/>
      <c r="G1029" s="47"/>
      <c r="H1029" s="47"/>
      <c r="I1029" s="47"/>
      <c r="J1029" s="47"/>
      <c r="K1029" s="47"/>
      <c r="L1029" s="47"/>
      <c r="M1029" s="47"/>
      <c r="N1029" s="47"/>
      <c r="O1029" s="47"/>
    </row>
    <row r="1030" spans="2:15" ht="15" x14ac:dyDescent="0.2">
      <c r="B1030" s="25"/>
      <c r="C1030" s="47"/>
      <c r="D1030" s="47"/>
      <c r="E1030" s="47"/>
      <c r="F1030" s="47"/>
      <c r="G1030" s="47"/>
      <c r="H1030" s="47"/>
      <c r="I1030" s="47"/>
      <c r="J1030" s="47"/>
      <c r="K1030" s="47"/>
      <c r="L1030" s="47"/>
      <c r="M1030" s="47"/>
      <c r="N1030" s="47"/>
      <c r="O1030" s="47"/>
    </row>
    <row r="1031" spans="2:15" ht="15" x14ac:dyDescent="0.2">
      <c r="B1031" s="25"/>
      <c r="C1031" s="47"/>
      <c r="D1031" s="47"/>
      <c r="E1031" s="47"/>
      <c r="F1031" s="47"/>
      <c r="G1031" s="47"/>
      <c r="H1031" s="47"/>
      <c r="I1031" s="47"/>
      <c r="J1031" s="47"/>
      <c r="K1031" s="47"/>
      <c r="L1031" s="47"/>
      <c r="M1031" s="47"/>
      <c r="N1031" s="47"/>
      <c r="O1031" s="47"/>
    </row>
    <row r="1032" spans="2:15" ht="15" x14ac:dyDescent="0.2">
      <c r="B1032" s="25"/>
      <c r="C1032" s="47"/>
      <c r="D1032" s="47"/>
      <c r="E1032" s="47"/>
      <c r="F1032" s="47"/>
      <c r="G1032" s="47"/>
      <c r="H1032" s="47"/>
      <c r="I1032" s="47"/>
      <c r="J1032" s="47"/>
      <c r="K1032" s="47"/>
      <c r="L1032" s="47"/>
      <c r="M1032" s="47"/>
      <c r="N1032" s="47"/>
      <c r="O1032" s="47"/>
    </row>
    <row r="1033" spans="2:15" ht="15" x14ac:dyDescent="0.2">
      <c r="B1033" s="25"/>
      <c r="C1033" s="47"/>
      <c r="D1033" s="47"/>
      <c r="E1033" s="47"/>
      <c r="F1033" s="47"/>
      <c r="G1033" s="47"/>
      <c r="H1033" s="47"/>
      <c r="I1033" s="47"/>
      <c r="J1033" s="47"/>
      <c r="K1033" s="47"/>
      <c r="L1033" s="47"/>
      <c r="M1033" s="47"/>
      <c r="N1033" s="47"/>
      <c r="O1033" s="47"/>
    </row>
    <row r="1034" spans="2:15" ht="15" x14ac:dyDescent="0.2">
      <c r="B1034" s="25"/>
      <c r="C1034" s="47"/>
      <c r="D1034" s="47"/>
      <c r="E1034" s="47"/>
      <c r="F1034" s="47"/>
      <c r="G1034" s="47"/>
      <c r="H1034" s="47"/>
      <c r="I1034" s="47"/>
      <c r="J1034" s="47"/>
      <c r="K1034" s="47"/>
      <c r="L1034" s="47"/>
      <c r="M1034" s="47"/>
      <c r="N1034" s="47"/>
      <c r="O1034" s="47"/>
    </row>
    <row r="1035" spans="2:15" ht="15" x14ac:dyDescent="0.2">
      <c r="B1035" s="25"/>
      <c r="C1035" s="47"/>
      <c r="D1035" s="47"/>
      <c r="E1035" s="47"/>
      <c r="F1035" s="47"/>
      <c r="G1035" s="47"/>
      <c r="H1035" s="47"/>
      <c r="I1035" s="47"/>
      <c r="J1035" s="47"/>
      <c r="K1035" s="47"/>
      <c r="L1035" s="47"/>
      <c r="M1035" s="47"/>
      <c r="N1035" s="47"/>
      <c r="O1035" s="47"/>
    </row>
    <row r="1036" spans="2:15" ht="15" x14ac:dyDescent="0.2">
      <c r="B1036" s="25"/>
      <c r="C1036" s="47"/>
      <c r="D1036" s="47"/>
      <c r="E1036" s="47"/>
      <c r="F1036" s="47"/>
      <c r="G1036" s="47"/>
      <c r="H1036" s="47"/>
      <c r="I1036" s="47"/>
      <c r="J1036" s="47"/>
      <c r="K1036" s="47"/>
      <c r="L1036" s="47"/>
      <c r="M1036" s="47"/>
      <c r="N1036" s="47"/>
      <c r="O1036" s="47"/>
    </row>
    <row r="1037" spans="2:15" ht="15" x14ac:dyDescent="0.2">
      <c r="B1037" s="25"/>
      <c r="C1037" s="47"/>
      <c r="D1037" s="47"/>
      <c r="E1037" s="47"/>
      <c r="F1037" s="47"/>
      <c r="G1037" s="47"/>
      <c r="H1037" s="47"/>
      <c r="I1037" s="47"/>
      <c r="J1037" s="47"/>
      <c r="K1037" s="47"/>
      <c r="L1037" s="47"/>
      <c r="M1037" s="47"/>
      <c r="N1037" s="47"/>
      <c r="O1037" s="47"/>
    </row>
    <row r="1038" spans="2:15" ht="15" x14ac:dyDescent="0.2">
      <c r="B1038" s="25"/>
      <c r="C1038" s="47"/>
      <c r="D1038" s="47"/>
      <c r="E1038" s="47"/>
      <c r="F1038" s="47"/>
      <c r="G1038" s="47"/>
      <c r="H1038" s="47"/>
      <c r="I1038" s="47"/>
      <c r="J1038" s="47"/>
      <c r="K1038" s="47"/>
      <c r="L1038" s="47"/>
      <c r="M1038" s="47"/>
      <c r="N1038" s="47"/>
      <c r="O1038" s="47"/>
    </row>
    <row r="1039" spans="2:15" ht="15" x14ac:dyDescent="0.2">
      <c r="B1039" s="25"/>
      <c r="C1039" s="47"/>
      <c r="D1039" s="47"/>
      <c r="E1039" s="47"/>
      <c r="F1039" s="47"/>
      <c r="G1039" s="47"/>
      <c r="H1039" s="47"/>
      <c r="I1039" s="47"/>
      <c r="J1039" s="47"/>
      <c r="K1039" s="47"/>
      <c r="L1039" s="47"/>
      <c r="M1039" s="47"/>
      <c r="N1039" s="47"/>
      <c r="O1039" s="47"/>
    </row>
    <row r="1040" spans="2:15" ht="15" x14ac:dyDescent="0.2">
      <c r="B1040" s="25"/>
      <c r="C1040" s="47"/>
      <c r="D1040" s="47"/>
      <c r="E1040" s="47"/>
      <c r="F1040" s="47"/>
      <c r="G1040" s="47"/>
      <c r="H1040" s="47"/>
      <c r="I1040" s="47"/>
      <c r="J1040" s="47"/>
      <c r="K1040" s="47"/>
      <c r="L1040" s="47"/>
      <c r="M1040" s="47"/>
      <c r="N1040" s="47"/>
      <c r="O1040" s="47"/>
    </row>
    <row r="1041" spans="2:16" ht="26.25" x14ac:dyDescent="0.2">
      <c r="B1041" s="38" t="s">
        <v>233</v>
      </c>
      <c r="C1041" s="47"/>
      <c r="D1041" s="47"/>
      <c r="E1041" s="47"/>
      <c r="F1041" s="47"/>
      <c r="G1041" s="47"/>
      <c r="H1041" s="47"/>
      <c r="I1041" s="47"/>
      <c r="J1041" s="47"/>
      <c r="K1041" s="47"/>
      <c r="L1041" s="47"/>
      <c r="M1041" s="47"/>
      <c r="N1041" s="47"/>
      <c r="O1041" s="47"/>
    </row>
    <row r="1042" spans="2:16" x14ac:dyDescent="0.2">
      <c r="C1042" s="47"/>
      <c r="D1042" s="47"/>
      <c r="E1042" s="47"/>
      <c r="F1042" s="47"/>
      <c r="G1042" s="47"/>
      <c r="H1042" s="47"/>
      <c r="I1042" s="47"/>
      <c r="J1042" s="47"/>
      <c r="K1042" s="47"/>
      <c r="L1042" s="47"/>
      <c r="M1042" s="47"/>
      <c r="N1042" s="47"/>
      <c r="O1042" s="47"/>
    </row>
    <row r="1043" spans="2:16" ht="23.25" x14ac:dyDescent="0.35">
      <c r="B1043" s="12" t="s">
        <v>69</v>
      </c>
      <c r="C1043" s="47"/>
      <c r="D1043" s="47"/>
      <c r="E1043" s="47"/>
      <c r="F1043" s="47"/>
      <c r="G1043" s="47"/>
      <c r="H1043" s="47"/>
      <c r="I1043" s="47"/>
      <c r="J1043" s="47"/>
      <c r="K1043" s="47"/>
      <c r="L1043" s="47"/>
      <c r="M1043" s="47"/>
      <c r="N1043" s="47"/>
      <c r="O1043" s="47"/>
    </row>
    <row r="1044" spans="2:16" ht="15" x14ac:dyDescent="0.2">
      <c r="B1044" s="25"/>
      <c r="C1044" s="44">
        <v>3</v>
      </c>
      <c r="D1044" s="44">
        <v>4</v>
      </c>
      <c r="E1044" s="44">
        <v>5</v>
      </c>
      <c r="F1044" s="44">
        <v>6</v>
      </c>
      <c r="G1044" s="44">
        <v>7</v>
      </c>
      <c r="H1044" s="44">
        <v>8</v>
      </c>
      <c r="I1044" s="44">
        <v>9</v>
      </c>
      <c r="J1044" s="44">
        <v>10</v>
      </c>
      <c r="K1044" s="44">
        <v>11</v>
      </c>
      <c r="L1044" s="44">
        <v>12</v>
      </c>
      <c r="M1044" s="44">
        <v>13</v>
      </c>
      <c r="N1044" s="44">
        <v>14</v>
      </c>
    </row>
    <row r="1045" spans="2:16" ht="32.25" thickBot="1" x14ac:dyDescent="0.25">
      <c r="B1045" s="28" t="s">
        <v>105</v>
      </c>
      <c r="C1045" s="49" t="s">
        <v>364</v>
      </c>
      <c r="D1045" s="49" t="s">
        <v>365</v>
      </c>
      <c r="E1045" s="49" t="s">
        <v>366</v>
      </c>
      <c r="F1045" s="49" t="s">
        <v>367</v>
      </c>
      <c r="G1045" s="49" t="s">
        <v>368</v>
      </c>
      <c r="H1045" s="49" t="s">
        <v>369</v>
      </c>
      <c r="I1045" s="49" t="s">
        <v>370</v>
      </c>
      <c r="J1045" s="49" t="s">
        <v>371</v>
      </c>
      <c r="K1045" s="49" t="s">
        <v>372</v>
      </c>
      <c r="L1045" s="49" t="s">
        <v>373</v>
      </c>
      <c r="M1045" s="49" t="s">
        <v>374</v>
      </c>
      <c r="N1045" s="49" t="s">
        <v>375</v>
      </c>
      <c r="O1045" s="46" t="s">
        <v>184</v>
      </c>
      <c r="P1045" s="46" t="s">
        <v>185</v>
      </c>
    </row>
    <row r="1046" spans="2:16" ht="15.75" x14ac:dyDescent="0.2">
      <c r="B1046" s="40" t="s">
        <v>117</v>
      </c>
      <c r="C1046" s="41">
        <v>2585554.9999999958</v>
      </c>
      <c r="D1046" s="41">
        <v>2643733.9999999977</v>
      </c>
      <c r="E1046" s="41">
        <v>2684706.9999999977</v>
      </c>
      <c r="F1046" s="41">
        <v>2730520.0000000442</v>
      </c>
      <c r="G1046" s="41">
        <v>2676822.9999999776</v>
      </c>
      <c r="H1046" s="41">
        <v>2757307.9999999851</v>
      </c>
      <c r="I1046" s="41">
        <v>2814998.0000000028</v>
      </c>
      <c r="J1046" s="41">
        <v>2816037.0000000093</v>
      </c>
      <c r="K1046" s="41">
        <v>2841766.0000000107</v>
      </c>
      <c r="L1046" s="41">
        <v>2850909.0000000168</v>
      </c>
      <c r="M1046" s="41">
        <v>2887367.0000000061</v>
      </c>
      <c r="N1046" s="41">
        <v>2920294.0000000047</v>
      </c>
      <c r="O1046" s="223">
        <v>2767501.5000000042</v>
      </c>
      <c r="P1046" s="222">
        <v>0.91702008231472643</v>
      </c>
    </row>
    <row r="1047" spans="2:16" ht="15.75" x14ac:dyDescent="0.2">
      <c r="B1047" s="40" t="s">
        <v>118</v>
      </c>
      <c r="C1047" s="41">
        <v>90230.999999999942</v>
      </c>
      <c r="D1047" s="41">
        <v>56640.999999999971</v>
      </c>
      <c r="E1047" s="41">
        <v>45719.000000000051</v>
      </c>
      <c r="F1047" s="41">
        <v>41861.999999999993</v>
      </c>
      <c r="G1047" s="41">
        <v>98200.999999999913</v>
      </c>
      <c r="H1047" s="41">
        <v>43294.999999999825</v>
      </c>
      <c r="I1047" s="41">
        <v>37703.999999999927</v>
      </c>
      <c r="J1047" s="41">
        <v>36866.999999999971</v>
      </c>
      <c r="K1047" s="41">
        <v>44225.999999999971</v>
      </c>
      <c r="L1047" s="41">
        <v>27194.000000000025</v>
      </c>
      <c r="M1047" s="41">
        <v>36362.999999999884</v>
      </c>
      <c r="N1047" s="41">
        <v>33447</v>
      </c>
      <c r="O1047" s="223">
        <v>49312.499999999964</v>
      </c>
      <c r="P1047" s="222">
        <v>1.6339847623983165E-2</v>
      </c>
    </row>
    <row r="1048" spans="2:16" ht="15.75" x14ac:dyDescent="0.2">
      <c r="B1048" s="40" t="s">
        <v>119</v>
      </c>
      <c r="C1048" s="41">
        <v>79657.000000000189</v>
      </c>
      <c r="D1048" s="41">
        <v>82323.000000000029</v>
      </c>
      <c r="E1048" s="41">
        <v>76528.000000000146</v>
      </c>
      <c r="F1048" s="41">
        <v>76623.000000000073</v>
      </c>
      <c r="G1048" s="41">
        <v>80313.999999999782</v>
      </c>
      <c r="H1048" s="41">
        <v>80731.999999999753</v>
      </c>
      <c r="I1048" s="41">
        <v>72798.000000000015</v>
      </c>
      <c r="J1048" s="41">
        <v>88304.000000000276</v>
      </c>
      <c r="K1048" s="41">
        <v>94147.999999999854</v>
      </c>
      <c r="L1048" s="41">
        <v>98696.999999999869</v>
      </c>
      <c r="M1048" s="41">
        <v>82653.999999999782</v>
      </c>
      <c r="N1048" s="41">
        <v>79103.000000000029</v>
      </c>
      <c r="O1048" s="223">
        <v>82656.749999999985</v>
      </c>
      <c r="P1048" s="222">
        <v>2.7388566795308922E-2</v>
      </c>
    </row>
    <row r="1049" spans="2:16" ht="15.75" x14ac:dyDescent="0.2">
      <c r="B1049" s="40" t="s">
        <v>120</v>
      </c>
      <c r="C1049" s="41">
        <v>19199.999999999978</v>
      </c>
      <c r="D1049" s="41">
        <v>22255.000000000018</v>
      </c>
      <c r="E1049" s="41">
        <v>19848.000000000007</v>
      </c>
      <c r="F1049" s="41">
        <v>20571.999999999993</v>
      </c>
      <c r="G1049" s="41">
        <v>16326.000000000024</v>
      </c>
      <c r="H1049" s="41">
        <v>19466.000000000025</v>
      </c>
      <c r="I1049" s="41">
        <v>18084.000000000051</v>
      </c>
      <c r="J1049" s="41">
        <v>25309.000000000011</v>
      </c>
      <c r="K1049" s="41">
        <v>22194.000000000011</v>
      </c>
      <c r="L1049" s="41">
        <v>22205.999999999942</v>
      </c>
      <c r="M1049" s="41">
        <v>21643.999999999985</v>
      </c>
      <c r="N1049" s="41">
        <v>15999.000000000002</v>
      </c>
      <c r="O1049" s="223">
        <v>20258.583333333339</v>
      </c>
      <c r="P1049" s="222">
        <v>6.7127435182647794E-3</v>
      </c>
    </row>
    <row r="1050" spans="2:16" ht="15.75" x14ac:dyDescent="0.2">
      <c r="B1050" s="40" t="s">
        <v>121</v>
      </c>
      <c r="C1050" s="41">
        <v>17144.000000000022</v>
      </c>
      <c r="D1050" s="41">
        <v>18827.000000000022</v>
      </c>
      <c r="E1050" s="41">
        <v>18039.999999999956</v>
      </c>
      <c r="F1050" s="41">
        <v>13309.999999999995</v>
      </c>
      <c r="G1050" s="41">
        <v>19232.000000000018</v>
      </c>
      <c r="H1050" s="41">
        <v>16133.000000000009</v>
      </c>
      <c r="I1050" s="41">
        <v>14912.999999999987</v>
      </c>
      <c r="J1050" s="41">
        <v>19111</v>
      </c>
      <c r="K1050" s="41">
        <v>20091.000000000011</v>
      </c>
      <c r="L1050" s="41">
        <v>21820.000000000044</v>
      </c>
      <c r="M1050" s="41">
        <v>21660.000000000044</v>
      </c>
      <c r="N1050" s="41">
        <v>17650.000000000011</v>
      </c>
      <c r="O1050" s="223">
        <v>18160.916666666675</v>
      </c>
      <c r="P1050" s="222">
        <v>6.0176752556692506E-3</v>
      </c>
    </row>
    <row r="1051" spans="2:16" ht="15.75" x14ac:dyDescent="0.2">
      <c r="B1051" s="40" t="s">
        <v>122</v>
      </c>
      <c r="C1051" s="41">
        <v>14153.000000000007</v>
      </c>
      <c r="D1051" s="41">
        <v>14368.999999999976</v>
      </c>
      <c r="E1051" s="41">
        <v>14837.000000000011</v>
      </c>
      <c r="F1051" s="41">
        <v>12057.999999999976</v>
      </c>
      <c r="G1051" s="41">
        <v>12553.999999999993</v>
      </c>
      <c r="H1051" s="41">
        <v>11919.000000000018</v>
      </c>
      <c r="I1051" s="41">
        <v>14453.999999999987</v>
      </c>
      <c r="J1051" s="41">
        <v>15918.999999999991</v>
      </c>
      <c r="K1051" s="41">
        <v>15862.000000000036</v>
      </c>
      <c r="L1051" s="41">
        <v>15520.999999999996</v>
      </c>
      <c r="M1051" s="41">
        <v>15707.999999999967</v>
      </c>
      <c r="N1051" s="41">
        <v>17721.000000000004</v>
      </c>
      <c r="O1051" s="223">
        <v>14589.58333333333</v>
      </c>
      <c r="P1051" s="222">
        <v>4.8343030380546756E-3</v>
      </c>
    </row>
    <row r="1052" spans="2:16" ht="15.75" x14ac:dyDescent="0.2">
      <c r="B1052" s="40" t="s">
        <v>123</v>
      </c>
      <c r="C1052" s="41">
        <v>9680.9999999999854</v>
      </c>
      <c r="D1052" s="41">
        <v>9572.0000000000036</v>
      </c>
      <c r="E1052" s="41">
        <v>8820.0000000000018</v>
      </c>
      <c r="F1052" s="41">
        <v>6575</v>
      </c>
      <c r="G1052" s="41">
        <v>9051.9999999999945</v>
      </c>
      <c r="H1052" s="41">
        <v>10064.000000000015</v>
      </c>
      <c r="I1052" s="41">
        <v>10019.999999999993</v>
      </c>
      <c r="J1052" s="41">
        <v>12493.000000000009</v>
      </c>
      <c r="K1052" s="41">
        <v>12773.999999999985</v>
      </c>
      <c r="L1052" s="41">
        <v>12597.000000000009</v>
      </c>
      <c r="M1052" s="41">
        <v>13347.999999999985</v>
      </c>
      <c r="N1052" s="41">
        <v>10887.999999999991</v>
      </c>
      <c r="O1052" s="223">
        <v>10490.33333333333</v>
      </c>
      <c r="P1052" s="222">
        <v>3.4760040190916731E-3</v>
      </c>
    </row>
    <row r="1053" spans="2:16" ht="15.75" x14ac:dyDescent="0.2">
      <c r="B1053" s="40" t="s">
        <v>40</v>
      </c>
      <c r="C1053" s="41">
        <v>10640.999999999993</v>
      </c>
      <c r="D1053" s="41">
        <v>8173.0000000000064</v>
      </c>
      <c r="E1053" s="41">
        <v>7024.0000000000009</v>
      </c>
      <c r="F1053" s="41">
        <v>4915.0000000000027</v>
      </c>
      <c r="G1053" s="41">
        <v>9313.0000000000055</v>
      </c>
      <c r="H1053" s="41">
        <v>7235.0000000000045</v>
      </c>
      <c r="I1053" s="41">
        <v>8248.9999999999982</v>
      </c>
      <c r="J1053" s="41">
        <v>11734.000000000018</v>
      </c>
      <c r="K1053" s="41">
        <v>11339.999999999975</v>
      </c>
      <c r="L1053" s="41">
        <v>13829.99999999998</v>
      </c>
      <c r="M1053" s="41">
        <v>9873.99999999998</v>
      </c>
      <c r="N1053" s="41">
        <v>11537.999999999991</v>
      </c>
      <c r="O1053" s="223">
        <v>9488.8333333333303</v>
      </c>
      <c r="P1053" s="222">
        <v>3.1441539324925522E-3</v>
      </c>
    </row>
    <row r="1054" spans="2:16" ht="15.75" x14ac:dyDescent="0.2">
      <c r="B1054" s="40" t="s">
        <v>361</v>
      </c>
      <c r="C1054" s="41">
        <v>0</v>
      </c>
      <c r="D1054" s="41">
        <v>0</v>
      </c>
      <c r="E1054" s="41">
        <v>0</v>
      </c>
      <c r="F1054" s="41">
        <v>203</v>
      </c>
      <c r="G1054" s="41">
        <v>90.000000000000014</v>
      </c>
      <c r="H1054" s="41">
        <v>89.000000000000014</v>
      </c>
      <c r="I1054" s="41">
        <v>87.000000000000014</v>
      </c>
      <c r="J1054" s="41">
        <v>0</v>
      </c>
      <c r="K1054" s="41">
        <v>0</v>
      </c>
      <c r="L1054" s="41">
        <v>0</v>
      </c>
      <c r="M1054" s="41">
        <v>0</v>
      </c>
      <c r="N1054" s="41">
        <v>0</v>
      </c>
      <c r="O1054" s="223">
        <v>39.083333333333336</v>
      </c>
      <c r="P1054" s="222">
        <v>1.2950381978281555E-5</v>
      </c>
    </row>
    <row r="1055" spans="2:16" ht="15.75" x14ac:dyDescent="0.2">
      <c r="B1055" s="40" t="s">
        <v>41</v>
      </c>
      <c r="C1055" s="41">
        <v>47172.000000000036</v>
      </c>
      <c r="D1055" s="41">
        <v>46902.999999999993</v>
      </c>
      <c r="E1055" s="41">
        <v>46117.000000000036</v>
      </c>
      <c r="F1055" s="41">
        <v>43192.999999999935</v>
      </c>
      <c r="G1055" s="41">
        <v>44181.999999999898</v>
      </c>
      <c r="H1055" s="41">
        <v>45690.999999999927</v>
      </c>
      <c r="I1055" s="41">
        <v>45535.000000000022</v>
      </c>
      <c r="J1055" s="41">
        <v>46350.000000000036</v>
      </c>
      <c r="K1055" s="41">
        <v>46385</v>
      </c>
      <c r="L1055" s="41">
        <v>46133.999999999884</v>
      </c>
      <c r="M1055" s="41">
        <v>44742.000000000022</v>
      </c>
      <c r="N1055" s="41">
        <v>42553.999999999898</v>
      </c>
      <c r="O1055" s="223">
        <v>45413.166666666635</v>
      </c>
      <c r="P1055" s="222">
        <v>1.5047791603668132E-2</v>
      </c>
    </row>
    <row r="1056" spans="2:16" ht="15.75" x14ac:dyDescent="0.2">
      <c r="B1056" s="40" t="s">
        <v>362</v>
      </c>
      <c r="C1056" s="41">
        <v>0</v>
      </c>
      <c r="D1056" s="41">
        <v>0</v>
      </c>
      <c r="E1056" s="41">
        <v>0</v>
      </c>
      <c r="F1056" s="41">
        <v>76</v>
      </c>
      <c r="G1056" s="41">
        <v>38</v>
      </c>
      <c r="H1056" s="41">
        <v>37</v>
      </c>
      <c r="I1056" s="41">
        <v>35</v>
      </c>
      <c r="J1056" s="41">
        <v>0</v>
      </c>
      <c r="K1056" s="41">
        <v>0</v>
      </c>
      <c r="L1056" s="41">
        <v>0</v>
      </c>
      <c r="M1056" s="41">
        <v>0</v>
      </c>
      <c r="N1056" s="41">
        <v>0</v>
      </c>
      <c r="O1056" s="223">
        <v>15.5</v>
      </c>
      <c r="P1056" s="222">
        <v>5.1359723837108079E-6</v>
      </c>
    </row>
    <row r="1057" spans="2:16" ht="15.75" customHeight="1" x14ac:dyDescent="0.2">
      <c r="B1057" s="40" t="s">
        <v>363</v>
      </c>
      <c r="C1057" s="41">
        <v>0</v>
      </c>
      <c r="D1057" s="41">
        <v>0</v>
      </c>
      <c r="E1057" s="41">
        <v>0</v>
      </c>
      <c r="F1057" s="41">
        <v>10</v>
      </c>
      <c r="G1057" s="41">
        <v>6</v>
      </c>
      <c r="H1057" s="41">
        <v>6</v>
      </c>
      <c r="I1057" s="41">
        <v>5</v>
      </c>
      <c r="J1057" s="41">
        <v>0</v>
      </c>
      <c r="K1057" s="41">
        <v>0</v>
      </c>
      <c r="L1057" s="41">
        <v>0</v>
      </c>
      <c r="M1057" s="41">
        <v>0</v>
      </c>
      <c r="N1057" s="41">
        <v>0</v>
      </c>
      <c r="O1057" s="223">
        <v>2.25</v>
      </c>
      <c r="P1057" s="222">
        <v>7.455443782806012E-7</v>
      </c>
    </row>
    <row r="1058" spans="2:16" ht="16.5" thickBot="1" x14ac:dyDescent="0.3">
      <c r="B1058" s="42" t="s">
        <v>0</v>
      </c>
      <c r="C1058" s="43">
        <v>2873433.9999999958</v>
      </c>
      <c r="D1058" s="43">
        <v>2902796.9999999977</v>
      </c>
      <c r="E1058" s="43">
        <v>2921639.9999999977</v>
      </c>
      <c r="F1058" s="43">
        <v>2949917.0000000442</v>
      </c>
      <c r="G1058" s="43">
        <v>2966130.9999999776</v>
      </c>
      <c r="H1058" s="43">
        <v>2991974.9999999846</v>
      </c>
      <c r="I1058" s="43">
        <v>3036882.0000000028</v>
      </c>
      <c r="J1058" s="43">
        <v>3072124.0000000098</v>
      </c>
      <c r="K1058" s="43">
        <v>3108786.0000000107</v>
      </c>
      <c r="L1058" s="43">
        <v>3108908.0000000168</v>
      </c>
      <c r="M1058" s="43">
        <v>3133360.0000000061</v>
      </c>
      <c r="N1058" s="43">
        <v>3149194.0000000047</v>
      </c>
      <c r="O1058" s="43">
        <v>3017929.0000000047</v>
      </c>
      <c r="P1058" s="247">
        <v>0.99999999999999967</v>
      </c>
    </row>
    <row r="1059" spans="2:16" ht="15" x14ac:dyDescent="0.2">
      <c r="B1059" s="25"/>
      <c r="J1059" s="41"/>
      <c r="K1059" s="41"/>
      <c r="L1059" s="41"/>
      <c r="M1059" s="41"/>
      <c r="N1059" s="41"/>
      <c r="O1059" s="47"/>
    </row>
    <row r="1060" spans="2:16" ht="15" x14ac:dyDescent="0.2">
      <c r="B1060" s="25"/>
      <c r="C1060" s="41"/>
      <c r="D1060" s="41"/>
      <c r="E1060" s="41"/>
      <c r="F1060" s="41"/>
      <c r="G1060" s="41"/>
      <c r="H1060" s="41"/>
      <c r="I1060" s="41"/>
      <c r="J1060" s="41"/>
      <c r="K1060" s="41"/>
      <c r="L1060" s="41"/>
      <c r="M1060" s="41"/>
      <c r="N1060" s="41"/>
      <c r="O1060" s="47"/>
    </row>
    <row r="1061" spans="2:16" ht="15" x14ac:dyDescent="0.2">
      <c r="B1061" s="25"/>
      <c r="C1061" s="41"/>
      <c r="D1061" s="41"/>
      <c r="E1061" s="41"/>
      <c r="F1061" s="41"/>
      <c r="G1061" s="41"/>
      <c r="H1061" s="41"/>
      <c r="I1061" s="41"/>
      <c r="J1061" s="41"/>
      <c r="K1061" s="41"/>
      <c r="L1061" s="41"/>
      <c r="M1061" s="41"/>
      <c r="N1061" s="41"/>
      <c r="O1061" s="47"/>
    </row>
    <row r="1062" spans="2:16" ht="15" x14ac:dyDescent="0.2">
      <c r="B1062" s="25"/>
      <c r="C1062" s="41"/>
      <c r="D1062" s="41"/>
      <c r="E1062" s="41"/>
      <c r="F1062" s="41"/>
      <c r="G1062" s="41"/>
      <c r="H1062" s="41"/>
      <c r="I1062" s="41"/>
      <c r="J1062" s="41"/>
      <c r="K1062" s="41"/>
      <c r="L1062" s="41"/>
      <c r="M1062" s="41"/>
      <c r="N1062" s="41"/>
      <c r="O1062" s="47"/>
    </row>
    <row r="1063" spans="2:16" ht="15" x14ac:dyDescent="0.2">
      <c r="B1063" s="25"/>
      <c r="C1063" s="41"/>
      <c r="D1063" s="41"/>
      <c r="E1063" s="41"/>
      <c r="F1063" s="41"/>
      <c r="G1063" s="41"/>
      <c r="H1063" s="41"/>
      <c r="I1063" s="41"/>
      <c r="J1063" s="41"/>
      <c r="K1063" s="41"/>
      <c r="L1063" s="41"/>
      <c r="M1063" s="41"/>
      <c r="N1063" s="41"/>
      <c r="O1063" s="47"/>
    </row>
    <row r="1064" spans="2:16" ht="15" x14ac:dyDescent="0.2">
      <c r="B1064" s="25"/>
      <c r="C1064" s="41"/>
      <c r="D1064" s="41"/>
      <c r="E1064" s="41"/>
      <c r="F1064" s="41"/>
      <c r="G1064" s="41"/>
      <c r="H1064" s="41"/>
      <c r="I1064" s="41"/>
      <c r="J1064" s="41"/>
      <c r="K1064" s="41"/>
      <c r="L1064" s="41"/>
      <c r="M1064" s="41"/>
      <c r="N1064" s="41"/>
      <c r="O1064" s="47"/>
    </row>
    <row r="1065" spans="2:16" ht="15" x14ac:dyDescent="0.2">
      <c r="B1065" s="25"/>
      <c r="C1065" s="41"/>
      <c r="D1065" s="41"/>
      <c r="E1065" s="41"/>
      <c r="F1065" s="41"/>
      <c r="G1065" s="41"/>
      <c r="H1065" s="41"/>
      <c r="I1065" s="41"/>
      <c r="J1065" s="41"/>
      <c r="K1065" s="41"/>
      <c r="L1065" s="41"/>
      <c r="M1065" s="41"/>
      <c r="N1065" s="41"/>
      <c r="O1065" s="47"/>
    </row>
    <row r="1066" spans="2:16" ht="15" x14ac:dyDescent="0.2">
      <c r="B1066" s="25"/>
      <c r="C1066" s="41"/>
      <c r="D1066" s="41"/>
      <c r="E1066" s="41"/>
      <c r="F1066" s="41"/>
      <c r="G1066" s="41"/>
      <c r="H1066" s="41"/>
      <c r="I1066" s="41"/>
      <c r="J1066" s="41"/>
      <c r="K1066" s="41"/>
      <c r="L1066" s="41"/>
      <c r="M1066" s="41"/>
      <c r="N1066" s="41"/>
      <c r="O1066" s="47"/>
    </row>
    <row r="1067" spans="2:16" ht="15" x14ac:dyDescent="0.2">
      <c r="B1067" s="25"/>
      <c r="C1067" s="41"/>
      <c r="D1067" s="41"/>
      <c r="E1067" s="41"/>
      <c r="F1067" s="41"/>
      <c r="G1067" s="41"/>
      <c r="H1067" s="41"/>
      <c r="I1067" s="41"/>
      <c r="J1067" s="41"/>
      <c r="K1067" s="41"/>
      <c r="L1067" s="41"/>
      <c r="M1067" s="41"/>
      <c r="N1067" s="41"/>
      <c r="O1067" s="47"/>
    </row>
    <row r="1068" spans="2:16" ht="15" x14ac:dyDescent="0.2">
      <c r="B1068" s="25"/>
      <c r="C1068" s="41"/>
      <c r="D1068" s="41"/>
      <c r="E1068" s="41"/>
      <c r="F1068" s="41"/>
      <c r="G1068" s="41"/>
      <c r="H1068" s="41"/>
      <c r="I1068" s="41"/>
      <c r="J1068" s="41"/>
      <c r="K1068" s="41"/>
      <c r="L1068" s="41"/>
      <c r="M1068" s="41"/>
      <c r="N1068" s="41"/>
      <c r="O1068" s="47"/>
    </row>
    <row r="1069" spans="2:16" ht="15" x14ac:dyDescent="0.2">
      <c r="B1069" s="25"/>
      <c r="C1069" s="41"/>
      <c r="D1069" s="41"/>
      <c r="E1069" s="41"/>
      <c r="F1069" s="41"/>
      <c r="G1069" s="41"/>
      <c r="H1069" s="41"/>
      <c r="I1069" s="41"/>
      <c r="J1069" s="41"/>
      <c r="K1069" s="41"/>
      <c r="L1069" s="41"/>
      <c r="M1069" s="41"/>
      <c r="N1069" s="41"/>
      <c r="O1069" s="47"/>
    </row>
    <row r="1070" spans="2:16" ht="15" x14ac:dyDescent="0.2">
      <c r="B1070" s="25"/>
      <c r="C1070" s="41"/>
      <c r="D1070" s="41"/>
      <c r="E1070" s="41"/>
      <c r="F1070" s="41"/>
      <c r="G1070" s="41"/>
      <c r="H1070" s="41"/>
      <c r="I1070" s="41"/>
      <c r="J1070" s="41"/>
      <c r="K1070" s="41"/>
      <c r="L1070" s="41"/>
      <c r="M1070" s="41"/>
      <c r="N1070" s="41"/>
      <c r="O1070" s="47"/>
    </row>
    <row r="1071" spans="2:16" ht="15" x14ac:dyDescent="0.2">
      <c r="B1071" s="25"/>
      <c r="C1071" s="41"/>
      <c r="D1071" s="41"/>
      <c r="E1071" s="41"/>
      <c r="F1071" s="41"/>
      <c r="G1071" s="41"/>
      <c r="H1071" s="41"/>
      <c r="I1071" s="41"/>
      <c r="J1071" s="41"/>
      <c r="K1071" s="41"/>
      <c r="L1071" s="41"/>
      <c r="M1071" s="41"/>
      <c r="N1071" s="41"/>
      <c r="O1071" s="47"/>
    </row>
    <row r="1072" spans="2:16" ht="15" x14ac:dyDescent="0.2">
      <c r="B1072" s="25"/>
      <c r="C1072" s="41"/>
      <c r="D1072" s="41"/>
      <c r="E1072" s="41"/>
      <c r="F1072" s="41"/>
      <c r="G1072" s="41"/>
      <c r="H1072" s="41"/>
      <c r="I1072" s="41"/>
      <c r="J1072" s="41"/>
      <c r="K1072" s="41"/>
      <c r="L1072" s="41"/>
      <c r="M1072" s="41"/>
      <c r="N1072" s="41"/>
      <c r="O1072" s="47"/>
    </row>
    <row r="1073" spans="2:16" ht="15" x14ac:dyDescent="0.2">
      <c r="B1073" s="25"/>
      <c r="C1073" s="41"/>
      <c r="D1073" s="41"/>
      <c r="E1073" s="41"/>
      <c r="F1073" s="41"/>
      <c r="G1073" s="41"/>
      <c r="H1073" s="41"/>
      <c r="I1073" s="41"/>
      <c r="J1073" s="41"/>
      <c r="K1073" s="41"/>
      <c r="L1073" s="41"/>
      <c r="M1073" s="41"/>
      <c r="N1073" s="41"/>
      <c r="O1073" s="47"/>
    </row>
    <row r="1074" spans="2:16" ht="15" x14ac:dyDescent="0.2">
      <c r="B1074" s="25"/>
      <c r="C1074" s="41"/>
      <c r="D1074" s="41"/>
      <c r="E1074" s="41"/>
      <c r="F1074" s="41"/>
      <c r="G1074" s="41"/>
      <c r="H1074" s="41"/>
      <c r="I1074" s="41"/>
      <c r="J1074" s="41"/>
      <c r="K1074" s="41"/>
      <c r="L1074" s="41"/>
      <c r="M1074" s="41"/>
      <c r="N1074" s="41"/>
      <c r="O1074" s="47"/>
    </row>
    <row r="1075" spans="2:16" ht="15" x14ac:dyDescent="0.2">
      <c r="B1075" s="25"/>
      <c r="C1075" s="41"/>
      <c r="D1075" s="41"/>
      <c r="E1075" s="41"/>
      <c r="F1075" s="41"/>
      <c r="G1075" s="41"/>
      <c r="H1075" s="41"/>
      <c r="I1075" s="41"/>
      <c r="J1075" s="41"/>
      <c r="K1075" s="41"/>
      <c r="L1075" s="41"/>
      <c r="M1075" s="41"/>
      <c r="N1075" s="41"/>
      <c r="O1075" s="47"/>
    </row>
    <row r="1076" spans="2:16" ht="15" x14ac:dyDescent="0.2">
      <c r="B1076" s="25"/>
      <c r="C1076" s="41"/>
      <c r="D1076" s="41"/>
      <c r="E1076" s="41"/>
      <c r="F1076" s="41"/>
      <c r="G1076" s="41"/>
      <c r="H1076" s="41"/>
      <c r="I1076" s="41"/>
      <c r="J1076" s="41"/>
      <c r="K1076" s="41"/>
      <c r="L1076" s="41"/>
      <c r="M1076" s="41"/>
      <c r="N1076" s="41"/>
      <c r="O1076" s="47"/>
    </row>
    <row r="1077" spans="2:16" ht="15" x14ac:dyDescent="0.2">
      <c r="B1077" s="25"/>
      <c r="C1077" s="41"/>
      <c r="D1077" s="41"/>
      <c r="E1077" s="41"/>
      <c r="F1077" s="41"/>
      <c r="G1077" s="41"/>
      <c r="H1077" s="41"/>
      <c r="I1077" s="41"/>
      <c r="J1077" s="41"/>
      <c r="K1077" s="41"/>
      <c r="L1077" s="41"/>
      <c r="M1077" s="41"/>
      <c r="N1077" s="41"/>
      <c r="O1077" s="47"/>
    </row>
    <row r="1078" spans="2:16" ht="15" x14ac:dyDescent="0.2">
      <c r="B1078" s="25"/>
      <c r="C1078" s="41"/>
      <c r="D1078" s="41"/>
      <c r="E1078" s="41"/>
      <c r="F1078" s="41"/>
      <c r="G1078" s="41"/>
      <c r="H1078" s="41"/>
      <c r="I1078" s="41"/>
      <c r="J1078" s="41"/>
      <c r="K1078" s="41"/>
      <c r="L1078" s="41"/>
      <c r="M1078" s="41"/>
      <c r="N1078" s="41"/>
      <c r="O1078" s="47"/>
    </row>
    <row r="1079" spans="2:16" ht="15" x14ac:dyDescent="0.2">
      <c r="B1079" s="25"/>
      <c r="C1079" s="41"/>
      <c r="D1079" s="41"/>
      <c r="E1079" s="41"/>
      <c r="F1079" s="41"/>
      <c r="G1079" s="41"/>
      <c r="H1079" s="41"/>
      <c r="I1079" s="41"/>
      <c r="J1079" s="41"/>
      <c r="K1079" s="41"/>
      <c r="L1079" s="41"/>
      <c r="M1079" s="41"/>
      <c r="N1079" s="41"/>
      <c r="O1079" s="47"/>
    </row>
    <row r="1080" spans="2:16" ht="15" x14ac:dyDescent="0.2">
      <c r="B1080" s="25"/>
      <c r="C1080" s="41"/>
      <c r="D1080" s="41"/>
      <c r="E1080" s="41"/>
      <c r="F1080" s="41"/>
      <c r="G1080" s="41"/>
      <c r="H1080" s="41"/>
      <c r="I1080" s="41"/>
      <c r="J1080" s="41"/>
      <c r="K1080" s="41"/>
      <c r="L1080" s="41"/>
      <c r="M1080" s="41"/>
      <c r="N1080" s="41"/>
      <c r="O1080" s="47"/>
    </row>
    <row r="1081" spans="2:16" ht="15" x14ac:dyDescent="0.2">
      <c r="B1081" s="25"/>
      <c r="C1081" s="41"/>
      <c r="D1081" s="41"/>
      <c r="E1081" s="41"/>
      <c r="F1081" s="41"/>
      <c r="G1081" s="41"/>
      <c r="H1081" s="41"/>
      <c r="I1081" s="41"/>
      <c r="J1081" s="41"/>
      <c r="K1081" s="41"/>
      <c r="L1081" s="41"/>
      <c r="M1081" s="41"/>
      <c r="N1081" s="41"/>
      <c r="O1081" s="47"/>
    </row>
    <row r="1082" spans="2:16" ht="15" x14ac:dyDescent="0.2">
      <c r="B1082" s="25"/>
      <c r="C1082" s="41"/>
      <c r="D1082" s="41"/>
      <c r="E1082" s="41"/>
      <c r="F1082" s="41"/>
      <c r="G1082" s="41"/>
      <c r="H1082" s="41"/>
      <c r="I1082" s="41"/>
      <c r="J1082" s="41"/>
      <c r="K1082" s="41"/>
      <c r="L1082" s="41"/>
      <c r="M1082" s="41"/>
      <c r="N1082" s="41"/>
      <c r="O1082" s="47"/>
    </row>
    <row r="1083" spans="2:16" ht="15" x14ac:dyDescent="0.2">
      <c r="B1083" s="25"/>
      <c r="C1083" s="47"/>
      <c r="D1083" s="47"/>
      <c r="E1083" s="47"/>
      <c r="F1083" s="47"/>
      <c r="G1083" s="47"/>
      <c r="H1083" s="47"/>
      <c r="I1083" s="47"/>
      <c r="J1083" s="47"/>
      <c r="K1083" s="47"/>
      <c r="L1083" s="47"/>
      <c r="M1083" s="47"/>
      <c r="N1083" s="47"/>
      <c r="O1083" s="47"/>
    </row>
    <row r="1084" spans="2:16" ht="23.25" x14ac:dyDescent="0.35">
      <c r="B1084" s="12" t="s">
        <v>78</v>
      </c>
      <c r="C1084" s="47"/>
      <c r="D1084" s="47"/>
      <c r="E1084" s="47"/>
      <c r="F1084" s="47"/>
      <c r="G1084" s="47"/>
      <c r="H1084" s="47"/>
      <c r="I1084" s="47"/>
      <c r="J1084" s="47"/>
      <c r="K1084" s="47"/>
      <c r="L1084" s="47"/>
      <c r="M1084" s="47"/>
      <c r="N1084" s="47"/>
      <c r="O1084" s="47"/>
    </row>
    <row r="1085" spans="2:16" ht="15" x14ac:dyDescent="0.2">
      <c r="B1085" s="25"/>
      <c r="C1085" s="44">
        <v>3</v>
      </c>
      <c r="D1085" s="44">
        <v>4</v>
      </c>
      <c r="E1085" s="44">
        <v>5</v>
      </c>
      <c r="F1085" s="44">
        <v>6</v>
      </c>
      <c r="G1085" s="44">
        <v>7</v>
      </c>
      <c r="H1085" s="44">
        <v>8</v>
      </c>
      <c r="I1085" s="44">
        <v>9</v>
      </c>
      <c r="J1085" s="44">
        <v>10</v>
      </c>
      <c r="K1085" s="44">
        <v>11</v>
      </c>
      <c r="L1085" s="44">
        <v>12</v>
      </c>
      <c r="M1085" s="44">
        <v>13</v>
      </c>
      <c r="N1085" s="44">
        <v>14</v>
      </c>
    </row>
    <row r="1086" spans="2:16" ht="15" x14ac:dyDescent="0.2">
      <c r="B1086" s="25" t="s">
        <v>457</v>
      </c>
      <c r="C1086" s="44"/>
      <c r="D1086" s="44"/>
      <c r="E1086" s="44"/>
      <c r="F1086" s="44"/>
      <c r="G1086" s="44"/>
      <c r="H1086" s="44"/>
      <c r="I1086" s="44"/>
      <c r="J1086" s="44"/>
      <c r="K1086" s="44"/>
      <c r="L1086" s="44"/>
      <c r="M1086" s="44"/>
      <c r="N1086" s="44"/>
    </row>
    <row r="1087" spans="2:16" ht="32.25" thickBot="1" x14ac:dyDescent="0.25">
      <c r="B1087" s="28" t="s">
        <v>105</v>
      </c>
      <c r="C1087" s="49" t="s">
        <v>364</v>
      </c>
      <c r="D1087" s="49" t="s">
        <v>365</v>
      </c>
      <c r="E1087" s="49" t="s">
        <v>366</v>
      </c>
      <c r="F1087" s="49" t="s">
        <v>367</v>
      </c>
      <c r="G1087" s="49" t="s">
        <v>368</v>
      </c>
      <c r="H1087" s="49" t="s">
        <v>369</v>
      </c>
      <c r="I1087" s="49" t="s">
        <v>370</v>
      </c>
      <c r="J1087" s="49" t="s">
        <v>371</v>
      </c>
      <c r="K1087" s="49" t="s">
        <v>372</v>
      </c>
      <c r="L1087" s="49" t="s">
        <v>373</v>
      </c>
      <c r="M1087" s="49" t="s">
        <v>374</v>
      </c>
      <c r="N1087" s="49" t="s">
        <v>375</v>
      </c>
      <c r="O1087" s="46" t="s">
        <v>186</v>
      </c>
      <c r="P1087" s="46" t="s">
        <v>187</v>
      </c>
    </row>
    <row r="1088" spans="2:16" ht="15.75" x14ac:dyDescent="0.2">
      <c r="B1088" s="40" t="s">
        <v>117</v>
      </c>
      <c r="C1088" s="153">
        <v>255248320.22000006</v>
      </c>
      <c r="D1088" s="153">
        <v>253667587.6299988</v>
      </c>
      <c r="E1088" s="153">
        <v>272943368.36000019</v>
      </c>
      <c r="F1088" s="153">
        <v>278195363.76999927</v>
      </c>
      <c r="G1088" s="153">
        <v>270186147.84000081</v>
      </c>
      <c r="H1088" s="153">
        <v>267794033.67999813</v>
      </c>
      <c r="I1088" s="153">
        <v>210558582.37000096</v>
      </c>
      <c r="J1088" s="153">
        <v>274448348.77999896</v>
      </c>
      <c r="K1088" s="153">
        <v>262641232.68000004</v>
      </c>
      <c r="L1088" s="153">
        <v>225024975.56598821</v>
      </c>
      <c r="M1088" s="153">
        <v>233272170.43999851</v>
      </c>
      <c r="N1088" s="153">
        <v>222248382.98183325</v>
      </c>
      <c r="O1088" s="224">
        <v>252185709.52648482</v>
      </c>
      <c r="P1088" s="222">
        <v>0.87504087626374905</v>
      </c>
    </row>
    <row r="1089" spans="2:16" ht="15.75" x14ac:dyDescent="0.2">
      <c r="B1089" s="40" t="s">
        <v>118</v>
      </c>
      <c r="C1089" s="153">
        <v>7904042.8200000208</v>
      </c>
      <c r="D1089" s="153">
        <v>14713824.910000009</v>
      </c>
      <c r="E1089" s="153">
        <v>10100712.419999998</v>
      </c>
      <c r="F1089" s="153">
        <v>11075091.390000027</v>
      </c>
      <c r="G1089" s="153">
        <v>10085945.640000002</v>
      </c>
      <c r="H1089" s="153">
        <v>10421414.00000002</v>
      </c>
      <c r="I1089" s="153">
        <v>9766681.0299999993</v>
      </c>
      <c r="J1089" s="153">
        <v>10254415.249999996</v>
      </c>
      <c r="K1089" s="153">
        <v>13200338.43000005</v>
      </c>
      <c r="L1089" s="153">
        <v>9212850.2820173781</v>
      </c>
      <c r="M1089" s="153">
        <v>10905717.640000002</v>
      </c>
      <c r="N1089" s="153">
        <v>10628643.076453961</v>
      </c>
      <c r="O1089" s="224">
        <v>10689139.740705954</v>
      </c>
      <c r="P1089" s="222">
        <v>3.7089469592767287E-2</v>
      </c>
    </row>
    <row r="1090" spans="2:16" ht="15.75" x14ac:dyDescent="0.2">
      <c r="B1090" s="40" t="s">
        <v>119</v>
      </c>
      <c r="C1090" s="153">
        <v>13570394.269999985</v>
      </c>
      <c r="D1090" s="153">
        <v>13928694.680000018</v>
      </c>
      <c r="E1090" s="153">
        <v>16865363.470000021</v>
      </c>
      <c r="F1090" s="153">
        <v>19150988.63000004</v>
      </c>
      <c r="G1090" s="153">
        <v>16114988.079999996</v>
      </c>
      <c r="H1090" s="153">
        <v>15453790.069999961</v>
      </c>
      <c r="I1090" s="153">
        <v>12250986.98000001</v>
      </c>
      <c r="J1090" s="153">
        <v>14865892.25000002</v>
      </c>
      <c r="K1090" s="153">
        <v>15840867.160000021</v>
      </c>
      <c r="L1090" s="153">
        <v>12952976.811662856</v>
      </c>
      <c r="M1090" s="153">
        <v>14249105.770000029</v>
      </c>
      <c r="N1090" s="153">
        <v>14063298.819602443</v>
      </c>
      <c r="O1090" s="224">
        <v>14942278.915938782</v>
      </c>
      <c r="P1090" s="222">
        <v>5.1847128294980775E-2</v>
      </c>
    </row>
    <row r="1091" spans="2:16" ht="15.75" x14ac:dyDescent="0.2">
      <c r="B1091" s="40" t="s">
        <v>120</v>
      </c>
      <c r="C1091" s="153">
        <v>2309114.830000001</v>
      </c>
      <c r="D1091" s="153">
        <v>2676187.2799999965</v>
      </c>
      <c r="E1091" s="153">
        <v>2639871.2499999981</v>
      </c>
      <c r="F1091" s="153">
        <v>2441167.5000000009</v>
      </c>
      <c r="G1091" s="153">
        <v>3223134.2100000032</v>
      </c>
      <c r="H1091" s="153">
        <v>3193252.7200000025</v>
      </c>
      <c r="I1091" s="153">
        <v>2919628.8499999982</v>
      </c>
      <c r="J1091" s="153">
        <v>2779154.5900000012</v>
      </c>
      <c r="K1091" s="153">
        <v>2573438.8800000018</v>
      </c>
      <c r="L1091" s="153">
        <v>3394670.9111237223</v>
      </c>
      <c r="M1091" s="153">
        <v>3202419.459999999</v>
      </c>
      <c r="N1091" s="153">
        <v>1322199.7361097021</v>
      </c>
      <c r="O1091" s="224">
        <v>2722853.3514361191</v>
      </c>
      <c r="P1091" s="222">
        <v>9.4478310727917087E-3</v>
      </c>
    </row>
    <row r="1092" spans="2:16" ht="15.75" x14ac:dyDescent="0.2">
      <c r="B1092" s="40" t="s">
        <v>121</v>
      </c>
      <c r="C1092" s="153">
        <v>1056772.9999999993</v>
      </c>
      <c r="D1092" s="153">
        <v>1448654.7300000007</v>
      </c>
      <c r="E1092" s="153">
        <v>1590923.3300000003</v>
      </c>
      <c r="F1092" s="153">
        <v>1797249.7599999998</v>
      </c>
      <c r="G1092" s="153">
        <v>1777381.7000000016</v>
      </c>
      <c r="H1092" s="153">
        <v>1626351.3899999992</v>
      </c>
      <c r="I1092" s="153">
        <v>1539201.420000002</v>
      </c>
      <c r="J1092" s="153">
        <v>1601492.0499999989</v>
      </c>
      <c r="K1092" s="153">
        <v>1563133.7400000009</v>
      </c>
      <c r="L1092" s="153">
        <v>1704340.5084309909</v>
      </c>
      <c r="M1092" s="153">
        <v>1808447.8799999987</v>
      </c>
      <c r="N1092" s="153">
        <v>3286409.6628880668</v>
      </c>
      <c r="O1092" s="224">
        <v>1733363.2642765883</v>
      </c>
      <c r="P1092" s="222">
        <v>6.0144712898439878E-3</v>
      </c>
    </row>
    <row r="1093" spans="2:16" ht="15.75" x14ac:dyDescent="0.2">
      <c r="B1093" s="40" t="s">
        <v>122</v>
      </c>
      <c r="C1093" s="153">
        <v>1564201.6</v>
      </c>
      <c r="D1093" s="153">
        <v>1200795.360000001</v>
      </c>
      <c r="E1093" s="153">
        <v>1493030.3099999996</v>
      </c>
      <c r="F1093" s="153">
        <v>1272180.9699999997</v>
      </c>
      <c r="G1093" s="153">
        <v>1519532.080000001</v>
      </c>
      <c r="H1093" s="153">
        <v>1395797.6800000009</v>
      </c>
      <c r="I1093" s="153">
        <v>1491860.0199999977</v>
      </c>
      <c r="J1093" s="153">
        <v>1277076.2300000016</v>
      </c>
      <c r="K1093" s="153">
        <v>1266693.4099999995</v>
      </c>
      <c r="L1093" s="153">
        <v>1329770.5594296895</v>
      </c>
      <c r="M1093" s="153">
        <v>1641855.7100000002</v>
      </c>
      <c r="N1093" s="153">
        <v>1317831.397346637</v>
      </c>
      <c r="O1093" s="224">
        <v>1397552.110564694</v>
      </c>
      <c r="P1093" s="222">
        <v>4.8492645588403176E-3</v>
      </c>
    </row>
    <row r="1094" spans="2:16" ht="15.75" x14ac:dyDescent="0.2">
      <c r="B1094" s="40" t="s">
        <v>123</v>
      </c>
      <c r="C1094" s="153">
        <v>1208658.4100000001</v>
      </c>
      <c r="D1094" s="153">
        <v>1026579.5900000002</v>
      </c>
      <c r="E1094" s="153">
        <v>770774.05999999959</v>
      </c>
      <c r="F1094" s="153">
        <v>1057485.6799999997</v>
      </c>
      <c r="G1094" s="153">
        <v>784731.45999999985</v>
      </c>
      <c r="H1094" s="153">
        <v>1108329.7899999998</v>
      </c>
      <c r="I1094" s="153">
        <v>831527.19000000006</v>
      </c>
      <c r="J1094" s="153">
        <v>942341.17999999912</v>
      </c>
      <c r="K1094" s="153">
        <v>860809.179999999</v>
      </c>
      <c r="L1094" s="153">
        <v>1125016.4962709937</v>
      </c>
      <c r="M1094" s="153">
        <v>772300.0199999999</v>
      </c>
      <c r="N1094" s="153">
        <v>861865.03616598295</v>
      </c>
      <c r="O1094" s="224">
        <v>945868.17436974775</v>
      </c>
      <c r="P1094" s="222">
        <v>3.2819992761864785E-3</v>
      </c>
    </row>
    <row r="1095" spans="2:16" ht="15.75" x14ac:dyDescent="0.2">
      <c r="B1095" s="40" t="s">
        <v>40</v>
      </c>
      <c r="C1095" s="153">
        <v>830598.89999999979</v>
      </c>
      <c r="D1095" s="153">
        <v>1052976.1300000008</v>
      </c>
      <c r="E1095" s="153">
        <v>735098.99</v>
      </c>
      <c r="F1095" s="153">
        <v>590111.5199999999</v>
      </c>
      <c r="G1095" s="153">
        <v>700274.93</v>
      </c>
      <c r="H1095" s="153">
        <v>650966.85000000009</v>
      </c>
      <c r="I1095" s="153">
        <v>754993.69000000041</v>
      </c>
      <c r="J1095" s="153">
        <v>493698.65</v>
      </c>
      <c r="K1095" s="153">
        <v>733854.32000000216</v>
      </c>
      <c r="L1095" s="153">
        <v>600262.08258604887</v>
      </c>
      <c r="M1095" s="153">
        <v>788526.929999999</v>
      </c>
      <c r="N1095" s="153">
        <v>687223.96909295372</v>
      </c>
      <c r="O1095" s="224">
        <v>718215.58013991697</v>
      </c>
      <c r="P1095" s="222">
        <v>2.4920840747556612E-3</v>
      </c>
    </row>
    <row r="1096" spans="2:16" ht="15.75" x14ac:dyDescent="0.2">
      <c r="B1096" s="40" t="s">
        <v>361</v>
      </c>
      <c r="C1096" s="153">
        <v>0</v>
      </c>
      <c r="D1096" s="153">
        <v>0</v>
      </c>
      <c r="E1096" s="153">
        <v>0</v>
      </c>
      <c r="F1096" s="153">
        <v>0</v>
      </c>
      <c r="G1096" s="153">
        <v>0</v>
      </c>
      <c r="H1096" s="153">
        <v>0</v>
      </c>
      <c r="I1096" s="153">
        <v>0</v>
      </c>
      <c r="J1096" s="153">
        <v>0</v>
      </c>
      <c r="K1096" s="153">
        <v>0</v>
      </c>
      <c r="L1096" s="153">
        <v>0</v>
      </c>
      <c r="M1096" s="153">
        <v>0</v>
      </c>
      <c r="N1096" s="153">
        <v>0</v>
      </c>
      <c r="O1096" s="224">
        <v>0</v>
      </c>
      <c r="P1096" s="222">
        <v>0</v>
      </c>
    </row>
    <row r="1097" spans="2:16" ht="15.75" x14ac:dyDescent="0.2">
      <c r="B1097" s="40" t="s">
        <v>41</v>
      </c>
      <c r="C1097" s="153">
        <v>4316489.9099999974</v>
      </c>
      <c r="D1097" s="153">
        <v>3671976.509999997</v>
      </c>
      <c r="E1097" s="153">
        <v>3930335.7300000028</v>
      </c>
      <c r="F1097" s="153">
        <v>4169558.8299999996</v>
      </c>
      <c r="G1097" s="153">
        <v>3890432.6499999985</v>
      </c>
      <c r="H1097" s="153">
        <v>2721334.7200000011</v>
      </c>
      <c r="I1097" s="153">
        <v>2267558.3699999917</v>
      </c>
      <c r="J1097" s="153">
        <v>1980018.5599999973</v>
      </c>
      <c r="K1097" s="153">
        <v>1698552.1500000022</v>
      </c>
      <c r="L1097" s="153">
        <v>1835390.1918990845</v>
      </c>
      <c r="M1097" s="153">
        <v>1881614.9100000011</v>
      </c>
      <c r="N1097" s="153">
        <v>2002282.0126871043</v>
      </c>
      <c r="O1097" s="224">
        <v>2863795.3787155151</v>
      </c>
      <c r="P1097" s="222">
        <v>9.9368755760846274E-3</v>
      </c>
    </row>
    <row r="1098" spans="2:16" ht="15.75" x14ac:dyDescent="0.2">
      <c r="B1098" s="40" t="s">
        <v>362</v>
      </c>
      <c r="C1098" s="153">
        <v>0</v>
      </c>
      <c r="D1098" s="153">
        <v>0</v>
      </c>
      <c r="E1098" s="153">
        <v>0</v>
      </c>
      <c r="F1098" s="153">
        <v>0</v>
      </c>
      <c r="G1098" s="153">
        <v>0</v>
      </c>
      <c r="H1098" s="153">
        <v>0</v>
      </c>
      <c r="I1098" s="153">
        <v>0</v>
      </c>
      <c r="J1098" s="153">
        <v>0</v>
      </c>
      <c r="K1098" s="153">
        <v>0</v>
      </c>
      <c r="L1098" s="153">
        <v>0</v>
      </c>
      <c r="M1098" s="153">
        <v>0</v>
      </c>
      <c r="N1098" s="153">
        <v>0</v>
      </c>
      <c r="O1098" s="224">
        <v>0</v>
      </c>
      <c r="P1098" s="222">
        <v>0</v>
      </c>
    </row>
    <row r="1099" spans="2:16" ht="15.75" x14ac:dyDescent="0.2">
      <c r="B1099" s="40" t="s">
        <v>363</v>
      </c>
      <c r="C1099" s="153">
        <v>0</v>
      </c>
      <c r="D1099" s="153">
        <v>0</v>
      </c>
      <c r="E1099" s="153">
        <v>0</v>
      </c>
      <c r="F1099" s="153">
        <v>0</v>
      </c>
      <c r="G1099" s="153">
        <v>0</v>
      </c>
      <c r="H1099" s="153">
        <v>0</v>
      </c>
      <c r="I1099" s="153">
        <v>0</v>
      </c>
      <c r="J1099" s="153">
        <v>0</v>
      </c>
      <c r="K1099" s="153">
        <v>0</v>
      </c>
      <c r="L1099" s="153">
        <v>0</v>
      </c>
      <c r="M1099" s="153">
        <v>0</v>
      </c>
      <c r="N1099" s="153">
        <v>0</v>
      </c>
      <c r="O1099" s="224">
        <v>0</v>
      </c>
      <c r="P1099" s="222">
        <v>0</v>
      </c>
    </row>
    <row r="1100" spans="2:16" ht="16.5" thickBot="1" x14ac:dyDescent="0.3">
      <c r="B1100" s="42" t="s">
        <v>0</v>
      </c>
      <c r="C1100" s="155">
        <v>288008593.9600001</v>
      </c>
      <c r="D1100" s="155">
        <v>293387276.8199988</v>
      </c>
      <c r="E1100" s="155">
        <v>311069477.92000026</v>
      </c>
      <c r="F1100" s="155">
        <v>319749198.04999936</v>
      </c>
      <c r="G1100" s="155">
        <v>308282568.59000069</v>
      </c>
      <c r="H1100" s="155">
        <v>304365270.89999819</v>
      </c>
      <c r="I1100" s="155">
        <v>242381019.920001</v>
      </c>
      <c r="J1100" s="155">
        <v>308642437.53999895</v>
      </c>
      <c r="K1100" s="155">
        <v>300378919.95000011</v>
      </c>
      <c r="L1100" s="155">
        <v>257180253.40940896</v>
      </c>
      <c r="M1100" s="155">
        <v>268522158.75999862</v>
      </c>
      <c r="N1100" s="155">
        <v>256418136.69218013</v>
      </c>
      <c r="O1100" s="155">
        <v>288198776.04263216</v>
      </c>
      <c r="P1100" s="65">
        <v>0.99999999999999967</v>
      </c>
    </row>
    <row r="1101" spans="2:16" ht="15" x14ac:dyDescent="0.2">
      <c r="B1101" s="25"/>
      <c r="C1101" s="47"/>
      <c r="D1101" s="47"/>
      <c r="E1101" s="47"/>
      <c r="F1101" s="47"/>
      <c r="G1101" s="47"/>
      <c r="H1101" s="47"/>
      <c r="I1101" s="47"/>
      <c r="J1101" s="47"/>
      <c r="K1101" s="47"/>
      <c r="L1101" s="47"/>
      <c r="M1101" s="47"/>
      <c r="N1101" s="47"/>
      <c r="O1101" s="47"/>
    </row>
    <row r="1102" spans="2:16" ht="15" x14ac:dyDescent="0.2">
      <c r="B1102" s="25"/>
      <c r="C1102" s="47"/>
      <c r="D1102" s="47"/>
      <c r="E1102" s="47"/>
      <c r="F1102" s="47"/>
      <c r="G1102" s="47"/>
      <c r="H1102" s="47"/>
      <c r="I1102" s="47"/>
      <c r="J1102" s="47"/>
      <c r="K1102" s="47"/>
      <c r="L1102" s="47"/>
      <c r="M1102" s="47"/>
      <c r="N1102" s="47"/>
      <c r="O1102" s="47"/>
    </row>
    <row r="1103" spans="2:16" ht="15" x14ac:dyDescent="0.2">
      <c r="B1103" s="25"/>
      <c r="C1103" s="47"/>
      <c r="D1103" s="47"/>
      <c r="E1103" s="47"/>
      <c r="F1103" s="47"/>
      <c r="G1103" s="47"/>
      <c r="H1103" s="47"/>
      <c r="I1103" s="47"/>
      <c r="J1103" s="47"/>
      <c r="K1103" s="47"/>
      <c r="L1103" s="47"/>
      <c r="M1103" s="47"/>
      <c r="N1103" s="47"/>
      <c r="O1103" s="47"/>
    </row>
    <row r="1104" spans="2:16" ht="15" x14ac:dyDescent="0.2">
      <c r="B1104" s="25"/>
      <c r="C1104" s="47"/>
      <c r="D1104" s="47"/>
      <c r="E1104" s="47"/>
      <c r="F1104" s="47"/>
      <c r="G1104" s="47"/>
      <c r="H1104" s="47"/>
      <c r="I1104" s="47"/>
      <c r="J1104" s="47"/>
      <c r="K1104" s="47"/>
      <c r="L1104" s="47"/>
      <c r="M1104" s="47"/>
      <c r="N1104" s="47"/>
      <c r="O1104" s="47"/>
    </row>
    <row r="1105" spans="2:15" ht="15" x14ac:dyDescent="0.2">
      <c r="B1105" s="25"/>
      <c r="C1105" s="47"/>
      <c r="D1105" s="47"/>
      <c r="E1105" s="47"/>
      <c r="F1105" s="47"/>
      <c r="G1105" s="47"/>
      <c r="H1105" s="47"/>
      <c r="I1105" s="47"/>
      <c r="J1105" s="47"/>
      <c r="K1105" s="47"/>
      <c r="L1105" s="47"/>
      <c r="M1105" s="47"/>
      <c r="N1105" s="47"/>
      <c r="O1105" s="47"/>
    </row>
    <row r="1106" spans="2:15" ht="15" x14ac:dyDescent="0.2">
      <c r="B1106" s="25"/>
      <c r="C1106" s="47"/>
      <c r="D1106" s="47"/>
      <c r="E1106" s="47"/>
      <c r="F1106" s="47"/>
      <c r="G1106" s="47"/>
      <c r="H1106" s="47"/>
      <c r="I1106" s="47"/>
      <c r="J1106" s="47"/>
      <c r="K1106" s="47"/>
      <c r="L1106" s="47"/>
      <c r="M1106" s="47"/>
      <c r="N1106" s="47"/>
      <c r="O1106" s="47"/>
    </row>
    <row r="1107" spans="2:15" ht="15" x14ac:dyDescent="0.2">
      <c r="B1107" s="25"/>
      <c r="C1107" s="47"/>
      <c r="D1107" s="47"/>
      <c r="E1107" s="47"/>
      <c r="F1107" s="47"/>
      <c r="G1107" s="47"/>
      <c r="H1107" s="47"/>
      <c r="I1107" s="47"/>
      <c r="J1107" s="47"/>
      <c r="K1107" s="47"/>
      <c r="L1107" s="47"/>
      <c r="M1107" s="47"/>
      <c r="N1107" s="47"/>
      <c r="O1107" s="47"/>
    </row>
    <row r="1108" spans="2:15" ht="15" x14ac:dyDescent="0.2">
      <c r="B1108" s="25"/>
      <c r="C1108" s="47"/>
      <c r="D1108" s="47"/>
      <c r="E1108" s="47"/>
      <c r="F1108" s="47"/>
      <c r="G1108" s="47"/>
      <c r="H1108" s="47"/>
      <c r="I1108" s="47"/>
      <c r="J1108" s="47"/>
      <c r="K1108" s="47"/>
      <c r="L1108" s="47"/>
      <c r="M1108" s="47"/>
      <c r="N1108" s="47"/>
      <c r="O1108" s="47"/>
    </row>
    <row r="1109" spans="2:15" ht="15" x14ac:dyDescent="0.2">
      <c r="B1109" s="25"/>
      <c r="C1109" s="47"/>
      <c r="D1109" s="47"/>
      <c r="E1109" s="47"/>
      <c r="F1109" s="47"/>
      <c r="G1109" s="47"/>
      <c r="H1109" s="47"/>
      <c r="I1109" s="47"/>
      <c r="J1109" s="47"/>
      <c r="K1109" s="47"/>
      <c r="L1109" s="47"/>
      <c r="M1109" s="47"/>
      <c r="N1109" s="47"/>
      <c r="O1109" s="47"/>
    </row>
    <row r="1110" spans="2:15" ht="15" x14ac:dyDescent="0.2">
      <c r="B1110" s="25"/>
      <c r="C1110" s="47"/>
      <c r="D1110" s="47"/>
      <c r="E1110" s="47"/>
      <c r="F1110" s="47"/>
      <c r="G1110" s="47"/>
      <c r="H1110" s="47"/>
      <c r="I1110" s="47"/>
      <c r="J1110" s="47"/>
      <c r="K1110" s="47"/>
      <c r="L1110" s="47"/>
      <c r="M1110" s="47"/>
      <c r="N1110" s="47"/>
      <c r="O1110" s="47"/>
    </row>
    <row r="1111" spans="2:15" ht="15" x14ac:dyDescent="0.2">
      <c r="B1111" s="25"/>
      <c r="C1111" s="47"/>
      <c r="D1111" s="47"/>
      <c r="E1111" s="47"/>
      <c r="F1111" s="47"/>
      <c r="G1111" s="47"/>
      <c r="H1111" s="47"/>
      <c r="I1111" s="47"/>
      <c r="J1111" s="47"/>
      <c r="K1111" s="47"/>
      <c r="L1111" s="47"/>
      <c r="M1111" s="47"/>
      <c r="N1111" s="47"/>
      <c r="O1111" s="47"/>
    </row>
    <row r="1112" spans="2:15" ht="15" x14ac:dyDescent="0.2">
      <c r="B1112" s="25"/>
      <c r="C1112" s="47"/>
      <c r="D1112" s="47"/>
      <c r="E1112" s="47"/>
      <c r="F1112" s="47"/>
      <c r="G1112" s="47"/>
      <c r="H1112" s="47"/>
      <c r="I1112" s="47"/>
      <c r="J1112" s="47"/>
      <c r="K1112" s="47"/>
      <c r="L1112" s="47"/>
      <c r="M1112" s="47"/>
      <c r="N1112" s="47"/>
      <c r="O1112" s="47"/>
    </row>
    <row r="1113" spans="2:15" ht="15" x14ac:dyDescent="0.2">
      <c r="B1113" s="25"/>
      <c r="C1113" s="47"/>
      <c r="D1113" s="47"/>
      <c r="E1113" s="47"/>
      <c r="F1113" s="47"/>
      <c r="G1113" s="47"/>
      <c r="H1113" s="47"/>
      <c r="I1113" s="47"/>
      <c r="J1113" s="47"/>
      <c r="K1113" s="47"/>
      <c r="L1113" s="47"/>
      <c r="M1113" s="47"/>
      <c r="N1113" s="47"/>
      <c r="O1113" s="47"/>
    </row>
    <row r="1114" spans="2:15" ht="15" x14ac:dyDescent="0.2">
      <c r="B1114" s="25"/>
      <c r="C1114" s="47"/>
      <c r="D1114" s="47"/>
      <c r="E1114" s="47"/>
      <c r="F1114" s="47"/>
      <c r="G1114" s="47"/>
      <c r="H1114" s="47"/>
      <c r="I1114" s="47"/>
      <c r="J1114" s="47"/>
      <c r="K1114" s="47"/>
      <c r="L1114" s="47"/>
      <c r="M1114" s="47"/>
      <c r="N1114" s="47"/>
      <c r="O1114" s="47"/>
    </row>
    <row r="1115" spans="2:15" ht="15" x14ac:dyDescent="0.2">
      <c r="B1115" s="25"/>
      <c r="C1115" s="47"/>
      <c r="D1115" s="47"/>
      <c r="E1115" s="47"/>
      <c r="F1115" s="47"/>
      <c r="G1115" s="47"/>
      <c r="H1115" s="47"/>
      <c r="I1115" s="47"/>
      <c r="J1115" s="47"/>
      <c r="K1115" s="47"/>
      <c r="L1115" s="47"/>
      <c r="M1115" s="47"/>
      <c r="N1115" s="47"/>
      <c r="O1115" s="47"/>
    </row>
    <row r="1116" spans="2:15" ht="15" x14ac:dyDescent="0.2">
      <c r="B1116" s="25"/>
      <c r="C1116" s="47"/>
      <c r="D1116" s="47"/>
      <c r="E1116" s="47"/>
      <c r="F1116" s="47"/>
      <c r="G1116" s="47"/>
      <c r="H1116" s="47"/>
      <c r="I1116" s="47"/>
      <c r="J1116" s="47"/>
      <c r="K1116" s="47"/>
      <c r="L1116" s="47"/>
      <c r="M1116" s="47"/>
      <c r="N1116" s="47"/>
      <c r="O1116" s="47"/>
    </row>
    <row r="1117" spans="2:15" ht="15" x14ac:dyDescent="0.2">
      <c r="B1117" s="25"/>
      <c r="C1117" s="47"/>
      <c r="D1117" s="47"/>
      <c r="E1117" s="47"/>
      <c r="F1117" s="47"/>
      <c r="G1117" s="47"/>
      <c r="H1117" s="47"/>
      <c r="I1117" s="47"/>
      <c r="J1117" s="47"/>
      <c r="K1117" s="47"/>
      <c r="L1117" s="47"/>
      <c r="M1117" s="47"/>
      <c r="N1117" s="47"/>
      <c r="O1117" s="47"/>
    </row>
    <row r="1118" spans="2:15" ht="15" x14ac:dyDescent="0.2">
      <c r="B1118" s="25"/>
      <c r="C1118" s="47"/>
      <c r="D1118" s="47"/>
      <c r="E1118" s="47"/>
      <c r="F1118" s="47"/>
      <c r="G1118" s="47"/>
      <c r="H1118" s="47"/>
      <c r="I1118" s="47"/>
      <c r="J1118" s="47"/>
      <c r="K1118" s="47"/>
      <c r="L1118" s="47"/>
      <c r="M1118" s="47"/>
      <c r="N1118" s="47"/>
      <c r="O1118" s="47"/>
    </row>
    <row r="1119" spans="2:15" ht="15" x14ac:dyDescent="0.2">
      <c r="B1119" s="25"/>
      <c r="C1119" s="47"/>
      <c r="D1119" s="47"/>
      <c r="E1119" s="47"/>
      <c r="F1119" s="47"/>
      <c r="G1119" s="47"/>
      <c r="H1119" s="47"/>
      <c r="I1119" s="47"/>
      <c r="J1119" s="47"/>
      <c r="K1119" s="47"/>
      <c r="L1119" s="47"/>
      <c r="M1119" s="47"/>
      <c r="N1119" s="47"/>
      <c r="O1119" s="47"/>
    </row>
    <row r="1120" spans="2:15" ht="15" x14ac:dyDescent="0.2">
      <c r="B1120" s="25"/>
      <c r="C1120" s="47"/>
      <c r="D1120" s="47"/>
      <c r="E1120" s="47"/>
      <c r="F1120" s="47"/>
      <c r="G1120" s="47"/>
      <c r="H1120" s="47"/>
      <c r="I1120" s="47"/>
      <c r="J1120" s="47"/>
      <c r="K1120" s="47"/>
      <c r="L1120" s="47"/>
      <c r="M1120" s="47"/>
      <c r="N1120" s="47"/>
      <c r="O1120" s="47"/>
    </row>
    <row r="1121" spans="2:16" ht="15" x14ac:dyDescent="0.2">
      <c r="B1121" s="25"/>
      <c r="C1121" s="47"/>
      <c r="D1121" s="47"/>
      <c r="E1121" s="47"/>
      <c r="F1121" s="47"/>
      <c r="G1121" s="47"/>
      <c r="H1121" s="47"/>
      <c r="I1121" s="47"/>
      <c r="J1121" s="47"/>
      <c r="K1121" s="47"/>
      <c r="L1121" s="47"/>
      <c r="M1121" s="47"/>
      <c r="N1121" s="47"/>
      <c r="O1121" s="47"/>
    </row>
    <row r="1122" spans="2:16" ht="15" x14ac:dyDescent="0.2">
      <c r="B1122" s="25"/>
      <c r="C1122" s="47"/>
      <c r="D1122" s="47"/>
      <c r="E1122" s="47"/>
      <c r="F1122" s="47"/>
      <c r="G1122" s="47"/>
      <c r="H1122" s="47"/>
      <c r="I1122" s="47"/>
      <c r="J1122" s="47"/>
      <c r="K1122" s="47"/>
      <c r="L1122" s="47"/>
      <c r="M1122" s="47"/>
      <c r="N1122" s="47"/>
      <c r="O1122" s="47"/>
    </row>
    <row r="1123" spans="2:16" ht="15" x14ac:dyDescent="0.2">
      <c r="B1123" s="25"/>
      <c r="C1123" s="47"/>
      <c r="D1123" s="47"/>
      <c r="E1123" s="47"/>
      <c r="F1123" s="47"/>
      <c r="G1123" s="47"/>
      <c r="H1123" s="47"/>
      <c r="I1123" s="47"/>
      <c r="J1123" s="47"/>
      <c r="K1123" s="47"/>
      <c r="L1123" s="47"/>
      <c r="M1123" s="47"/>
      <c r="N1123" s="47"/>
      <c r="O1123" s="47"/>
    </row>
    <row r="1124" spans="2:16" ht="15" x14ac:dyDescent="0.2">
      <c r="B1124" s="25"/>
      <c r="C1124" s="47"/>
      <c r="D1124" s="47"/>
      <c r="E1124" s="47"/>
      <c r="F1124" s="47"/>
      <c r="G1124" s="47"/>
      <c r="H1124" s="47"/>
      <c r="I1124" s="47"/>
      <c r="J1124" s="47"/>
      <c r="K1124" s="47"/>
      <c r="L1124" s="47"/>
      <c r="M1124" s="47"/>
      <c r="N1124" s="47"/>
      <c r="O1124" s="47"/>
    </row>
    <row r="1125" spans="2:16" ht="15" x14ac:dyDescent="0.2">
      <c r="B1125" s="25"/>
      <c r="C1125" s="47"/>
      <c r="D1125" s="47"/>
      <c r="E1125" s="47"/>
      <c r="F1125" s="47"/>
      <c r="G1125" s="47"/>
      <c r="H1125" s="47"/>
      <c r="I1125" s="47"/>
      <c r="J1125" s="47"/>
      <c r="K1125" s="47"/>
      <c r="L1125" s="47"/>
      <c r="M1125" s="47"/>
      <c r="N1125" s="47"/>
      <c r="O1125" s="47"/>
    </row>
    <row r="1126" spans="2:16" ht="15" x14ac:dyDescent="0.2">
      <c r="B1126" s="25"/>
      <c r="C1126" s="47"/>
      <c r="D1126" s="47"/>
      <c r="E1126" s="47"/>
      <c r="F1126" s="47"/>
      <c r="G1126" s="47"/>
      <c r="H1126" s="47"/>
      <c r="I1126" s="47"/>
      <c r="J1126" s="47"/>
      <c r="K1126" s="47"/>
      <c r="L1126" s="47"/>
      <c r="M1126" s="47"/>
      <c r="N1126" s="47"/>
      <c r="O1126" s="47"/>
    </row>
    <row r="1127" spans="2:16" ht="23.25" x14ac:dyDescent="0.35">
      <c r="B1127" s="12" t="s">
        <v>79</v>
      </c>
      <c r="C1127" s="47"/>
      <c r="D1127" s="47"/>
      <c r="E1127" s="47"/>
      <c r="F1127" s="47"/>
      <c r="G1127" s="47"/>
      <c r="H1127" s="47"/>
      <c r="I1127" s="47"/>
      <c r="J1127" s="47"/>
      <c r="K1127" s="47"/>
      <c r="L1127" s="47"/>
      <c r="M1127" s="47"/>
      <c r="N1127" s="47"/>
      <c r="O1127" s="47"/>
    </row>
    <row r="1128" spans="2:16" ht="15" x14ac:dyDescent="0.2">
      <c r="B1128" s="25"/>
      <c r="C1128" s="44">
        <v>3</v>
      </c>
      <c r="D1128" s="44">
        <v>4</v>
      </c>
      <c r="E1128" s="44">
        <v>5</v>
      </c>
      <c r="F1128" s="44">
        <v>6</v>
      </c>
      <c r="G1128" s="44">
        <v>7</v>
      </c>
      <c r="H1128" s="44">
        <v>8</v>
      </c>
      <c r="I1128" s="44">
        <v>9</v>
      </c>
      <c r="J1128" s="44">
        <v>10</v>
      </c>
      <c r="K1128" s="44">
        <v>11</v>
      </c>
      <c r="L1128" s="44">
        <v>12</v>
      </c>
      <c r="M1128" s="44">
        <v>13</v>
      </c>
      <c r="N1128" s="44">
        <v>14</v>
      </c>
    </row>
    <row r="1129" spans="2:16" ht="15" x14ac:dyDescent="0.2">
      <c r="B1129" s="25" t="s">
        <v>457</v>
      </c>
      <c r="C1129" s="44"/>
      <c r="D1129" s="44"/>
      <c r="E1129" s="44"/>
      <c r="F1129" s="44"/>
      <c r="G1129" s="44"/>
      <c r="H1129" s="44"/>
      <c r="I1129" s="44"/>
      <c r="J1129" s="44"/>
      <c r="K1129" s="44"/>
      <c r="L1129" s="44"/>
      <c r="M1129" s="44"/>
      <c r="N1129" s="44"/>
    </row>
    <row r="1130" spans="2:16" ht="32.25" thickBot="1" x14ac:dyDescent="0.25">
      <c r="B1130" s="28" t="s">
        <v>105</v>
      </c>
      <c r="C1130" s="49" t="s">
        <v>364</v>
      </c>
      <c r="D1130" s="49" t="s">
        <v>365</v>
      </c>
      <c r="E1130" s="49" t="s">
        <v>366</v>
      </c>
      <c r="F1130" s="49" t="s">
        <v>367</v>
      </c>
      <c r="G1130" s="49" t="s">
        <v>368</v>
      </c>
      <c r="H1130" s="49" t="s">
        <v>369</v>
      </c>
      <c r="I1130" s="49" t="s">
        <v>370</v>
      </c>
      <c r="J1130" s="49" t="s">
        <v>371</v>
      </c>
      <c r="K1130" s="49" t="s">
        <v>372</v>
      </c>
      <c r="L1130" s="49" t="s">
        <v>373</v>
      </c>
      <c r="M1130" s="49" t="s">
        <v>374</v>
      </c>
      <c r="N1130" s="49" t="s">
        <v>375</v>
      </c>
      <c r="O1130" s="46" t="s">
        <v>188</v>
      </c>
      <c r="P1130" s="46" t="s">
        <v>189</v>
      </c>
    </row>
    <row r="1131" spans="2:16" ht="15.75" x14ac:dyDescent="0.2">
      <c r="B1131" s="40" t="s">
        <v>117</v>
      </c>
      <c r="C1131" s="153">
        <v>2185807376.5699925</v>
      </c>
      <c r="D1131" s="153">
        <v>2258731482.489994</v>
      </c>
      <c r="E1131" s="153">
        <v>2329530592.3699813</v>
      </c>
      <c r="F1131" s="153">
        <v>2340089694.6800089</v>
      </c>
      <c r="G1131" s="153">
        <v>2322881862.5599885</v>
      </c>
      <c r="H1131" s="153">
        <v>2368408119.2900167</v>
      </c>
      <c r="I1131" s="153">
        <v>2410299788.0899906</v>
      </c>
      <c r="J1131" s="153">
        <v>2455543464.1000047</v>
      </c>
      <c r="K1131" s="153">
        <v>2487792986.0800099</v>
      </c>
      <c r="L1131" s="153">
        <v>2525293161.3199987</v>
      </c>
      <c r="M1131" s="153">
        <v>2623034588.969995</v>
      </c>
      <c r="N1131" s="153">
        <v>2647714850.760015</v>
      </c>
      <c r="O1131" s="224">
        <v>2412927330.6066661</v>
      </c>
      <c r="P1131" s="222">
        <v>0.90429196438226001</v>
      </c>
    </row>
    <row r="1132" spans="2:16" ht="15.75" x14ac:dyDescent="0.2">
      <c r="B1132" s="40" t="s">
        <v>118</v>
      </c>
      <c r="C1132" s="153">
        <v>81859419.580000043</v>
      </c>
      <c r="D1132" s="153">
        <v>45811791.490000017</v>
      </c>
      <c r="E1132" s="153">
        <v>32705232.859999895</v>
      </c>
      <c r="F1132" s="153">
        <v>40688070.570000023</v>
      </c>
      <c r="G1132" s="153">
        <v>91065098.23999992</v>
      </c>
      <c r="H1132" s="153">
        <v>34561179.029999994</v>
      </c>
      <c r="I1132" s="153">
        <v>34667974.129999988</v>
      </c>
      <c r="J1132" s="153">
        <v>30937755.049999982</v>
      </c>
      <c r="K1132" s="153">
        <v>40933336.389999948</v>
      </c>
      <c r="L1132" s="153">
        <v>25206733.220000014</v>
      </c>
      <c r="M1132" s="153">
        <v>34308408.890000023</v>
      </c>
      <c r="N1132" s="153">
        <v>32444810.979999982</v>
      </c>
      <c r="O1132" s="224">
        <v>43765817.535833314</v>
      </c>
      <c r="P1132" s="222">
        <v>1.6402100722330362E-2</v>
      </c>
    </row>
    <row r="1133" spans="2:16" ht="15.75" x14ac:dyDescent="0.2">
      <c r="B1133" s="40" t="s">
        <v>119</v>
      </c>
      <c r="C1133" s="153">
        <v>79087765.520000175</v>
      </c>
      <c r="D1133" s="153">
        <v>88147772.880000368</v>
      </c>
      <c r="E1133" s="153">
        <v>79680012.299999863</v>
      </c>
      <c r="F1133" s="153">
        <v>83271084.400000274</v>
      </c>
      <c r="G1133" s="153">
        <v>86723784.299999997</v>
      </c>
      <c r="H1133" s="153">
        <v>98110523.160000041</v>
      </c>
      <c r="I1133" s="153">
        <v>85816312.650000274</v>
      </c>
      <c r="J1133" s="153">
        <v>103462080.22000009</v>
      </c>
      <c r="K1133" s="153">
        <v>113065240.70000018</v>
      </c>
      <c r="L1133" s="153">
        <v>118582851.86999996</v>
      </c>
      <c r="M1133" s="153">
        <v>107224589.89999986</v>
      </c>
      <c r="N1133" s="153">
        <v>105368706.49999975</v>
      </c>
      <c r="O1133" s="224">
        <v>95711727.033333406</v>
      </c>
      <c r="P1133" s="222">
        <v>3.5869851758706182E-2</v>
      </c>
    </row>
    <row r="1134" spans="2:16" ht="15.75" x14ac:dyDescent="0.2">
      <c r="B1134" s="40" t="s">
        <v>120</v>
      </c>
      <c r="C1134" s="153">
        <v>17235571.770000007</v>
      </c>
      <c r="D1134" s="153">
        <v>20083284.409999959</v>
      </c>
      <c r="E1134" s="153">
        <v>18175337.429999977</v>
      </c>
      <c r="F1134" s="153">
        <v>20480946.690000013</v>
      </c>
      <c r="G1134" s="153">
        <v>15231106.960000003</v>
      </c>
      <c r="H1134" s="153">
        <v>18610301.880000014</v>
      </c>
      <c r="I1134" s="153">
        <v>16932196.750000011</v>
      </c>
      <c r="J1134" s="153">
        <v>27738932.750000034</v>
      </c>
      <c r="K1134" s="153">
        <v>21042829.449999984</v>
      </c>
      <c r="L1134" s="153">
        <v>21882489.629999995</v>
      </c>
      <c r="M1134" s="153">
        <v>23382803.419999991</v>
      </c>
      <c r="N1134" s="153">
        <v>17110646.309999987</v>
      </c>
      <c r="O1134" s="224">
        <v>19825537.287499998</v>
      </c>
      <c r="P1134" s="222">
        <v>7.4300099432085178E-3</v>
      </c>
    </row>
    <row r="1135" spans="2:16" ht="15.75" x14ac:dyDescent="0.2">
      <c r="B1135" s="40" t="s">
        <v>121</v>
      </c>
      <c r="C1135" s="153">
        <v>18223288.710000031</v>
      </c>
      <c r="D1135" s="153">
        <v>18440712.610000044</v>
      </c>
      <c r="E1135" s="153">
        <v>18062306.460000046</v>
      </c>
      <c r="F1135" s="153">
        <v>13149311.789999994</v>
      </c>
      <c r="G1135" s="153">
        <v>22767006.799999982</v>
      </c>
      <c r="H1135" s="153">
        <v>18408834.729999974</v>
      </c>
      <c r="I1135" s="153">
        <v>18141224.490000013</v>
      </c>
      <c r="J1135" s="153">
        <v>20628294.760000002</v>
      </c>
      <c r="K1135" s="153">
        <v>24127202.629999992</v>
      </c>
      <c r="L1135" s="153">
        <v>26225502.379999977</v>
      </c>
      <c r="M1135" s="153">
        <v>28921809.749999952</v>
      </c>
      <c r="N1135" s="153">
        <v>22671100.649999928</v>
      </c>
      <c r="O1135" s="224">
        <v>20813882.979999993</v>
      </c>
      <c r="P1135" s="222">
        <v>7.8004119260709093E-3</v>
      </c>
    </row>
    <row r="1136" spans="2:16" ht="15.75" x14ac:dyDescent="0.2">
      <c r="B1136" s="40" t="s">
        <v>122</v>
      </c>
      <c r="C1136" s="153">
        <v>13958110.980000017</v>
      </c>
      <c r="D1136" s="153">
        <v>13139549.659999995</v>
      </c>
      <c r="E1136" s="153">
        <v>14112726.070000006</v>
      </c>
      <c r="F1136" s="153">
        <v>9783056.2399999928</v>
      </c>
      <c r="G1136" s="153">
        <v>13408009.980000012</v>
      </c>
      <c r="H1136" s="153">
        <v>12049431.370000007</v>
      </c>
      <c r="I1136" s="153">
        <v>16583746.440000029</v>
      </c>
      <c r="J1136" s="153">
        <v>16696027.890000021</v>
      </c>
      <c r="K1136" s="153">
        <v>17002966.459999956</v>
      </c>
      <c r="L1136" s="153">
        <v>17033093.18999999</v>
      </c>
      <c r="M1136" s="153">
        <v>18741288.409999944</v>
      </c>
      <c r="N1136" s="153">
        <v>22715767.489999946</v>
      </c>
      <c r="O1136" s="224">
        <v>15435314.514999993</v>
      </c>
      <c r="P1136" s="222">
        <v>5.7846876309026601E-3</v>
      </c>
    </row>
    <row r="1137" spans="2:16" ht="15.75" x14ac:dyDescent="0.2">
      <c r="B1137" s="40" t="s">
        <v>123</v>
      </c>
      <c r="C1137" s="153">
        <v>11610863.889999984</v>
      </c>
      <c r="D1137" s="153">
        <v>11562831.399999993</v>
      </c>
      <c r="E1137" s="153">
        <v>9723969.7300000098</v>
      </c>
      <c r="F1137" s="153">
        <v>6577110.6099999966</v>
      </c>
      <c r="G1137" s="153">
        <v>12218305.560000006</v>
      </c>
      <c r="H1137" s="153">
        <v>13569383.769999996</v>
      </c>
      <c r="I1137" s="153">
        <v>12190844.310000004</v>
      </c>
      <c r="J1137" s="153">
        <v>15238517.969999999</v>
      </c>
      <c r="K1137" s="153">
        <v>15256376.300000029</v>
      </c>
      <c r="L1137" s="153">
        <v>15751721.369999986</v>
      </c>
      <c r="M1137" s="153">
        <v>17576408.660000015</v>
      </c>
      <c r="N1137" s="153">
        <v>14078643.989999995</v>
      </c>
      <c r="O1137" s="224">
        <v>12946248.130000001</v>
      </c>
      <c r="P1137" s="222">
        <v>4.8518610587059835E-3</v>
      </c>
    </row>
    <row r="1138" spans="2:16" ht="15.75" x14ac:dyDescent="0.2">
      <c r="B1138" s="40" t="s">
        <v>40</v>
      </c>
      <c r="C1138" s="153">
        <v>14858773.739999987</v>
      </c>
      <c r="D1138" s="153">
        <v>10842932.000000017</v>
      </c>
      <c r="E1138" s="153">
        <v>8714944.9300000072</v>
      </c>
      <c r="F1138" s="153">
        <v>2665836.3600000027</v>
      </c>
      <c r="G1138" s="153">
        <v>13416273.510000007</v>
      </c>
      <c r="H1138" s="153">
        <v>10720045.479999984</v>
      </c>
      <c r="I1138" s="153">
        <v>11702413.749999985</v>
      </c>
      <c r="J1138" s="153">
        <v>13700136.160000006</v>
      </c>
      <c r="K1138" s="153">
        <v>14957155.60000002</v>
      </c>
      <c r="L1138" s="153">
        <v>16934376.450000003</v>
      </c>
      <c r="M1138" s="153">
        <v>14931271.000000015</v>
      </c>
      <c r="N1138" s="153">
        <v>15916853.229999993</v>
      </c>
      <c r="O1138" s="224">
        <v>12446751.017500004</v>
      </c>
      <c r="P1138" s="222">
        <v>4.6646646938024771E-3</v>
      </c>
    </row>
    <row r="1139" spans="2:16" ht="15.75" x14ac:dyDescent="0.2">
      <c r="B1139" s="40" t="s">
        <v>361</v>
      </c>
      <c r="C1139" s="153">
        <v>0</v>
      </c>
      <c r="D1139" s="153">
        <v>0</v>
      </c>
      <c r="E1139" s="153">
        <v>0</v>
      </c>
      <c r="F1139" s="153">
        <v>229525</v>
      </c>
      <c r="G1139" s="153">
        <v>0</v>
      </c>
      <c r="H1139" s="153">
        <v>0</v>
      </c>
      <c r="I1139" s="153">
        <v>0</v>
      </c>
      <c r="J1139" s="153">
        <v>0</v>
      </c>
      <c r="K1139" s="153">
        <v>0</v>
      </c>
      <c r="L1139" s="153">
        <v>0</v>
      </c>
      <c r="M1139" s="153">
        <v>0</v>
      </c>
      <c r="N1139" s="153">
        <v>0</v>
      </c>
      <c r="O1139" s="224">
        <v>19127.083333333332</v>
      </c>
      <c r="P1139" s="222">
        <v>7.1682505896497309E-6</v>
      </c>
    </row>
    <row r="1140" spans="2:16" ht="15.75" x14ac:dyDescent="0.2">
      <c r="B1140" s="40" t="s">
        <v>41</v>
      </c>
      <c r="C1140" s="153">
        <v>40152849.239999972</v>
      </c>
      <c r="D1140" s="153">
        <v>37639496.049999952</v>
      </c>
      <c r="E1140" s="153">
        <v>33581896.199999951</v>
      </c>
      <c r="F1140" s="153">
        <v>32330563.610000003</v>
      </c>
      <c r="G1140" s="153">
        <v>33651451.549999967</v>
      </c>
      <c r="H1140" s="153">
        <v>34516974.25000006</v>
      </c>
      <c r="I1140" s="153">
        <v>36540059.240000002</v>
      </c>
      <c r="J1140" s="153">
        <v>36835317.120000027</v>
      </c>
      <c r="K1140" s="153">
        <v>35199553.669999972</v>
      </c>
      <c r="L1140" s="153">
        <v>34518121.060000055</v>
      </c>
      <c r="M1140" s="153">
        <v>32146077.770000037</v>
      </c>
      <c r="N1140" s="153">
        <v>25754787.970000025</v>
      </c>
      <c r="O1140" s="224">
        <v>34405595.644166671</v>
      </c>
      <c r="P1140" s="222">
        <v>1.289417351121915E-2</v>
      </c>
    </row>
    <row r="1141" spans="2:16" ht="15.75" x14ac:dyDescent="0.2">
      <c r="B1141" s="40" t="s">
        <v>362</v>
      </c>
      <c r="C1141" s="153">
        <v>0</v>
      </c>
      <c r="D1141" s="153">
        <v>0</v>
      </c>
      <c r="E1141" s="153">
        <v>0</v>
      </c>
      <c r="F1141" s="153">
        <v>97220.999999999971</v>
      </c>
      <c r="G1141" s="153">
        <v>0</v>
      </c>
      <c r="H1141" s="153">
        <v>0</v>
      </c>
      <c r="I1141" s="153">
        <v>0</v>
      </c>
      <c r="J1141" s="153">
        <v>0</v>
      </c>
      <c r="K1141" s="153">
        <v>0</v>
      </c>
      <c r="L1141" s="153">
        <v>0</v>
      </c>
      <c r="M1141" s="153">
        <v>0</v>
      </c>
      <c r="N1141" s="153">
        <v>0</v>
      </c>
      <c r="O1141" s="224">
        <v>8101.7499999999973</v>
      </c>
      <c r="P1141" s="222">
        <v>3.0362901234128582E-6</v>
      </c>
    </row>
    <row r="1142" spans="2:16" ht="15.75" x14ac:dyDescent="0.2">
      <c r="B1142" s="40" t="s">
        <v>363</v>
      </c>
      <c r="C1142" s="153">
        <v>0</v>
      </c>
      <c r="D1142" s="153">
        <v>0</v>
      </c>
      <c r="E1142" s="153">
        <v>0</v>
      </c>
      <c r="F1142" s="153">
        <v>2236</v>
      </c>
      <c r="G1142" s="153">
        <v>0</v>
      </c>
      <c r="H1142" s="153">
        <v>0</v>
      </c>
      <c r="I1142" s="153">
        <v>0</v>
      </c>
      <c r="J1142" s="153">
        <v>0</v>
      </c>
      <c r="K1142" s="153">
        <v>0</v>
      </c>
      <c r="L1142" s="153">
        <v>0</v>
      </c>
      <c r="M1142" s="153">
        <v>0</v>
      </c>
      <c r="N1142" s="153">
        <v>0</v>
      </c>
      <c r="O1142" s="224">
        <v>186.33333333333334</v>
      </c>
      <c r="P1142" s="222">
        <v>6.9832080681654726E-8</v>
      </c>
    </row>
    <row r="1143" spans="2:16" ht="16.5" thickBot="1" x14ac:dyDescent="0.3">
      <c r="B1143" s="42" t="s">
        <v>0</v>
      </c>
      <c r="C1143" s="155">
        <v>2462794019.9999919</v>
      </c>
      <c r="D1143" s="155">
        <v>2504399852.989995</v>
      </c>
      <c r="E1143" s="155">
        <v>2544287018.3499808</v>
      </c>
      <c r="F1143" s="155">
        <v>2549364656.9500093</v>
      </c>
      <c r="G1143" s="155">
        <v>2611362899.4599891</v>
      </c>
      <c r="H1143" s="155">
        <v>2608954792.9600167</v>
      </c>
      <c r="I1143" s="155">
        <v>2642874559.8499908</v>
      </c>
      <c r="J1143" s="155">
        <v>2720780526.0200047</v>
      </c>
      <c r="K1143" s="155">
        <v>2769377647.2800102</v>
      </c>
      <c r="L1143" s="155">
        <v>2801428050.4899983</v>
      </c>
      <c r="M1143" s="155">
        <v>2900267246.7699943</v>
      </c>
      <c r="N1143" s="155">
        <v>2903776167.8800139</v>
      </c>
      <c r="O1143" s="155">
        <v>2668305619.916666</v>
      </c>
      <c r="P1143" s="247">
        <v>1</v>
      </c>
    </row>
    <row r="1144" spans="2:16" ht="15" x14ac:dyDescent="0.2">
      <c r="B1144" s="25"/>
      <c r="C1144" s="47"/>
      <c r="D1144" s="47"/>
      <c r="E1144" s="47"/>
      <c r="F1144" s="47"/>
      <c r="G1144" s="47"/>
      <c r="H1144" s="47"/>
      <c r="I1144" s="47"/>
      <c r="J1144" s="47"/>
      <c r="K1144" s="47"/>
      <c r="L1144" s="47"/>
      <c r="M1144" s="47"/>
      <c r="N1144" s="47"/>
      <c r="O1144" s="47"/>
    </row>
    <row r="1145" spans="2:16" ht="15" x14ac:dyDescent="0.2">
      <c r="B1145" s="25"/>
      <c r="C1145" s="47"/>
      <c r="D1145" s="47"/>
      <c r="E1145" s="47"/>
      <c r="F1145" s="47"/>
      <c r="G1145" s="47"/>
      <c r="H1145" s="47"/>
      <c r="I1145" s="47"/>
      <c r="J1145" s="47"/>
      <c r="K1145" s="47"/>
      <c r="L1145" s="47"/>
      <c r="M1145" s="47"/>
      <c r="N1145" s="47"/>
      <c r="O1145" s="47"/>
    </row>
    <row r="1146" spans="2:16" ht="15" x14ac:dyDescent="0.2">
      <c r="B1146" s="25"/>
      <c r="C1146" s="47"/>
      <c r="D1146" s="47"/>
      <c r="E1146" s="47"/>
      <c r="F1146" s="47"/>
      <c r="G1146" s="47"/>
      <c r="H1146" s="47"/>
      <c r="I1146" s="47"/>
      <c r="J1146" s="47"/>
      <c r="K1146" s="47"/>
      <c r="L1146" s="47"/>
      <c r="M1146" s="47"/>
      <c r="N1146" s="47"/>
      <c r="O1146" s="47"/>
    </row>
    <row r="1147" spans="2:16" ht="15" x14ac:dyDescent="0.2">
      <c r="B1147" s="25"/>
      <c r="C1147" s="47"/>
      <c r="D1147" s="47"/>
      <c r="E1147" s="47"/>
      <c r="F1147" s="47"/>
      <c r="G1147" s="47"/>
      <c r="H1147" s="47"/>
      <c r="I1147" s="47"/>
      <c r="J1147" s="47"/>
      <c r="K1147" s="47"/>
      <c r="L1147" s="47"/>
      <c r="M1147" s="47"/>
      <c r="N1147" s="47"/>
      <c r="O1147" s="47"/>
    </row>
    <row r="1148" spans="2:16" ht="15" x14ac:dyDescent="0.2">
      <c r="B1148" s="25"/>
      <c r="C1148" s="47"/>
      <c r="D1148" s="47"/>
      <c r="E1148" s="47"/>
      <c r="F1148" s="47"/>
      <c r="G1148" s="47"/>
      <c r="H1148" s="47"/>
      <c r="I1148" s="47"/>
      <c r="J1148" s="47"/>
      <c r="K1148" s="47"/>
      <c r="L1148" s="47"/>
      <c r="M1148" s="47"/>
      <c r="N1148" s="47"/>
      <c r="O1148" s="47"/>
    </row>
    <row r="1149" spans="2:16" ht="15" x14ac:dyDescent="0.2">
      <c r="B1149" s="25"/>
      <c r="C1149" s="47"/>
      <c r="D1149" s="47"/>
      <c r="E1149" s="47"/>
      <c r="F1149" s="47"/>
      <c r="G1149" s="47"/>
      <c r="H1149" s="47"/>
      <c r="I1149" s="47"/>
      <c r="J1149" s="47"/>
      <c r="K1149" s="47"/>
      <c r="L1149" s="47"/>
      <c r="M1149" s="47"/>
      <c r="N1149" s="47"/>
      <c r="O1149" s="47"/>
    </row>
    <row r="1150" spans="2:16" ht="15" x14ac:dyDescent="0.2">
      <c r="B1150" s="25"/>
      <c r="C1150" s="47"/>
      <c r="D1150" s="47"/>
      <c r="E1150" s="47"/>
      <c r="F1150" s="47"/>
      <c r="G1150" s="47"/>
      <c r="H1150" s="47"/>
      <c r="I1150" s="47"/>
      <c r="J1150" s="47"/>
      <c r="K1150" s="47"/>
      <c r="L1150" s="47"/>
      <c r="M1150" s="47"/>
      <c r="N1150" s="47"/>
      <c r="O1150" s="47"/>
    </row>
    <row r="1151" spans="2:16" ht="15" x14ac:dyDescent="0.2">
      <c r="B1151" s="25"/>
      <c r="C1151" s="47"/>
      <c r="D1151" s="47"/>
      <c r="E1151" s="47"/>
      <c r="F1151" s="47"/>
      <c r="G1151" s="47"/>
      <c r="H1151" s="47"/>
      <c r="I1151" s="47"/>
      <c r="J1151" s="47"/>
      <c r="K1151" s="47"/>
      <c r="L1151" s="47"/>
      <c r="M1151" s="47"/>
      <c r="N1151" s="47"/>
      <c r="O1151" s="47"/>
    </row>
    <row r="1152" spans="2:16" ht="15" x14ac:dyDescent="0.2">
      <c r="B1152" s="25"/>
      <c r="C1152" s="47"/>
      <c r="D1152" s="47"/>
      <c r="E1152" s="47"/>
      <c r="F1152" s="47"/>
      <c r="G1152" s="47"/>
      <c r="H1152" s="47"/>
      <c r="I1152" s="47"/>
      <c r="J1152" s="47"/>
      <c r="K1152" s="47"/>
      <c r="L1152" s="47"/>
      <c r="M1152" s="47"/>
      <c r="N1152" s="47"/>
      <c r="O1152" s="47"/>
    </row>
    <row r="1153" spans="2:15" ht="15" x14ac:dyDescent="0.2">
      <c r="B1153" s="25"/>
      <c r="C1153" s="47"/>
      <c r="D1153" s="47"/>
      <c r="E1153" s="47"/>
      <c r="F1153" s="47"/>
      <c r="G1153" s="47"/>
      <c r="H1153" s="47"/>
      <c r="I1153" s="47"/>
      <c r="J1153" s="47"/>
      <c r="K1153" s="47"/>
      <c r="L1153" s="47"/>
      <c r="M1153" s="47"/>
      <c r="N1153" s="47"/>
      <c r="O1153" s="47"/>
    </row>
    <row r="1154" spans="2:15" ht="15" x14ac:dyDescent="0.2">
      <c r="B1154" s="25"/>
      <c r="C1154" s="47"/>
      <c r="D1154" s="47"/>
      <c r="E1154" s="47"/>
      <c r="F1154" s="47"/>
      <c r="G1154" s="47"/>
      <c r="H1154" s="47"/>
      <c r="I1154" s="47"/>
      <c r="J1154" s="47"/>
      <c r="K1154" s="47"/>
      <c r="L1154" s="47"/>
      <c r="M1154" s="47"/>
      <c r="N1154" s="47"/>
      <c r="O1154" s="47"/>
    </row>
    <row r="1155" spans="2:15" ht="15" x14ac:dyDescent="0.2">
      <c r="B1155" s="25"/>
      <c r="C1155" s="47"/>
      <c r="D1155" s="47"/>
      <c r="E1155" s="47"/>
      <c r="F1155" s="47"/>
      <c r="G1155" s="47"/>
      <c r="H1155" s="47"/>
      <c r="I1155" s="47"/>
      <c r="J1155" s="47"/>
      <c r="K1155" s="47"/>
      <c r="L1155" s="47"/>
      <c r="M1155" s="47"/>
      <c r="N1155" s="47"/>
      <c r="O1155" s="47"/>
    </row>
    <row r="1156" spans="2:15" ht="15" x14ac:dyDescent="0.2">
      <c r="B1156" s="25"/>
      <c r="C1156" s="47"/>
      <c r="D1156" s="47"/>
      <c r="E1156" s="47"/>
      <c r="F1156" s="47"/>
      <c r="G1156" s="47"/>
      <c r="H1156" s="47"/>
      <c r="I1156" s="47"/>
      <c r="J1156" s="47"/>
      <c r="K1156" s="47"/>
      <c r="L1156" s="47"/>
      <c r="M1156" s="47"/>
      <c r="N1156" s="47"/>
      <c r="O1156" s="47"/>
    </row>
    <row r="1157" spans="2:15" ht="15" x14ac:dyDescent="0.2">
      <c r="B1157" s="25"/>
      <c r="C1157" s="47"/>
      <c r="D1157" s="47"/>
      <c r="E1157" s="47"/>
      <c r="F1157" s="47"/>
      <c r="G1157" s="47"/>
      <c r="H1157" s="47"/>
      <c r="I1157" s="47"/>
      <c r="J1157" s="47"/>
      <c r="K1157" s="47"/>
      <c r="L1157" s="47"/>
      <c r="M1157" s="47"/>
      <c r="N1157" s="47"/>
      <c r="O1157" s="47"/>
    </row>
    <row r="1158" spans="2:15" ht="15" x14ac:dyDescent="0.2">
      <c r="B1158" s="25"/>
      <c r="C1158" s="47"/>
      <c r="D1158" s="47"/>
      <c r="E1158" s="47"/>
      <c r="F1158" s="47"/>
      <c r="G1158" s="47"/>
      <c r="H1158" s="47"/>
      <c r="I1158" s="47"/>
      <c r="J1158" s="47"/>
      <c r="K1158" s="47"/>
      <c r="L1158" s="47"/>
      <c r="M1158" s="47"/>
      <c r="N1158" s="47"/>
      <c r="O1158" s="47"/>
    </row>
    <row r="1159" spans="2:15" ht="15" x14ac:dyDescent="0.2">
      <c r="B1159" s="25"/>
      <c r="C1159" s="47"/>
      <c r="D1159" s="47"/>
      <c r="E1159" s="47"/>
      <c r="F1159" s="47"/>
      <c r="G1159" s="47"/>
      <c r="H1159" s="47"/>
      <c r="I1159" s="47"/>
      <c r="J1159" s="47"/>
      <c r="K1159" s="47"/>
      <c r="L1159" s="47"/>
      <c r="M1159" s="47"/>
      <c r="N1159" s="47"/>
      <c r="O1159" s="47"/>
    </row>
    <row r="1160" spans="2:15" ht="15" x14ac:dyDescent="0.2">
      <c r="B1160" s="25"/>
      <c r="C1160" s="47"/>
      <c r="D1160" s="47"/>
      <c r="E1160" s="47"/>
      <c r="F1160" s="47"/>
      <c r="G1160" s="47"/>
      <c r="H1160" s="47"/>
      <c r="I1160" s="47"/>
      <c r="J1160" s="47"/>
      <c r="K1160" s="47"/>
      <c r="L1160" s="47"/>
      <c r="M1160" s="47"/>
      <c r="N1160" s="47"/>
      <c r="O1160" s="47"/>
    </row>
    <row r="1161" spans="2:15" ht="15" x14ac:dyDescent="0.2">
      <c r="B1161" s="25"/>
      <c r="C1161" s="47"/>
      <c r="D1161" s="47"/>
      <c r="E1161" s="47"/>
      <c r="F1161" s="47"/>
      <c r="G1161" s="47"/>
      <c r="H1161" s="47"/>
      <c r="I1161" s="47"/>
      <c r="J1161" s="47"/>
      <c r="K1161" s="47"/>
      <c r="L1161" s="47"/>
      <c r="M1161" s="47"/>
      <c r="N1161" s="47"/>
      <c r="O1161" s="47"/>
    </row>
    <row r="1162" spans="2:15" ht="15" x14ac:dyDescent="0.2">
      <c r="B1162" s="25"/>
      <c r="C1162" s="47"/>
      <c r="D1162" s="47"/>
      <c r="E1162" s="47"/>
      <c r="F1162" s="47"/>
      <c r="G1162" s="47"/>
      <c r="H1162" s="47"/>
      <c r="I1162" s="47"/>
      <c r="J1162" s="47"/>
      <c r="K1162" s="47"/>
      <c r="L1162" s="47"/>
      <c r="M1162" s="47"/>
      <c r="N1162" s="47"/>
      <c r="O1162" s="47"/>
    </row>
    <row r="1163" spans="2:15" ht="15" x14ac:dyDescent="0.2">
      <c r="B1163" s="25"/>
      <c r="C1163" s="47"/>
      <c r="D1163" s="47"/>
      <c r="E1163" s="47"/>
      <c r="F1163" s="47"/>
      <c r="G1163" s="47"/>
      <c r="H1163" s="47"/>
      <c r="I1163" s="47"/>
      <c r="J1163" s="47"/>
      <c r="K1163" s="47"/>
      <c r="L1163" s="47"/>
      <c r="M1163" s="47"/>
      <c r="N1163" s="47"/>
      <c r="O1163" s="47"/>
    </row>
    <row r="1164" spans="2:15" ht="15" x14ac:dyDescent="0.2">
      <c r="B1164" s="25"/>
      <c r="C1164" s="47"/>
      <c r="D1164" s="47"/>
      <c r="E1164" s="47"/>
      <c r="F1164" s="47"/>
      <c r="G1164" s="47"/>
      <c r="H1164" s="47"/>
      <c r="I1164" s="47"/>
      <c r="J1164" s="47"/>
      <c r="K1164" s="47"/>
      <c r="L1164" s="47"/>
      <c r="M1164" s="47"/>
      <c r="N1164" s="47"/>
      <c r="O1164" s="47"/>
    </row>
    <row r="1165" spans="2:15" ht="15" x14ac:dyDescent="0.2">
      <c r="B1165" s="25"/>
      <c r="C1165" s="47"/>
      <c r="D1165" s="47"/>
      <c r="E1165" s="47"/>
      <c r="F1165" s="47"/>
      <c r="G1165" s="47"/>
      <c r="H1165" s="47"/>
      <c r="I1165" s="47"/>
      <c r="J1165" s="47"/>
      <c r="K1165" s="47"/>
      <c r="L1165" s="47"/>
      <c r="M1165" s="47"/>
      <c r="N1165" s="47"/>
      <c r="O1165" s="47"/>
    </row>
    <row r="1166" spans="2:15" ht="15" x14ac:dyDescent="0.2">
      <c r="B1166" s="25"/>
      <c r="C1166" s="47"/>
      <c r="D1166" s="47"/>
      <c r="E1166" s="47"/>
      <c r="F1166" s="47"/>
      <c r="G1166" s="47"/>
      <c r="H1166" s="47"/>
      <c r="I1166" s="47"/>
      <c r="J1166" s="47"/>
      <c r="K1166" s="47"/>
      <c r="L1166" s="47"/>
      <c r="M1166" s="47"/>
      <c r="N1166" s="47"/>
      <c r="O1166" s="47"/>
    </row>
    <row r="1167" spans="2:15" ht="15" x14ac:dyDescent="0.2">
      <c r="B1167" s="25"/>
      <c r="C1167" s="47"/>
      <c r="D1167" s="47"/>
      <c r="E1167" s="47"/>
      <c r="F1167" s="47"/>
      <c r="G1167" s="47"/>
      <c r="H1167" s="47"/>
      <c r="I1167" s="47"/>
      <c r="J1167" s="47"/>
      <c r="K1167" s="47"/>
      <c r="L1167" s="47"/>
      <c r="M1167" s="47"/>
      <c r="N1167" s="47"/>
      <c r="O1167" s="47"/>
    </row>
    <row r="1168" spans="2:15" ht="15" x14ac:dyDescent="0.2">
      <c r="B1168" s="25"/>
      <c r="C1168" s="47"/>
      <c r="D1168" s="47"/>
      <c r="E1168" s="47"/>
      <c r="F1168" s="47"/>
      <c r="G1168" s="47"/>
      <c r="H1168" s="47"/>
      <c r="I1168" s="47"/>
      <c r="J1168" s="47"/>
      <c r="K1168" s="47"/>
      <c r="L1168" s="47"/>
      <c r="M1168" s="47"/>
      <c r="N1168" s="47"/>
      <c r="O1168" s="47"/>
    </row>
    <row r="1169" spans="2:16" ht="15" x14ac:dyDescent="0.2">
      <c r="B1169" s="25"/>
      <c r="C1169" s="47"/>
      <c r="D1169" s="47"/>
      <c r="E1169" s="47"/>
      <c r="F1169" s="47"/>
      <c r="G1169" s="47"/>
      <c r="H1169" s="47"/>
      <c r="I1169" s="47"/>
      <c r="J1169" s="47"/>
      <c r="K1169" s="47"/>
      <c r="L1169" s="47"/>
      <c r="M1169" s="47"/>
      <c r="N1169" s="47"/>
      <c r="O1169" s="47"/>
    </row>
    <row r="1170" spans="2:16" ht="23.25" x14ac:dyDescent="0.35">
      <c r="B1170" s="12" t="s">
        <v>80</v>
      </c>
      <c r="C1170" s="47"/>
      <c r="D1170" s="47"/>
      <c r="E1170" s="47"/>
      <c r="F1170" s="47"/>
      <c r="G1170" s="47"/>
      <c r="H1170" s="47"/>
      <c r="I1170" s="47"/>
      <c r="J1170" s="47"/>
      <c r="K1170" s="47"/>
      <c r="L1170" s="47"/>
      <c r="M1170" s="47"/>
      <c r="N1170" s="47"/>
      <c r="O1170" s="47"/>
    </row>
    <row r="1171" spans="2:16" ht="15" x14ac:dyDescent="0.2">
      <c r="B1171" s="25"/>
      <c r="C1171" s="44">
        <v>3</v>
      </c>
      <c r="D1171" s="44">
        <v>4</v>
      </c>
      <c r="E1171" s="44">
        <v>5</v>
      </c>
      <c r="F1171" s="44">
        <v>6</v>
      </c>
      <c r="G1171" s="44">
        <v>7</v>
      </c>
      <c r="H1171" s="44">
        <v>8</v>
      </c>
      <c r="I1171" s="44">
        <v>9</v>
      </c>
      <c r="J1171" s="44">
        <v>10</v>
      </c>
      <c r="K1171" s="44">
        <v>11</v>
      </c>
      <c r="L1171" s="44">
        <v>12</v>
      </c>
      <c r="M1171" s="44">
        <v>13</v>
      </c>
      <c r="N1171" s="44">
        <v>14</v>
      </c>
    </row>
    <row r="1172" spans="2:16" ht="15" x14ac:dyDescent="0.2">
      <c r="B1172" s="25" t="s">
        <v>457</v>
      </c>
      <c r="C1172" s="44"/>
      <c r="D1172" s="44"/>
      <c r="E1172" s="44"/>
      <c r="F1172" s="44"/>
      <c r="G1172" s="44"/>
      <c r="H1172" s="44"/>
      <c r="I1172" s="44"/>
      <c r="J1172" s="44"/>
      <c r="K1172" s="44"/>
      <c r="L1172" s="44"/>
      <c r="M1172" s="44"/>
      <c r="N1172" s="44"/>
    </row>
    <row r="1173" spans="2:16" ht="32.25" thickBot="1" x14ac:dyDescent="0.25">
      <c r="B1173" s="28" t="s">
        <v>105</v>
      </c>
      <c r="C1173" s="49" t="s">
        <v>364</v>
      </c>
      <c r="D1173" s="49" t="s">
        <v>365</v>
      </c>
      <c r="E1173" s="49" t="s">
        <v>366</v>
      </c>
      <c r="F1173" s="49" t="s">
        <v>367</v>
      </c>
      <c r="G1173" s="49" t="s">
        <v>368</v>
      </c>
      <c r="H1173" s="49" t="s">
        <v>369</v>
      </c>
      <c r="I1173" s="49" t="s">
        <v>370</v>
      </c>
      <c r="J1173" s="49" t="s">
        <v>371</v>
      </c>
      <c r="K1173" s="49" t="s">
        <v>372</v>
      </c>
      <c r="L1173" s="49" t="s">
        <v>373</v>
      </c>
      <c r="M1173" s="49" t="s">
        <v>374</v>
      </c>
      <c r="N1173" s="49" t="s">
        <v>375</v>
      </c>
      <c r="O1173" s="46" t="s">
        <v>190</v>
      </c>
      <c r="P1173" s="46" t="s">
        <v>191</v>
      </c>
    </row>
    <row r="1174" spans="2:16" ht="15.75" x14ac:dyDescent="0.2">
      <c r="B1174" s="40" t="s">
        <v>117</v>
      </c>
      <c r="C1174" s="153">
        <v>2292625314.1899934</v>
      </c>
      <c r="D1174" s="153">
        <v>2289489303.4700017</v>
      </c>
      <c r="E1174" s="153">
        <v>2349731189.8000069</v>
      </c>
      <c r="F1174" s="153">
        <v>2389382030.8399992</v>
      </c>
      <c r="G1174" s="153">
        <v>2437097344.2399759</v>
      </c>
      <c r="H1174" s="153">
        <v>2530713719.849998</v>
      </c>
      <c r="I1174" s="153">
        <v>2641152326.4600053</v>
      </c>
      <c r="J1174" s="153">
        <v>2724121320.7400231</v>
      </c>
      <c r="K1174" s="153">
        <v>2771158029.6899757</v>
      </c>
      <c r="L1174" s="153">
        <v>2848268779.9499817</v>
      </c>
      <c r="M1174" s="153">
        <v>2934086120.8100114</v>
      </c>
      <c r="N1174" s="153">
        <v>3011929213.6899972</v>
      </c>
      <c r="O1174" s="224">
        <v>2601646224.4774976</v>
      </c>
      <c r="P1174" s="222">
        <v>0.91688276081607289</v>
      </c>
    </row>
    <row r="1175" spans="2:16" ht="15.75" x14ac:dyDescent="0.2">
      <c r="B1175" s="40" t="s">
        <v>118</v>
      </c>
      <c r="C1175" s="153">
        <v>78980151.329999998</v>
      </c>
      <c r="D1175" s="153">
        <v>67768079.860000148</v>
      </c>
      <c r="E1175" s="153">
        <v>49583298.220000073</v>
      </c>
      <c r="F1175" s="153">
        <v>56335463.850000091</v>
      </c>
      <c r="G1175" s="153">
        <v>90769826.289999753</v>
      </c>
      <c r="H1175" s="153">
        <v>55485236.480000079</v>
      </c>
      <c r="I1175" s="153">
        <v>54654995.069999911</v>
      </c>
      <c r="J1175" s="153">
        <v>51446222.099999912</v>
      </c>
      <c r="K1175" s="153">
        <v>67967431.590000153</v>
      </c>
      <c r="L1175" s="153">
        <v>54824943.089999951</v>
      </c>
      <c r="M1175" s="153">
        <v>58827977.909999967</v>
      </c>
      <c r="N1175" s="153">
        <v>57511110.429999962</v>
      </c>
      <c r="O1175" s="224">
        <v>62012894.685000002</v>
      </c>
      <c r="P1175" s="222">
        <v>2.1854836968234748E-2</v>
      </c>
    </row>
    <row r="1176" spans="2:16" ht="15.75" x14ac:dyDescent="0.2">
      <c r="B1176" s="40" t="s">
        <v>119</v>
      </c>
      <c r="C1176" s="153">
        <v>72222252.399999723</v>
      </c>
      <c r="D1176" s="153">
        <v>69591200.930000171</v>
      </c>
      <c r="E1176" s="153">
        <v>78983032.58999972</v>
      </c>
      <c r="F1176" s="153">
        <v>81084404.440000206</v>
      </c>
      <c r="G1176" s="153">
        <v>82033682.179999962</v>
      </c>
      <c r="H1176" s="153">
        <v>84180089.089999929</v>
      </c>
      <c r="I1176" s="153">
        <v>89139201.389999956</v>
      </c>
      <c r="J1176" s="153">
        <v>90610356.599999934</v>
      </c>
      <c r="K1176" s="153">
        <v>113141144.52000013</v>
      </c>
      <c r="L1176" s="153">
        <v>111934279.82999954</v>
      </c>
      <c r="M1176" s="153">
        <v>110024840.23999929</v>
      </c>
      <c r="N1176" s="153">
        <v>106135168.48000003</v>
      </c>
      <c r="O1176" s="224">
        <v>90756637.724166557</v>
      </c>
      <c r="P1176" s="222">
        <v>3.1984823984141091E-2</v>
      </c>
    </row>
    <row r="1177" spans="2:16" ht="15.75" x14ac:dyDescent="0.2">
      <c r="B1177" s="40" t="s">
        <v>120</v>
      </c>
      <c r="C1177" s="153">
        <v>18389768.250000041</v>
      </c>
      <c r="D1177" s="153">
        <v>21796703.489999998</v>
      </c>
      <c r="E1177" s="153">
        <v>21821317.05000006</v>
      </c>
      <c r="F1177" s="153">
        <v>23445243.050000004</v>
      </c>
      <c r="G1177" s="153">
        <v>20604490.860000029</v>
      </c>
      <c r="H1177" s="153">
        <v>20603748.139999997</v>
      </c>
      <c r="I1177" s="153">
        <v>20549800.599999998</v>
      </c>
      <c r="J1177" s="153">
        <v>25610244.280000106</v>
      </c>
      <c r="K1177" s="153">
        <v>24977403.439999998</v>
      </c>
      <c r="L1177" s="153">
        <v>24885507.069999959</v>
      </c>
      <c r="M1177" s="153">
        <v>23226683.719999999</v>
      </c>
      <c r="N1177" s="153">
        <v>15459954.200000014</v>
      </c>
      <c r="O1177" s="224">
        <v>21780905.34583335</v>
      </c>
      <c r="P1177" s="222">
        <v>7.6761153913507329E-3</v>
      </c>
    </row>
    <row r="1178" spans="2:16" ht="15.75" x14ac:dyDescent="0.2">
      <c r="B1178" s="40" t="s">
        <v>121</v>
      </c>
      <c r="C1178" s="153">
        <v>12021341.910000006</v>
      </c>
      <c r="D1178" s="153">
        <v>13404565.939999981</v>
      </c>
      <c r="E1178" s="153">
        <v>13163117.810000017</v>
      </c>
      <c r="F1178" s="153">
        <v>11771784.610000005</v>
      </c>
      <c r="G1178" s="153">
        <v>15553395.130000014</v>
      </c>
      <c r="H1178" s="153">
        <v>14055520.449999984</v>
      </c>
      <c r="I1178" s="153">
        <v>14196441.709999984</v>
      </c>
      <c r="J1178" s="153">
        <v>15695677.050000003</v>
      </c>
      <c r="K1178" s="153">
        <v>17402930.530000005</v>
      </c>
      <c r="L1178" s="153">
        <v>18734191.160000011</v>
      </c>
      <c r="M1178" s="153">
        <v>17028939.660000004</v>
      </c>
      <c r="N1178" s="153">
        <v>19485513.760000002</v>
      </c>
      <c r="O1178" s="224">
        <v>15209451.643333333</v>
      </c>
      <c r="P1178" s="222">
        <v>5.3601769072344676E-3</v>
      </c>
    </row>
    <row r="1179" spans="2:16" ht="15.75" x14ac:dyDescent="0.2">
      <c r="B1179" s="40" t="s">
        <v>122</v>
      </c>
      <c r="C1179" s="153">
        <v>19741954.370000008</v>
      </c>
      <c r="D1179" s="153">
        <v>18987361.650000013</v>
      </c>
      <c r="E1179" s="153">
        <v>17885149.929999966</v>
      </c>
      <c r="F1179" s="153">
        <v>17189747.160000015</v>
      </c>
      <c r="G1179" s="153">
        <v>16800135.550000001</v>
      </c>
      <c r="H1179" s="153">
        <v>16621817.909999998</v>
      </c>
      <c r="I1179" s="153">
        <v>17047691.020000018</v>
      </c>
      <c r="J1179" s="153">
        <v>18385731.750000034</v>
      </c>
      <c r="K1179" s="153">
        <v>17082967.549999975</v>
      </c>
      <c r="L1179" s="153">
        <v>17062974.669999998</v>
      </c>
      <c r="M1179" s="153">
        <v>16042640.44999999</v>
      </c>
      <c r="N1179" s="153">
        <v>17698741.579999983</v>
      </c>
      <c r="O1179" s="224">
        <v>17545576.132499997</v>
      </c>
      <c r="P1179" s="222">
        <v>6.1834834164303321E-3</v>
      </c>
    </row>
    <row r="1180" spans="2:16" ht="15.75" x14ac:dyDescent="0.2">
      <c r="B1180" s="40" t="s">
        <v>123</v>
      </c>
      <c r="C1180" s="153">
        <v>7142085.5900000064</v>
      </c>
      <c r="D1180" s="153">
        <v>6390925.7000000048</v>
      </c>
      <c r="E1180" s="153">
        <v>6602959.5700000003</v>
      </c>
      <c r="F1180" s="153">
        <v>5197075.9400000013</v>
      </c>
      <c r="G1180" s="153">
        <v>6928412.4899999928</v>
      </c>
      <c r="H1180" s="153">
        <v>8080698.8900000015</v>
      </c>
      <c r="I1180" s="153">
        <v>8232073.379999999</v>
      </c>
      <c r="J1180" s="153">
        <v>7752665.5599999977</v>
      </c>
      <c r="K1180" s="153">
        <v>8859807.8500000108</v>
      </c>
      <c r="L1180" s="153">
        <v>8680196.1799999941</v>
      </c>
      <c r="M1180" s="153">
        <v>8491115.8000000026</v>
      </c>
      <c r="N1180" s="153">
        <v>6924204.2699999865</v>
      </c>
      <c r="O1180" s="224">
        <v>7440185.1016666656</v>
      </c>
      <c r="P1180" s="222">
        <v>2.6221003427815402E-3</v>
      </c>
    </row>
    <row r="1181" spans="2:16" ht="15.75" x14ac:dyDescent="0.2">
      <c r="B1181" s="40" t="s">
        <v>40</v>
      </c>
      <c r="C1181" s="153">
        <v>6388695.1500000013</v>
      </c>
      <c r="D1181" s="153">
        <v>5691925.0399999954</v>
      </c>
      <c r="E1181" s="153">
        <v>4564379.9300000006</v>
      </c>
      <c r="F1181" s="153">
        <v>4775048.2799999984</v>
      </c>
      <c r="G1181" s="153">
        <v>6258158.4000000143</v>
      </c>
      <c r="H1181" s="153">
        <v>5634760.2799999993</v>
      </c>
      <c r="I1181" s="153">
        <v>6174050.1600000076</v>
      </c>
      <c r="J1181" s="153">
        <v>6535138.3899999978</v>
      </c>
      <c r="K1181" s="153">
        <v>6037503.3699999927</v>
      </c>
      <c r="L1181" s="153">
        <v>7380909.1499999985</v>
      </c>
      <c r="M1181" s="153">
        <v>5431249.5500000017</v>
      </c>
      <c r="N1181" s="153">
        <v>6549949.2099999925</v>
      </c>
      <c r="O1181" s="224">
        <v>5951813.9091666667</v>
      </c>
      <c r="P1181" s="222">
        <v>2.0975625039089309E-3</v>
      </c>
    </row>
    <row r="1182" spans="2:16" ht="15.75" x14ac:dyDescent="0.2">
      <c r="B1182" s="40" t="s">
        <v>361</v>
      </c>
      <c r="C1182" s="153">
        <v>0</v>
      </c>
      <c r="D1182" s="153">
        <v>0</v>
      </c>
      <c r="E1182" s="153">
        <v>0</v>
      </c>
      <c r="F1182" s="153">
        <v>20352.000000000004</v>
      </c>
      <c r="G1182" s="153">
        <v>0</v>
      </c>
      <c r="H1182" s="153">
        <v>0</v>
      </c>
      <c r="I1182" s="153">
        <v>0</v>
      </c>
      <c r="J1182" s="153">
        <v>0</v>
      </c>
      <c r="K1182" s="153">
        <v>0</v>
      </c>
      <c r="L1182" s="153">
        <v>0</v>
      </c>
      <c r="M1182" s="153">
        <v>0</v>
      </c>
      <c r="N1182" s="153">
        <v>0</v>
      </c>
      <c r="O1182" s="224">
        <v>1696.0000000000002</v>
      </c>
      <c r="P1182" s="222">
        <v>5.977112290339804E-7</v>
      </c>
    </row>
    <row r="1183" spans="2:16" ht="15.75" x14ac:dyDescent="0.2">
      <c r="B1183" s="40" t="s">
        <v>41</v>
      </c>
      <c r="C1183" s="153">
        <v>17259660.459999993</v>
      </c>
      <c r="D1183" s="153">
        <v>16930813.480000015</v>
      </c>
      <c r="E1183" s="153">
        <v>15376118.919999992</v>
      </c>
      <c r="F1183" s="153">
        <v>15480525.480000041</v>
      </c>
      <c r="G1183" s="153">
        <v>16531101.089999992</v>
      </c>
      <c r="H1183" s="153">
        <v>16008264.790000005</v>
      </c>
      <c r="I1183" s="153">
        <v>16240073.709999988</v>
      </c>
      <c r="J1183" s="153">
        <v>16801688.480000023</v>
      </c>
      <c r="K1183" s="153">
        <v>15872217.68999997</v>
      </c>
      <c r="L1183" s="153">
        <v>13926540.93</v>
      </c>
      <c r="M1183" s="153">
        <v>10888746.139999978</v>
      </c>
      <c r="N1183" s="153">
        <v>10426951.099999979</v>
      </c>
      <c r="O1183" s="224">
        <v>15145225.189166665</v>
      </c>
      <c r="P1183" s="222">
        <v>5.3375419586162761E-3</v>
      </c>
    </row>
    <row r="1184" spans="2:16" ht="15.75" x14ac:dyDescent="0.2">
      <c r="B1184" s="40" t="s">
        <v>362</v>
      </c>
      <c r="C1184" s="153">
        <v>0</v>
      </c>
      <c r="D1184" s="153">
        <v>0</v>
      </c>
      <c r="E1184" s="153">
        <v>0</v>
      </c>
      <c r="F1184" s="153">
        <v>0</v>
      </c>
      <c r="G1184" s="153">
        <v>0</v>
      </c>
      <c r="H1184" s="153">
        <v>0</v>
      </c>
      <c r="I1184" s="153">
        <v>0</v>
      </c>
      <c r="J1184" s="153">
        <v>0</v>
      </c>
      <c r="K1184" s="153">
        <v>0</v>
      </c>
      <c r="L1184" s="153">
        <v>0</v>
      </c>
      <c r="M1184" s="153">
        <v>0</v>
      </c>
      <c r="N1184" s="153">
        <v>0</v>
      </c>
      <c r="O1184" s="224">
        <v>0</v>
      </c>
      <c r="P1184" s="222">
        <v>0</v>
      </c>
    </row>
    <row r="1185" spans="2:16" ht="15.75" x14ac:dyDescent="0.2">
      <c r="B1185" s="40" t="s">
        <v>363</v>
      </c>
      <c r="C1185" s="153">
        <v>0</v>
      </c>
      <c r="D1185" s="153">
        <v>0</v>
      </c>
      <c r="E1185" s="153">
        <v>0</v>
      </c>
      <c r="F1185" s="153">
        <v>0</v>
      </c>
      <c r="G1185" s="153">
        <v>0</v>
      </c>
      <c r="H1185" s="153">
        <v>0</v>
      </c>
      <c r="I1185" s="153">
        <v>0</v>
      </c>
      <c r="J1185" s="153">
        <v>0</v>
      </c>
      <c r="K1185" s="153">
        <v>0</v>
      </c>
      <c r="L1185" s="153">
        <v>0</v>
      </c>
      <c r="M1185" s="153">
        <v>0</v>
      </c>
      <c r="N1185" s="153">
        <v>0</v>
      </c>
      <c r="O1185" s="224">
        <v>0</v>
      </c>
      <c r="P1185" s="222">
        <v>0</v>
      </c>
    </row>
    <row r="1186" spans="2:16" ht="16.5" thickBot="1" x14ac:dyDescent="0.3">
      <c r="B1186" s="42" t="s">
        <v>0</v>
      </c>
      <c r="C1186" s="155">
        <v>2524771223.6499929</v>
      </c>
      <c r="D1186" s="155">
        <v>2510050879.5600019</v>
      </c>
      <c r="E1186" s="155">
        <v>2557710563.8200068</v>
      </c>
      <c r="F1186" s="155">
        <v>2604681675.6499996</v>
      </c>
      <c r="G1186" s="155">
        <v>2692576546.2299762</v>
      </c>
      <c r="H1186" s="155">
        <v>2751383855.8799977</v>
      </c>
      <c r="I1186" s="155">
        <v>2867386653.5000048</v>
      </c>
      <c r="J1186" s="155">
        <v>2956959044.9500232</v>
      </c>
      <c r="K1186" s="155">
        <v>3042499436.2299762</v>
      </c>
      <c r="L1186" s="155">
        <v>3105698322.0299811</v>
      </c>
      <c r="M1186" s="155">
        <v>3184048314.2800102</v>
      </c>
      <c r="N1186" s="155">
        <v>3252120806.7199969</v>
      </c>
      <c r="O1186" s="155">
        <v>2837490610.2083306</v>
      </c>
      <c r="P1186" s="247">
        <v>1</v>
      </c>
    </row>
    <row r="1187" spans="2:16" ht="15" x14ac:dyDescent="0.2">
      <c r="B1187" s="40"/>
      <c r="C1187" s="47"/>
      <c r="D1187" s="47"/>
      <c r="E1187" s="47"/>
      <c r="F1187" s="47"/>
      <c r="G1187" s="47"/>
      <c r="H1187" s="47"/>
      <c r="I1187" s="47"/>
      <c r="J1187" s="47"/>
      <c r="K1187" s="47"/>
      <c r="L1187" s="47"/>
      <c r="M1187" s="47"/>
      <c r="N1187" s="47"/>
      <c r="O1187" s="47"/>
    </row>
    <row r="1188" spans="2:16" ht="15" x14ac:dyDescent="0.2">
      <c r="B1188" s="40"/>
      <c r="C1188" s="47"/>
      <c r="D1188" s="47"/>
      <c r="E1188" s="47"/>
      <c r="F1188" s="47"/>
      <c r="G1188" s="47"/>
      <c r="H1188" s="47"/>
      <c r="I1188" s="47"/>
      <c r="J1188" s="47"/>
      <c r="K1188" s="47"/>
      <c r="L1188" s="47"/>
      <c r="M1188" s="47"/>
      <c r="N1188" s="47"/>
      <c r="O1188" s="47"/>
    </row>
    <row r="1189" spans="2:16" ht="15" x14ac:dyDescent="0.2">
      <c r="B1189" s="40"/>
      <c r="C1189" s="47"/>
      <c r="D1189" s="47"/>
      <c r="E1189" s="47"/>
      <c r="F1189" s="47"/>
      <c r="G1189" s="47"/>
      <c r="H1189" s="47"/>
      <c r="I1189" s="47"/>
      <c r="J1189" s="47"/>
      <c r="K1189" s="47"/>
      <c r="L1189" s="47"/>
      <c r="M1189" s="47"/>
      <c r="N1189" s="47"/>
      <c r="O1189" s="47"/>
    </row>
    <row r="1190" spans="2:16" ht="15" x14ac:dyDescent="0.2">
      <c r="B1190" s="40"/>
      <c r="C1190" s="47"/>
      <c r="D1190" s="47"/>
      <c r="E1190" s="47"/>
      <c r="F1190" s="47"/>
      <c r="G1190" s="47"/>
      <c r="H1190" s="47"/>
      <c r="I1190" s="47"/>
      <c r="J1190" s="47"/>
      <c r="K1190" s="47"/>
      <c r="L1190" s="47"/>
      <c r="M1190" s="47"/>
      <c r="N1190" s="47"/>
      <c r="O1190" s="47"/>
    </row>
    <row r="1191" spans="2:16" ht="15" x14ac:dyDescent="0.2">
      <c r="B1191" s="40"/>
      <c r="C1191" s="47"/>
      <c r="D1191" s="47"/>
      <c r="E1191" s="47"/>
      <c r="F1191" s="47"/>
      <c r="G1191" s="47"/>
      <c r="H1191" s="47"/>
      <c r="I1191" s="47"/>
      <c r="J1191" s="47"/>
      <c r="K1191" s="47"/>
      <c r="L1191" s="47"/>
      <c r="M1191" s="47"/>
      <c r="N1191" s="47"/>
      <c r="O1191" s="47"/>
    </row>
    <row r="1192" spans="2:16" ht="15" x14ac:dyDescent="0.2">
      <c r="B1192" s="40"/>
      <c r="C1192" s="47"/>
      <c r="D1192" s="47"/>
      <c r="E1192" s="47"/>
      <c r="F1192" s="47"/>
      <c r="G1192" s="47"/>
      <c r="H1192" s="47"/>
      <c r="I1192" s="47"/>
      <c r="J1192" s="47"/>
      <c r="K1192" s="47"/>
      <c r="L1192" s="47"/>
      <c r="M1192" s="47"/>
      <c r="N1192" s="47"/>
      <c r="O1192" s="47"/>
    </row>
    <row r="1193" spans="2:16" ht="15" x14ac:dyDescent="0.2">
      <c r="B1193" s="40"/>
      <c r="C1193" s="47"/>
      <c r="D1193" s="47"/>
      <c r="E1193" s="47"/>
      <c r="F1193" s="47"/>
      <c r="G1193" s="47"/>
      <c r="H1193" s="47"/>
      <c r="I1193" s="47"/>
      <c r="J1193" s="47"/>
      <c r="K1193" s="47"/>
      <c r="L1193" s="47"/>
      <c r="M1193" s="47"/>
      <c r="N1193" s="47"/>
      <c r="O1193" s="47"/>
    </row>
    <row r="1194" spans="2:16" ht="15" x14ac:dyDescent="0.2">
      <c r="B1194" s="40"/>
      <c r="C1194" s="47"/>
      <c r="D1194" s="47"/>
      <c r="E1194" s="47"/>
      <c r="F1194" s="47"/>
      <c r="G1194" s="47"/>
      <c r="H1194" s="47"/>
      <c r="I1194" s="47"/>
      <c r="J1194" s="47"/>
      <c r="K1194" s="47"/>
      <c r="L1194" s="47"/>
      <c r="M1194" s="47"/>
      <c r="N1194" s="47"/>
      <c r="O1194" s="47"/>
    </row>
    <row r="1195" spans="2:16" ht="15" x14ac:dyDescent="0.2">
      <c r="B1195" s="40"/>
      <c r="C1195" s="47"/>
      <c r="D1195" s="47"/>
      <c r="E1195" s="47"/>
      <c r="F1195" s="47"/>
      <c r="G1195" s="47"/>
      <c r="H1195" s="47"/>
      <c r="I1195" s="47"/>
      <c r="J1195" s="47"/>
      <c r="K1195" s="47"/>
      <c r="L1195" s="47"/>
      <c r="M1195" s="47"/>
      <c r="N1195" s="47"/>
      <c r="O1195" s="47"/>
    </row>
    <row r="1196" spans="2:16" ht="15" x14ac:dyDescent="0.2">
      <c r="B1196" s="40"/>
      <c r="C1196" s="47"/>
      <c r="D1196" s="47"/>
      <c r="E1196" s="47"/>
      <c r="F1196" s="47"/>
      <c r="G1196" s="47"/>
      <c r="H1196" s="47"/>
      <c r="I1196" s="47"/>
      <c r="J1196" s="47"/>
      <c r="K1196" s="47"/>
      <c r="L1196" s="47"/>
      <c r="M1196" s="47"/>
      <c r="N1196" s="47"/>
      <c r="O1196" s="47"/>
    </row>
    <row r="1197" spans="2:16" ht="15" x14ac:dyDescent="0.2">
      <c r="B1197" s="40"/>
      <c r="C1197" s="47"/>
      <c r="D1197" s="47"/>
      <c r="E1197" s="47"/>
      <c r="F1197" s="47"/>
      <c r="G1197" s="47"/>
      <c r="H1197" s="47"/>
      <c r="I1197" s="47"/>
      <c r="J1197" s="47"/>
      <c r="K1197" s="47"/>
      <c r="L1197" s="47"/>
      <c r="M1197" s="47"/>
      <c r="N1197" s="47"/>
      <c r="O1197" s="47"/>
    </row>
    <row r="1198" spans="2:16" ht="15" x14ac:dyDescent="0.2">
      <c r="B1198" s="40"/>
      <c r="C1198" s="47"/>
      <c r="D1198" s="47"/>
      <c r="E1198" s="47"/>
      <c r="F1198" s="47"/>
      <c r="G1198" s="47"/>
      <c r="H1198" s="47"/>
      <c r="I1198" s="47"/>
      <c r="J1198" s="47"/>
      <c r="K1198" s="47"/>
      <c r="L1198" s="47"/>
      <c r="M1198" s="47"/>
      <c r="N1198" s="47"/>
      <c r="O1198" s="47"/>
    </row>
    <row r="1199" spans="2:16" ht="15" x14ac:dyDescent="0.2">
      <c r="B1199" s="40"/>
      <c r="C1199" s="47"/>
      <c r="D1199" s="47"/>
      <c r="E1199" s="47"/>
      <c r="F1199" s="47"/>
      <c r="G1199" s="47"/>
      <c r="H1199" s="47"/>
      <c r="I1199" s="47"/>
      <c r="J1199" s="47"/>
      <c r="K1199" s="47"/>
      <c r="L1199" s="47"/>
      <c r="M1199" s="47"/>
      <c r="N1199" s="47"/>
      <c r="O1199" s="47"/>
    </row>
    <row r="1200" spans="2:16" ht="15" x14ac:dyDescent="0.2">
      <c r="B1200" s="40"/>
      <c r="C1200" s="47"/>
      <c r="D1200" s="47"/>
      <c r="E1200" s="47"/>
      <c r="F1200" s="47"/>
      <c r="G1200" s="47"/>
      <c r="H1200" s="47"/>
      <c r="I1200" s="47"/>
      <c r="J1200" s="47"/>
      <c r="K1200" s="47"/>
      <c r="L1200" s="47"/>
      <c r="M1200" s="47"/>
      <c r="N1200" s="47"/>
      <c r="O1200" s="47"/>
    </row>
    <row r="1201" spans="2:15" ht="15" x14ac:dyDescent="0.2">
      <c r="B1201" s="40"/>
      <c r="C1201" s="47"/>
      <c r="D1201" s="47"/>
      <c r="E1201" s="47"/>
      <c r="F1201" s="47"/>
      <c r="G1201" s="47"/>
      <c r="H1201" s="47"/>
      <c r="I1201" s="47"/>
      <c r="J1201" s="47"/>
      <c r="K1201" s="47"/>
      <c r="L1201" s="47"/>
      <c r="M1201" s="47"/>
      <c r="N1201" s="47"/>
      <c r="O1201" s="47"/>
    </row>
    <row r="1202" spans="2:15" ht="15" x14ac:dyDescent="0.2">
      <c r="B1202" s="40"/>
      <c r="C1202" s="47"/>
      <c r="D1202" s="47"/>
      <c r="E1202" s="47"/>
      <c r="F1202" s="47"/>
      <c r="G1202" s="47"/>
      <c r="H1202" s="47"/>
      <c r="I1202" s="47"/>
      <c r="J1202" s="47"/>
      <c r="K1202" s="47"/>
      <c r="L1202" s="47"/>
      <c r="M1202" s="47"/>
      <c r="N1202" s="47"/>
      <c r="O1202" s="47"/>
    </row>
    <row r="1203" spans="2:15" ht="15" x14ac:dyDescent="0.2">
      <c r="B1203" s="40"/>
      <c r="C1203" s="47"/>
      <c r="D1203" s="47"/>
      <c r="E1203" s="47"/>
      <c r="F1203" s="47"/>
      <c r="G1203" s="47"/>
      <c r="H1203" s="47"/>
      <c r="I1203" s="47"/>
      <c r="J1203" s="47"/>
      <c r="K1203" s="47"/>
      <c r="L1203" s="47"/>
      <c r="M1203" s="47"/>
      <c r="N1203" s="47"/>
      <c r="O1203" s="47"/>
    </row>
    <row r="1204" spans="2:15" ht="15" x14ac:dyDescent="0.2">
      <c r="B1204" s="40"/>
      <c r="C1204" s="47"/>
      <c r="D1204" s="47"/>
      <c r="E1204" s="47"/>
      <c r="F1204" s="47"/>
      <c r="G1204" s="47"/>
      <c r="H1204" s="47"/>
      <c r="I1204" s="47"/>
      <c r="J1204" s="47"/>
      <c r="K1204" s="47"/>
      <c r="L1204" s="47"/>
      <c r="M1204" s="47"/>
      <c r="N1204" s="47"/>
      <c r="O1204" s="47"/>
    </row>
    <row r="1205" spans="2:15" ht="15" x14ac:dyDescent="0.2">
      <c r="B1205" s="40"/>
      <c r="C1205" s="47"/>
      <c r="D1205" s="47"/>
      <c r="E1205" s="47"/>
      <c r="F1205" s="47"/>
      <c r="G1205" s="47"/>
      <c r="H1205" s="47"/>
      <c r="I1205" s="47"/>
      <c r="J1205" s="47"/>
      <c r="K1205" s="47"/>
      <c r="L1205" s="47"/>
      <c r="M1205" s="47"/>
      <c r="N1205" s="47"/>
      <c r="O1205" s="47"/>
    </row>
    <row r="1206" spans="2:15" ht="15" x14ac:dyDescent="0.2">
      <c r="B1206" s="40"/>
      <c r="C1206" s="47"/>
      <c r="D1206" s="47"/>
      <c r="E1206" s="47"/>
      <c r="F1206" s="47"/>
      <c r="G1206" s="47"/>
      <c r="H1206" s="47"/>
      <c r="I1206" s="47"/>
      <c r="J1206" s="47"/>
      <c r="K1206" s="47"/>
      <c r="L1206" s="47"/>
      <c r="M1206" s="47"/>
      <c r="N1206" s="47"/>
      <c r="O1206" s="47"/>
    </row>
    <row r="1207" spans="2:15" ht="15" x14ac:dyDescent="0.2">
      <c r="B1207" s="40"/>
      <c r="C1207" s="47"/>
      <c r="D1207" s="47"/>
      <c r="E1207" s="47"/>
      <c r="F1207" s="47"/>
      <c r="G1207" s="47"/>
      <c r="H1207" s="47"/>
      <c r="I1207" s="47"/>
      <c r="J1207" s="47"/>
      <c r="K1207" s="47"/>
      <c r="L1207" s="47"/>
      <c r="M1207" s="47"/>
      <c r="N1207" s="47"/>
      <c r="O1207" s="47"/>
    </row>
    <row r="1208" spans="2:15" ht="15" x14ac:dyDescent="0.2">
      <c r="B1208" s="40"/>
      <c r="C1208" s="47"/>
      <c r="D1208" s="47"/>
      <c r="E1208" s="47"/>
      <c r="F1208" s="47"/>
      <c r="G1208" s="47"/>
      <c r="H1208" s="47"/>
      <c r="I1208" s="47"/>
      <c r="J1208" s="47"/>
      <c r="K1208" s="47"/>
      <c r="L1208" s="47"/>
      <c r="M1208" s="47"/>
      <c r="N1208" s="47"/>
      <c r="O1208" s="47"/>
    </row>
    <row r="1209" spans="2:15" ht="15" x14ac:dyDescent="0.2">
      <c r="B1209" s="40"/>
      <c r="C1209" s="47"/>
      <c r="D1209" s="47"/>
      <c r="E1209" s="47"/>
      <c r="F1209" s="47"/>
      <c r="G1209" s="47"/>
      <c r="H1209" s="47"/>
      <c r="I1209" s="47"/>
      <c r="J1209" s="47"/>
      <c r="K1209" s="47"/>
      <c r="L1209" s="47"/>
      <c r="M1209" s="47"/>
      <c r="N1209" s="47"/>
      <c r="O1209" s="47"/>
    </row>
    <row r="1210" spans="2:15" ht="15" x14ac:dyDescent="0.2">
      <c r="B1210" s="40"/>
      <c r="C1210" s="47"/>
      <c r="D1210" s="47"/>
      <c r="E1210" s="47"/>
      <c r="F1210" s="47"/>
      <c r="G1210" s="47"/>
      <c r="H1210" s="47"/>
      <c r="I1210" s="47"/>
      <c r="J1210" s="47"/>
      <c r="K1210" s="47"/>
      <c r="L1210" s="47"/>
      <c r="M1210" s="47"/>
      <c r="N1210" s="47"/>
      <c r="O1210" s="47"/>
    </row>
    <row r="1211" spans="2:15" ht="15" x14ac:dyDescent="0.2">
      <c r="B1211" s="40"/>
      <c r="C1211" s="47"/>
      <c r="D1211" s="47"/>
      <c r="E1211" s="47"/>
      <c r="F1211" s="47"/>
      <c r="G1211" s="47"/>
      <c r="H1211" s="47"/>
      <c r="I1211" s="47"/>
      <c r="J1211" s="47"/>
      <c r="K1211" s="47"/>
      <c r="L1211" s="47"/>
      <c r="M1211" s="47"/>
      <c r="N1211" s="47"/>
      <c r="O1211" s="47"/>
    </row>
    <row r="1212" spans="2:15" ht="15" x14ac:dyDescent="0.2">
      <c r="B1212" s="40"/>
      <c r="C1212" s="47"/>
      <c r="D1212" s="47"/>
      <c r="E1212" s="47"/>
      <c r="F1212" s="47"/>
      <c r="G1212" s="47"/>
      <c r="H1212" s="47"/>
      <c r="I1212" s="47"/>
      <c r="J1212" s="47"/>
      <c r="K1212" s="47"/>
      <c r="L1212" s="47"/>
      <c r="M1212" s="47"/>
      <c r="N1212" s="47"/>
      <c r="O1212" s="47"/>
    </row>
    <row r="1213" spans="2:15" ht="15" x14ac:dyDescent="0.2">
      <c r="B1213" s="25"/>
      <c r="C1213" s="47"/>
      <c r="D1213" s="47"/>
      <c r="E1213" s="47"/>
      <c r="F1213" s="47"/>
      <c r="G1213" s="47"/>
      <c r="H1213" s="47"/>
      <c r="I1213" s="47"/>
      <c r="J1213" s="47"/>
      <c r="K1213" s="47"/>
      <c r="L1213" s="47"/>
      <c r="M1213" s="47"/>
      <c r="N1213" s="47"/>
      <c r="O1213" s="47"/>
    </row>
    <row r="1214" spans="2:15" ht="23.25" x14ac:dyDescent="0.35">
      <c r="B1214" s="12" t="s">
        <v>81</v>
      </c>
      <c r="C1214" s="47"/>
      <c r="D1214" s="47"/>
      <c r="E1214" s="47"/>
      <c r="F1214" s="47"/>
      <c r="G1214" s="47"/>
      <c r="H1214" s="47"/>
      <c r="I1214" s="47"/>
      <c r="J1214" s="47"/>
      <c r="K1214" s="47"/>
      <c r="L1214" s="47"/>
      <c r="M1214" s="47"/>
      <c r="N1214" s="47"/>
      <c r="O1214" s="47"/>
    </row>
    <row r="1215" spans="2:15" ht="15" x14ac:dyDescent="0.2">
      <c r="B1215" s="25"/>
      <c r="C1215" s="44">
        <v>2</v>
      </c>
      <c r="D1215" s="44">
        <v>3</v>
      </c>
      <c r="E1215" s="44">
        <v>4</v>
      </c>
      <c r="F1215" s="44">
        <v>5</v>
      </c>
      <c r="G1215" s="44">
        <v>6</v>
      </c>
      <c r="H1215" s="44">
        <v>7</v>
      </c>
      <c r="I1215" s="44">
        <v>8</v>
      </c>
      <c r="J1215" s="44">
        <v>9</v>
      </c>
      <c r="K1215" s="44">
        <v>10</v>
      </c>
      <c r="L1215" s="44">
        <v>11</v>
      </c>
      <c r="M1215" s="44">
        <v>12</v>
      </c>
      <c r="N1215" s="44">
        <v>13</v>
      </c>
    </row>
    <row r="1216" spans="2:15" ht="15" x14ac:dyDescent="0.2">
      <c r="B1216" s="25" t="s">
        <v>457</v>
      </c>
      <c r="C1216" s="44"/>
      <c r="D1216" s="44"/>
      <c r="E1216" s="44"/>
      <c r="F1216" s="44"/>
      <c r="G1216" s="44"/>
      <c r="H1216" s="44"/>
      <c r="I1216" s="44"/>
      <c r="J1216" s="44"/>
      <c r="K1216" s="44"/>
      <c r="L1216" s="44"/>
      <c r="M1216" s="44"/>
      <c r="N1216" s="44"/>
    </row>
    <row r="1217" spans="2:16" ht="32.25" thickBot="1" x14ac:dyDescent="0.25">
      <c r="B1217" s="28" t="s">
        <v>105</v>
      </c>
      <c r="C1217" s="49" t="s">
        <v>364</v>
      </c>
      <c r="D1217" s="49" t="s">
        <v>365</v>
      </c>
      <c r="E1217" s="49" t="s">
        <v>366</v>
      </c>
      <c r="F1217" s="49" t="s">
        <v>367</v>
      </c>
      <c r="G1217" s="49" t="s">
        <v>368</v>
      </c>
      <c r="H1217" s="49" t="s">
        <v>369</v>
      </c>
      <c r="I1217" s="49" t="s">
        <v>370</v>
      </c>
      <c r="J1217" s="49" t="s">
        <v>371</v>
      </c>
      <c r="K1217" s="49" t="s">
        <v>372</v>
      </c>
      <c r="L1217" s="49" t="s">
        <v>373</v>
      </c>
      <c r="M1217" s="49" t="s">
        <v>374</v>
      </c>
      <c r="N1217" s="49" t="s">
        <v>375</v>
      </c>
      <c r="O1217" s="46" t="s">
        <v>193</v>
      </c>
      <c r="P1217" s="46" t="s">
        <v>192</v>
      </c>
    </row>
    <row r="1218" spans="2:16" ht="15.75" x14ac:dyDescent="0.2">
      <c r="B1218" s="40" t="s">
        <v>117</v>
      </c>
      <c r="C1218" s="153">
        <v>4733681010.9799862</v>
      </c>
      <c r="D1218" s="153">
        <v>4801888373.5899944</v>
      </c>
      <c r="E1218" s="153">
        <v>4952205150.5299883</v>
      </c>
      <c r="F1218" s="153">
        <v>5007667089.2900076</v>
      </c>
      <c r="G1218" s="153">
        <v>5030165354.6399651</v>
      </c>
      <c r="H1218" s="153">
        <v>5166915872.820013</v>
      </c>
      <c r="I1218" s="153">
        <v>5262010696.9199963</v>
      </c>
      <c r="J1218" s="153">
        <v>5454113133.6200266</v>
      </c>
      <c r="K1218" s="153">
        <v>5521592248.4499855</v>
      </c>
      <c r="L1218" s="153">
        <v>5598586916.835968</v>
      </c>
      <c r="M1218" s="153">
        <v>5790392880.220005</v>
      </c>
      <c r="N1218" s="153">
        <v>5881892447.4318457</v>
      </c>
      <c r="O1218" s="224">
        <v>5266759264.6106482</v>
      </c>
      <c r="P1218" s="222">
        <v>0.90900307283735249</v>
      </c>
    </row>
    <row r="1219" spans="2:16" ht="15.75" x14ac:dyDescent="0.2">
      <c r="B1219" s="40" t="s">
        <v>118</v>
      </c>
      <c r="C1219" s="153">
        <v>168743613.73000008</v>
      </c>
      <c r="D1219" s="153">
        <v>128293696.26000017</v>
      </c>
      <c r="E1219" s="153">
        <v>92389243.49999997</v>
      </c>
      <c r="F1219" s="153">
        <v>108098625.81000015</v>
      </c>
      <c r="G1219" s="153">
        <v>191920870.16999966</v>
      </c>
      <c r="H1219" s="153">
        <v>100467829.51000009</v>
      </c>
      <c r="I1219" s="153">
        <v>99089650.2299999</v>
      </c>
      <c r="J1219" s="153">
        <v>92638392.399999887</v>
      </c>
      <c r="K1219" s="153">
        <v>122101106.41000015</v>
      </c>
      <c r="L1219" s="153">
        <v>89244526.592017353</v>
      </c>
      <c r="M1219" s="153">
        <v>104042104.44</v>
      </c>
      <c r="N1219" s="153">
        <v>100584564.48645391</v>
      </c>
      <c r="O1219" s="224">
        <v>116467851.96153928</v>
      </c>
      <c r="P1219" s="222">
        <v>2.0101476069199382E-2</v>
      </c>
    </row>
    <row r="1220" spans="2:16" ht="15.75" x14ac:dyDescent="0.2">
      <c r="B1220" s="40" t="s">
        <v>119</v>
      </c>
      <c r="C1220" s="153">
        <v>164880412.18999988</v>
      </c>
      <c r="D1220" s="153">
        <v>171667668.49000055</v>
      </c>
      <c r="E1220" s="153">
        <v>175528408.3599996</v>
      </c>
      <c r="F1220" s="153">
        <v>183506477.47000051</v>
      </c>
      <c r="G1220" s="153">
        <v>184872454.55999994</v>
      </c>
      <c r="H1220" s="153">
        <v>197744402.31999993</v>
      </c>
      <c r="I1220" s="153">
        <v>187206501.02000022</v>
      </c>
      <c r="J1220" s="153">
        <v>208938329.07000005</v>
      </c>
      <c r="K1220" s="153">
        <v>242047252.38000035</v>
      </c>
      <c r="L1220" s="153">
        <v>243470108.51166236</v>
      </c>
      <c r="M1220" s="153">
        <v>231498535.90999919</v>
      </c>
      <c r="N1220" s="153">
        <v>225567173.79960221</v>
      </c>
      <c r="O1220" s="224">
        <v>201410643.6734387</v>
      </c>
      <c r="P1220" s="222">
        <v>3.4761963629419745E-2</v>
      </c>
    </row>
    <row r="1221" spans="2:16" ht="15.75" x14ac:dyDescent="0.2">
      <c r="B1221" s="40" t="s">
        <v>120</v>
      </c>
      <c r="C1221" s="153">
        <v>37934454.850000054</v>
      </c>
      <c r="D1221" s="153">
        <v>44556175.179999955</v>
      </c>
      <c r="E1221" s="153">
        <v>42636525.730000034</v>
      </c>
      <c r="F1221" s="153">
        <v>46367357.240000017</v>
      </c>
      <c r="G1221" s="153">
        <v>39058732.030000031</v>
      </c>
      <c r="H1221" s="153">
        <v>42407302.74000001</v>
      </c>
      <c r="I1221" s="153">
        <v>40401626.200000003</v>
      </c>
      <c r="J1221" s="153">
        <v>56128331.620000139</v>
      </c>
      <c r="K1221" s="153">
        <v>48593671.769999981</v>
      </c>
      <c r="L1221" s="153">
        <v>50162667.611123681</v>
      </c>
      <c r="M1221" s="153">
        <v>49811906.599999987</v>
      </c>
      <c r="N1221" s="153">
        <v>33892800.246109709</v>
      </c>
      <c r="O1221" s="224">
        <v>44329295.984769464</v>
      </c>
      <c r="P1221" s="222">
        <v>7.6509033814460559E-3</v>
      </c>
    </row>
    <row r="1222" spans="2:16" ht="15.75" x14ac:dyDescent="0.2">
      <c r="B1222" s="40" t="s">
        <v>121</v>
      </c>
      <c r="C1222" s="153">
        <v>31301403.620000035</v>
      </c>
      <c r="D1222" s="153">
        <v>33293933.280000024</v>
      </c>
      <c r="E1222" s="153">
        <v>32816347.600000065</v>
      </c>
      <c r="F1222" s="153">
        <v>26718346.159999996</v>
      </c>
      <c r="G1222" s="153">
        <v>40097783.629999995</v>
      </c>
      <c r="H1222" s="153">
        <v>34090706.569999963</v>
      </c>
      <c r="I1222" s="153">
        <v>33876867.619999997</v>
      </c>
      <c r="J1222" s="153">
        <v>37925463.860000007</v>
      </c>
      <c r="K1222" s="153">
        <v>43093266.899999999</v>
      </c>
      <c r="L1222" s="153">
        <v>46664034.048430979</v>
      </c>
      <c r="M1222" s="153">
        <v>47759197.289999954</v>
      </c>
      <c r="N1222" s="153">
        <v>45443024.072888002</v>
      </c>
      <c r="O1222" s="224">
        <v>37756697.887609921</v>
      </c>
      <c r="P1222" s="222">
        <v>6.5165223386313654E-3</v>
      </c>
    </row>
    <row r="1223" spans="2:16" ht="15.75" x14ac:dyDescent="0.2">
      <c r="B1223" s="40" t="s">
        <v>122</v>
      </c>
      <c r="C1223" s="153">
        <v>35264266.950000025</v>
      </c>
      <c r="D1223" s="153">
        <v>33327706.670000009</v>
      </c>
      <c r="E1223" s="153">
        <v>33490906.309999973</v>
      </c>
      <c r="F1223" s="153">
        <v>28244984.370000008</v>
      </c>
      <c r="G1223" s="153">
        <v>31727677.610000014</v>
      </c>
      <c r="H1223" s="153">
        <v>30067046.960000008</v>
      </c>
      <c r="I1223" s="153">
        <v>35123297.480000049</v>
      </c>
      <c r="J1223" s="153">
        <v>36358835.870000057</v>
      </c>
      <c r="K1223" s="153">
        <v>35352627.419999927</v>
      </c>
      <c r="L1223" s="153">
        <v>35425838.419429675</v>
      </c>
      <c r="M1223" s="153">
        <v>36425784.569999933</v>
      </c>
      <c r="N1223" s="153">
        <v>41732340.467346564</v>
      </c>
      <c r="O1223" s="224">
        <v>34378442.758064687</v>
      </c>
      <c r="P1223" s="222">
        <v>5.9334608886388949E-3</v>
      </c>
    </row>
    <row r="1224" spans="2:16" ht="15.75" x14ac:dyDescent="0.2">
      <c r="B1224" s="40" t="s">
        <v>123</v>
      </c>
      <c r="C1224" s="153">
        <v>19961607.889999989</v>
      </c>
      <c r="D1224" s="153">
        <v>18980336.689999998</v>
      </c>
      <c r="E1224" s="153">
        <v>17097703.360000011</v>
      </c>
      <c r="F1224" s="153">
        <v>12831672.229999997</v>
      </c>
      <c r="G1224" s="153">
        <v>19931449.509999998</v>
      </c>
      <c r="H1224" s="153">
        <v>22758412.449999996</v>
      </c>
      <c r="I1224" s="153">
        <v>21254444.880000003</v>
      </c>
      <c r="J1224" s="153">
        <v>23933524.709999997</v>
      </c>
      <c r="K1224" s="153">
        <v>24976993.330000039</v>
      </c>
      <c r="L1224" s="153">
        <v>25556934.046270974</v>
      </c>
      <c r="M1224" s="153">
        <v>26839824.480000019</v>
      </c>
      <c r="N1224" s="153">
        <v>21864713.296165965</v>
      </c>
      <c r="O1224" s="224">
        <v>21332301.406036414</v>
      </c>
      <c r="P1224" s="222">
        <v>3.6817949244568686E-3</v>
      </c>
    </row>
    <row r="1225" spans="2:16" ht="15.75" x14ac:dyDescent="0.2">
      <c r="B1225" s="40" t="s">
        <v>40</v>
      </c>
      <c r="C1225" s="153">
        <v>22078067.789999988</v>
      </c>
      <c r="D1225" s="153">
        <v>17587833.170000013</v>
      </c>
      <c r="E1225" s="153">
        <v>14014423.850000009</v>
      </c>
      <c r="F1225" s="153">
        <v>8030996.1600000011</v>
      </c>
      <c r="G1225" s="153">
        <v>20374706.840000022</v>
      </c>
      <c r="H1225" s="153">
        <v>17005772.609999985</v>
      </c>
      <c r="I1225" s="153">
        <v>18631457.599999994</v>
      </c>
      <c r="J1225" s="153">
        <v>20728973.200000003</v>
      </c>
      <c r="K1225" s="153">
        <v>21728513.290000014</v>
      </c>
      <c r="L1225" s="153">
        <v>24915547.682586052</v>
      </c>
      <c r="M1225" s="153">
        <v>21151047.480000015</v>
      </c>
      <c r="N1225" s="153">
        <v>23154026.40909294</v>
      </c>
      <c r="O1225" s="224">
        <v>19116780.506806586</v>
      </c>
      <c r="P1225" s="222">
        <v>3.2994126654332699E-3</v>
      </c>
    </row>
    <row r="1226" spans="2:16" ht="15.75" x14ac:dyDescent="0.2">
      <c r="B1226" s="40" t="s">
        <v>361</v>
      </c>
      <c r="C1226" s="153">
        <v>0</v>
      </c>
      <c r="D1226" s="153">
        <v>0</v>
      </c>
      <c r="E1226" s="153">
        <v>0</v>
      </c>
      <c r="F1226" s="153">
        <v>249877</v>
      </c>
      <c r="G1226" s="153">
        <v>0</v>
      </c>
      <c r="H1226" s="153">
        <v>0</v>
      </c>
      <c r="I1226" s="153">
        <v>0</v>
      </c>
      <c r="J1226" s="153">
        <v>0</v>
      </c>
      <c r="K1226" s="153">
        <v>0</v>
      </c>
      <c r="L1226" s="153">
        <v>0</v>
      </c>
      <c r="M1226" s="153">
        <v>0</v>
      </c>
      <c r="N1226" s="153">
        <v>0</v>
      </c>
      <c r="O1226" s="224">
        <v>20823.083333333332</v>
      </c>
      <c r="P1226" s="222">
        <v>3.5939077115474638E-6</v>
      </c>
    </row>
    <row r="1227" spans="2:16" ht="15.75" x14ac:dyDescent="0.2">
      <c r="B1227" s="40" t="s">
        <v>41</v>
      </c>
      <c r="C1227" s="153">
        <v>61728999.609999962</v>
      </c>
      <c r="D1227" s="153">
        <v>58242286.039999962</v>
      </c>
      <c r="E1227" s="153">
        <v>52888350.849999949</v>
      </c>
      <c r="F1227" s="153">
        <v>51980647.920000046</v>
      </c>
      <c r="G1227" s="153">
        <v>54072985.289999962</v>
      </c>
      <c r="H1227" s="153">
        <v>53246573.760000065</v>
      </c>
      <c r="I1227" s="153">
        <v>55047691.319999978</v>
      </c>
      <c r="J1227" s="153">
        <v>55617024.160000041</v>
      </c>
      <c r="K1227" s="153">
        <v>52770323.509999946</v>
      </c>
      <c r="L1227" s="153">
        <v>50280052.181899138</v>
      </c>
      <c r="M1227" s="153">
        <v>44916438.820000015</v>
      </c>
      <c r="N1227" s="153">
        <v>38184021.08268711</v>
      </c>
      <c r="O1227" s="224">
        <v>52414616.212048858</v>
      </c>
      <c r="P1227" s="222">
        <v>9.0463688968068189E-3</v>
      </c>
    </row>
    <row r="1228" spans="2:16" ht="15.75" x14ac:dyDescent="0.2">
      <c r="B1228" s="40" t="s">
        <v>362</v>
      </c>
      <c r="C1228" s="153">
        <v>0</v>
      </c>
      <c r="D1228" s="153">
        <v>0</v>
      </c>
      <c r="E1228" s="153">
        <v>0</v>
      </c>
      <c r="F1228" s="153">
        <v>97220.999999999971</v>
      </c>
      <c r="G1228" s="153">
        <v>0</v>
      </c>
      <c r="H1228" s="153">
        <v>0</v>
      </c>
      <c r="I1228" s="153">
        <v>0</v>
      </c>
      <c r="J1228" s="153">
        <v>0</v>
      </c>
      <c r="K1228" s="153">
        <v>0</v>
      </c>
      <c r="L1228" s="153">
        <v>0</v>
      </c>
      <c r="M1228" s="153">
        <v>0</v>
      </c>
      <c r="N1228" s="153">
        <v>0</v>
      </c>
      <c r="O1228" s="224">
        <v>8101.7499999999973</v>
      </c>
      <c r="P1228" s="222">
        <v>1.3983011706733948E-6</v>
      </c>
    </row>
    <row r="1229" spans="2:16" ht="15.75" x14ac:dyDescent="0.2">
      <c r="B1229" s="40" t="s">
        <v>363</v>
      </c>
      <c r="C1229" s="153">
        <v>0</v>
      </c>
      <c r="D1229" s="153">
        <v>0</v>
      </c>
      <c r="E1229" s="153">
        <v>0</v>
      </c>
      <c r="F1229" s="153">
        <v>2236</v>
      </c>
      <c r="G1229" s="153">
        <v>0</v>
      </c>
      <c r="H1229" s="153">
        <v>0</v>
      </c>
      <c r="I1229" s="153">
        <v>0</v>
      </c>
      <c r="J1229" s="153">
        <v>0</v>
      </c>
      <c r="K1229" s="153">
        <v>0</v>
      </c>
      <c r="L1229" s="153">
        <v>0</v>
      </c>
      <c r="M1229" s="153">
        <v>0</v>
      </c>
      <c r="N1229" s="153">
        <v>0</v>
      </c>
      <c r="O1229" s="224">
        <v>186.33333333333334</v>
      </c>
      <c r="P1229" s="222">
        <v>3.2159733160795635E-8</v>
      </c>
    </row>
    <row r="1230" spans="2:16" ht="16.5" thickBot="1" x14ac:dyDescent="0.3">
      <c r="B1230" s="42" t="s">
        <v>0</v>
      </c>
      <c r="C1230" s="155">
        <v>5275573837.6099863</v>
      </c>
      <c r="D1230" s="155">
        <v>5307838009.3699951</v>
      </c>
      <c r="E1230" s="155">
        <v>5413067060.0899897</v>
      </c>
      <c r="F1230" s="155">
        <v>5473795530.6500072</v>
      </c>
      <c r="G1230" s="155">
        <v>5612222014.2799644</v>
      </c>
      <c r="H1230" s="155">
        <v>5664703919.7400122</v>
      </c>
      <c r="I1230" s="155">
        <v>5752642233.2699966</v>
      </c>
      <c r="J1230" s="155">
        <v>5986382008.510025</v>
      </c>
      <c r="K1230" s="155">
        <v>6112256003.4599848</v>
      </c>
      <c r="L1230" s="155">
        <v>6164306625.929389</v>
      </c>
      <c r="M1230" s="155">
        <v>6352837719.8100033</v>
      </c>
      <c r="N1230" s="155">
        <v>6412315111.2921934</v>
      </c>
      <c r="O1230" s="245">
        <v>5793995006.1676273</v>
      </c>
      <c r="P1230" s="65">
        <v>1.0000000000000002</v>
      </c>
    </row>
    <row r="1231" spans="2:16" ht="15" x14ac:dyDescent="0.2">
      <c r="B1231" s="40"/>
      <c r="C1231" s="47"/>
      <c r="D1231" s="47"/>
      <c r="E1231" s="47"/>
      <c r="F1231" s="47"/>
      <c r="G1231" s="47"/>
      <c r="H1231" s="47"/>
      <c r="I1231" s="47"/>
      <c r="J1231" s="47"/>
      <c r="K1231" s="47"/>
      <c r="L1231" s="47"/>
      <c r="M1231" s="47"/>
      <c r="N1231" s="47"/>
      <c r="O1231" s="47"/>
    </row>
    <row r="1232" spans="2:16" ht="15" x14ac:dyDescent="0.2">
      <c r="B1232" s="40"/>
      <c r="C1232" s="47"/>
      <c r="D1232" s="47"/>
      <c r="E1232" s="47"/>
      <c r="F1232" s="47"/>
      <c r="G1232" s="47"/>
      <c r="H1232" s="47"/>
      <c r="I1232" s="47"/>
      <c r="J1232" s="47"/>
      <c r="K1232" s="47"/>
      <c r="L1232" s="47"/>
      <c r="M1232" s="47"/>
      <c r="N1232" s="47"/>
      <c r="O1232" s="47"/>
    </row>
    <row r="1233" spans="2:15" ht="15" x14ac:dyDescent="0.2">
      <c r="B1233" s="40"/>
      <c r="C1233" s="47"/>
      <c r="D1233" s="47"/>
      <c r="E1233" s="47"/>
      <c r="F1233" s="47"/>
      <c r="G1233" s="47"/>
      <c r="H1233" s="47"/>
      <c r="I1233" s="47"/>
      <c r="J1233" s="47"/>
      <c r="K1233" s="47"/>
      <c r="L1233" s="47"/>
      <c r="M1233" s="47"/>
      <c r="N1233" s="47"/>
      <c r="O1233" s="47"/>
    </row>
    <row r="1234" spans="2:15" ht="15" x14ac:dyDescent="0.2">
      <c r="B1234" s="40"/>
      <c r="C1234" s="47"/>
      <c r="D1234" s="47"/>
      <c r="E1234" s="47"/>
      <c r="F1234" s="47"/>
      <c r="G1234" s="47"/>
      <c r="H1234" s="47"/>
      <c r="I1234" s="47"/>
      <c r="J1234" s="47"/>
      <c r="K1234" s="47"/>
      <c r="L1234" s="47"/>
      <c r="M1234" s="47"/>
      <c r="N1234" s="47"/>
      <c r="O1234" s="47"/>
    </row>
    <row r="1235" spans="2:15" ht="15" x14ac:dyDescent="0.2">
      <c r="B1235" s="40"/>
      <c r="C1235" s="47"/>
      <c r="D1235" s="47"/>
      <c r="E1235" s="47"/>
      <c r="F1235" s="47"/>
      <c r="G1235" s="47"/>
      <c r="H1235" s="47"/>
      <c r="I1235" s="47"/>
      <c r="J1235" s="47"/>
      <c r="K1235" s="47"/>
      <c r="L1235" s="47"/>
      <c r="M1235" s="47"/>
      <c r="N1235" s="47"/>
      <c r="O1235" s="47"/>
    </row>
    <row r="1236" spans="2:15" ht="15" x14ac:dyDescent="0.2">
      <c r="B1236" s="40"/>
      <c r="C1236" s="47"/>
      <c r="D1236" s="47"/>
      <c r="E1236" s="47"/>
      <c r="F1236" s="47"/>
      <c r="G1236" s="47"/>
      <c r="H1236" s="47"/>
      <c r="I1236" s="47"/>
      <c r="J1236" s="47"/>
      <c r="K1236" s="47"/>
      <c r="L1236" s="47"/>
      <c r="M1236" s="47"/>
      <c r="N1236" s="47"/>
      <c r="O1236" s="47"/>
    </row>
    <row r="1237" spans="2:15" ht="15" x14ac:dyDescent="0.2">
      <c r="B1237" s="40"/>
      <c r="C1237" s="47"/>
      <c r="D1237" s="47"/>
      <c r="E1237" s="47"/>
      <c r="F1237" s="47"/>
      <c r="G1237" s="47"/>
      <c r="H1237" s="47"/>
      <c r="I1237" s="47"/>
      <c r="J1237" s="47"/>
      <c r="K1237" s="47"/>
      <c r="L1237" s="47"/>
      <c r="M1237" s="47"/>
      <c r="N1237" s="47"/>
      <c r="O1237" s="47"/>
    </row>
    <row r="1238" spans="2:15" ht="15" x14ac:dyDescent="0.2">
      <c r="B1238" s="40"/>
      <c r="C1238" s="47"/>
      <c r="D1238" s="47"/>
      <c r="E1238" s="47"/>
      <c r="F1238" s="47"/>
      <c r="G1238" s="47"/>
      <c r="H1238" s="47"/>
      <c r="I1238" s="47"/>
      <c r="J1238" s="47"/>
      <c r="K1238" s="47"/>
      <c r="L1238" s="47"/>
      <c r="M1238" s="47"/>
      <c r="N1238" s="47"/>
      <c r="O1238" s="47"/>
    </row>
    <row r="1239" spans="2:15" ht="15" x14ac:dyDescent="0.2">
      <c r="B1239" s="40"/>
      <c r="C1239" s="47"/>
      <c r="D1239" s="47"/>
      <c r="E1239" s="47"/>
      <c r="F1239" s="47"/>
      <c r="G1239" s="47"/>
      <c r="H1239" s="47"/>
      <c r="I1239" s="47"/>
      <c r="J1239" s="47"/>
      <c r="K1239" s="47"/>
      <c r="L1239" s="47"/>
      <c r="M1239" s="47"/>
      <c r="N1239" s="47"/>
      <c r="O1239" s="47"/>
    </row>
    <row r="1240" spans="2:15" ht="15" x14ac:dyDescent="0.2">
      <c r="B1240" s="40"/>
      <c r="C1240" s="47"/>
      <c r="D1240" s="47"/>
      <c r="E1240" s="47"/>
      <c r="F1240" s="47"/>
      <c r="G1240" s="47"/>
      <c r="H1240" s="47"/>
      <c r="I1240" s="47"/>
      <c r="J1240" s="47"/>
      <c r="K1240" s="47"/>
      <c r="L1240" s="47"/>
      <c r="M1240" s="47"/>
      <c r="N1240" s="47"/>
      <c r="O1240" s="47"/>
    </row>
    <row r="1241" spans="2:15" ht="15" x14ac:dyDescent="0.2">
      <c r="B1241" s="40"/>
      <c r="C1241" s="47"/>
      <c r="D1241" s="47"/>
      <c r="E1241" s="47"/>
      <c r="F1241" s="47"/>
      <c r="G1241" s="47"/>
      <c r="H1241" s="47"/>
      <c r="I1241" s="47"/>
      <c r="J1241" s="47"/>
      <c r="K1241" s="47"/>
      <c r="L1241" s="47"/>
      <c r="M1241" s="47"/>
      <c r="N1241" s="47"/>
      <c r="O1241" s="47"/>
    </row>
    <row r="1242" spans="2:15" ht="15" x14ac:dyDescent="0.2">
      <c r="B1242" s="40"/>
      <c r="C1242" s="47"/>
      <c r="D1242" s="47"/>
      <c r="E1242" s="47"/>
      <c r="F1242" s="47"/>
      <c r="G1242" s="47"/>
      <c r="H1242" s="47"/>
      <c r="I1242" s="47"/>
      <c r="J1242" s="47"/>
      <c r="K1242" s="47"/>
      <c r="L1242" s="47"/>
      <c r="M1242" s="47"/>
      <c r="N1242" s="47"/>
      <c r="O1242" s="47"/>
    </row>
    <row r="1243" spans="2:15" ht="15" x14ac:dyDescent="0.2">
      <c r="B1243" s="40"/>
      <c r="C1243" s="47"/>
      <c r="D1243" s="47"/>
      <c r="E1243" s="47"/>
      <c r="F1243" s="47"/>
      <c r="G1243" s="47"/>
      <c r="H1243" s="47"/>
      <c r="I1243" s="47"/>
      <c r="J1243" s="47"/>
      <c r="K1243" s="47"/>
      <c r="L1243" s="47"/>
      <c r="M1243" s="47"/>
      <c r="N1243" s="47"/>
      <c r="O1243" s="47"/>
    </row>
    <row r="1244" spans="2:15" ht="15" x14ac:dyDescent="0.2">
      <c r="B1244" s="40"/>
      <c r="C1244" s="47"/>
      <c r="D1244" s="47"/>
      <c r="E1244" s="47"/>
      <c r="F1244" s="47"/>
      <c r="G1244" s="47"/>
      <c r="H1244" s="47"/>
      <c r="I1244" s="47"/>
      <c r="J1244" s="47"/>
      <c r="K1244" s="47"/>
      <c r="L1244" s="47"/>
      <c r="M1244" s="47"/>
      <c r="N1244" s="47"/>
      <c r="O1244" s="47"/>
    </row>
    <row r="1245" spans="2:15" ht="15" x14ac:dyDescent="0.2">
      <c r="B1245" s="40"/>
      <c r="C1245" s="47"/>
      <c r="D1245" s="47"/>
      <c r="E1245" s="47"/>
      <c r="F1245" s="47"/>
      <c r="G1245" s="47"/>
      <c r="H1245" s="47"/>
      <c r="I1245" s="47"/>
      <c r="J1245" s="47"/>
      <c r="K1245" s="47"/>
      <c r="L1245" s="47"/>
      <c r="M1245" s="47"/>
      <c r="N1245" s="47"/>
      <c r="O1245" s="47"/>
    </row>
    <row r="1246" spans="2:15" ht="15" x14ac:dyDescent="0.2">
      <c r="B1246" s="40"/>
      <c r="C1246" s="47"/>
      <c r="D1246" s="47"/>
      <c r="E1246" s="47"/>
      <c r="F1246" s="47"/>
      <c r="G1246" s="47"/>
      <c r="H1246" s="47"/>
      <c r="I1246" s="47"/>
      <c r="J1246" s="47"/>
      <c r="K1246" s="47"/>
      <c r="L1246" s="47"/>
      <c r="M1246" s="47"/>
      <c r="N1246" s="47"/>
      <c r="O1246" s="47"/>
    </row>
    <row r="1247" spans="2:15" ht="15" x14ac:dyDescent="0.2">
      <c r="B1247" s="40"/>
      <c r="C1247" s="47"/>
      <c r="D1247" s="47"/>
      <c r="E1247" s="47"/>
      <c r="F1247" s="47"/>
      <c r="G1247" s="47"/>
      <c r="H1247" s="47"/>
      <c r="I1247" s="47"/>
      <c r="J1247" s="47"/>
      <c r="K1247" s="47"/>
      <c r="L1247" s="47"/>
      <c r="M1247" s="47"/>
      <c r="N1247" s="47"/>
      <c r="O1247" s="47"/>
    </row>
    <row r="1248" spans="2:15" ht="15" x14ac:dyDescent="0.2">
      <c r="B1248" s="40"/>
      <c r="C1248" s="47"/>
      <c r="D1248" s="47"/>
      <c r="E1248" s="47"/>
      <c r="F1248" s="47"/>
      <c r="G1248" s="47"/>
      <c r="H1248" s="47"/>
      <c r="I1248" s="47"/>
      <c r="J1248" s="47"/>
      <c r="K1248" s="47"/>
      <c r="L1248" s="47"/>
      <c r="M1248" s="47"/>
      <c r="N1248" s="47"/>
      <c r="O1248" s="47"/>
    </row>
    <row r="1249" spans="2:16" ht="15" x14ac:dyDescent="0.2">
      <c r="B1249" s="40"/>
      <c r="C1249" s="47"/>
      <c r="D1249" s="47"/>
      <c r="E1249" s="47"/>
      <c r="F1249" s="47"/>
      <c r="G1249" s="47"/>
      <c r="H1249" s="47"/>
      <c r="I1249" s="47"/>
      <c r="J1249" s="47"/>
      <c r="K1249" s="47"/>
      <c r="L1249" s="47"/>
      <c r="M1249" s="47"/>
      <c r="N1249" s="47"/>
      <c r="O1249" s="47"/>
    </row>
    <row r="1250" spans="2:16" ht="15" x14ac:dyDescent="0.2">
      <c r="B1250" s="40"/>
      <c r="C1250" s="47"/>
      <c r="D1250" s="47"/>
      <c r="E1250" s="47"/>
      <c r="F1250" s="47"/>
      <c r="G1250" s="47"/>
      <c r="H1250" s="47"/>
      <c r="I1250" s="47"/>
      <c r="J1250" s="47"/>
      <c r="K1250" s="47"/>
      <c r="L1250" s="47"/>
      <c r="M1250" s="47"/>
      <c r="N1250" s="47"/>
      <c r="O1250" s="47"/>
    </row>
    <row r="1251" spans="2:16" ht="15" x14ac:dyDescent="0.2">
      <c r="B1251" s="40"/>
      <c r="C1251" s="47"/>
      <c r="D1251" s="47"/>
      <c r="E1251" s="47"/>
      <c r="F1251" s="47"/>
      <c r="G1251" s="47"/>
      <c r="H1251" s="47"/>
      <c r="I1251" s="47"/>
      <c r="J1251" s="47"/>
      <c r="K1251" s="47"/>
      <c r="L1251" s="47"/>
      <c r="M1251" s="47"/>
      <c r="N1251" s="47"/>
      <c r="O1251" s="47"/>
    </row>
    <row r="1252" spans="2:16" ht="15" x14ac:dyDescent="0.2">
      <c r="B1252" s="40"/>
      <c r="C1252" s="47"/>
      <c r="D1252" s="47"/>
      <c r="E1252" s="47"/>
      <c r="F1252" s="47"/>
      <c r="G1252" s="47"/>
      <c r="H1252" s="47"/>
      <c r="I1252" s="47"/>
      <c r="J1252" s="47"/>
      <c r="K1252" s="47"/>
      <c r="L1252" s="47"/>
      <c r="M1252" s="47"/>
      <c r="N1252" s="47"/>
      <c r="O1252" s="47"/>
    </row>
    <row r="1253" spans="2:16" ht="15" x14ac:dyDescent="0.2">
      <c r="B1253" s="40"/>
      <c r="C1253" s="47"/>
      <c r="D1253" s="47"/>
      <c r="E1253" s="47"/>
      <c r="F1253" s="47"/>
      <c r="G1253" s="47"/>
      <c r="H1253" s="47"/>
      <c r="I1253" s="47"/>
      <c r="J1253" s="47"/>
      <c r="K1253" s="47"/>
      <c r="L1253" s="47"/>
      <c r="M1253" s="47"/>
      <c r="N1253" s="47"/>
      <c r="O1253" s="47"/>
    </row>
    <row r="1254" spans="2:16" ht="15" x14ac:dyDescent="0.2">
      <c r="B1254" s="40"/>
      <c r="C1254" s="47"/>
      <c r="D1254" s="47"/>
      <c r="E1254" s="47"/>
      <c r="F1254" s="47"/>
      <c r="G1254" s="47"/>
      <c r="H1254" s="47"/>
      <c r="I1254" s="47"/>
      <c r="J1254" s="47"/>
      <c r="K1254" s="47"/>
      <c r="L1254" s="47"/>
      <c r="M1254" s="47"/>
      <c r="N1254" s="47"/>
      <c r="O1254" s="47"/>
    </row>
    <row r="1255" spans="2:16" ht="15" x14ac:dyDescent="0.2">
      <c r="B1255" s="40"/>
      <c r="C1255" s="47"/>
      <c r="D1255" s="47"/>
      <c r="E1255" s="47"/>
      <c r="F1255" s="47"/>
      <c r="G1255" s="47"/>
      <c r="H1255" s="47"/>
      <c r="I1255" s="47"/>
      <c r="J1255" s="47"/>
      <c r="K1255" s="47"/>
      <c r="L1255" s="47"/>
      <c r="M1255" s="47"/>
      <c r="N1255" s="47"/>
      <c r="O1255" s="47"/>
    </row>
    <row r="1256" spans="2:16" ht="15" x14ac:dyDescent="0.2">
      <c r="B1256" s="25"/>
      <c r="C1256" s="47"/>
      <c r="D1256" s="47"/>
      <c r="E1256" s="47"/>
      <c r="F1256" s="47"/>
      <c r="G1256" s="47"/>
      <c r="H1256" s="47"/>
      <c r="I1256" s="47"/>
      <c r="J1256" s="47"/>
      <c r="K1256" s="47"/>
      <c r="L1256" s="47"/>
      <c r="M1256" s="47"/>
      <c r="N1256" s="47"/>
      <c r="O1256" s="47"/>
    </row>
    <row r="1257" spans="2:16" ht="23.25" x14ac:dyDescent="0.35">
      <c r="B1257" s="12" t="s">
        <v>82</v>
      </c>
      <c r="C1257" s="47"/>
      <c r="D1257" s="47"/>
      <c r="E1257" s="47"/>
      <c r="F1257" s="47"/>
      <c r="G1257" s="47"/>
      <c r="H1257" s="47"/>
      <c r="I1257" s="47"/>
      <c r="J1257" s="47"/>
      <c r="K1257" s="47"/>
      <c r="L1257" s="47"/>
      <c r="M1257" s="47"/>
      <c r="N1257" s="47"/>
      <c r="O1257" s="47"/>
    </row>
    <row r="1258" spans="2:16" ht="15" x14ac:dyDescent="0.2">
      <c r="B1258" s="25"/>
      <c r="C1258" s="44">
        <v>3</v>
      </c>
      <c r="D1258" s="44">
        <v>4</v>
      </c>
      <c r="E1258" s="44">
        <v>5</v>
      </c>
      <c r="F1258" s="44">
        <v>6</v>
      </c>
      <c r="G1258" s="44">
        <v>7</v>
      </c>
      <c r="H1258" s="44">
        <v>8</v>
      </c>
      <c r="I1258" s="44">
        <v>9</v>
      </c>
      <c r="J1258" s="44">
        <v>10</v>
      </c>
      <c r="K1258" s="44">
        <v>11</v>
      </c>
      <c r="L1258" s="44">
        <v>12</v>
      </c>
      <c r="M1258" s="44">
        <v>13</v>
      </c>
      <c r="N1258" s="44">
        <v>14</v>
      </c>
    </row>
    <row r="1259" spans="2:16" ht="15" x14ac:dyDescent="0.2">
      <c r="B1259" s="25" t="s">
        <v>457</v>
      </c>
      <c r="C1259" s="44"/>
      <c r="D1259" s="44"/>
      <c r="E1259" s="44"/>
      <c r="F1259" s="44"/>
      <c r="G1259" s="44"/>
      <c r="H1259" s="44"/>
      <c r="I1259" s="44"/>
      <c r="J1259" s="44"/>
      <c r="K1259" s="44"/>
      <c r="L1259" s="44"/>
      <c r="M1259" s="44"/>
      <c r="N1259" s="44"/>
    </row>
    <row r="1260" spans="2:16" ht="32.25" thickBot="1" x14ac:dyDescent="0.25">
      <c r="B1260" s="28" t="s">
        <v>105</v>
      </c>
      <c r="C1260" s="49" t="s">
        <v>364</v>
      </c>
      <c r="D1260" s="49" t="s">
        <v>365</v>
      </c>
      <c r="E1260" s="49" t="s">
        <v>366</v>
      </c>
      <c r="F1260" s="49" t="s">
        <v>367</v>
      </c>
      <c r="G1260" s="49" t="s">
        <v>368</v>
      </c>
      <c r="H1260" s="49" t="s">
        <v>369</v>
      </c>
      <c r="I1260" s="49" t="s">
        <v>370</v>
      </c>
      <c r="J1260" s="49" t="s">
        <v>371</v>
      </c>
      <c r="K1260" s="49" t="s">
        <v>372</v>
      </c>
      <c r="L1260" s="49" t="s">
        <v>373</v>
      </c>
      <c r="M1260" s="49" t="s">
        <v>374</v>
      </c>
      <c r="N1260" s="49" t="s">
        <v>375</v>
      </c>
      <c r="O1260" s="46" t="s">
        <v>194</v>
      </c>
      <c r="P1260" s="46" t="s">
        <v>195</v>
      </c>
    </row>
    <row r="1261" spans="2:16" ht="15.75" x14ac:dyDescent="0.2">
      <c r="B1261" s="40" t="s">
        <v>117</v>
      </c>
      <c r="C1261" s="153">
        <v>107872.79000000062</v>
      </c>
      <c r="D1261" s="153">
        <v>3445847.5999999954</v>
      </c>
      <c r="E1261" s="153">
        <v>6043515.8700000048</v>
      </c>
      <c r="F1261" s="153">
        <v>6137853.8299999926</v>
      </c>
      <c r="G1261" s="153">
        <v>353553.49000000063</v>
      </c>
      <c r="H1261" s="153">
        <v>235620.52999999872</v>
      </c>
      <c r="I1261" s="153">
        <v>131851.84999999969</v>
      </c>
      <c r="J1261" s="153">
        <v>245575.19999999876</v>
      </c>
      <c r="K1261" s="153">
        <v>462128.23999999935</v>
      </c>
      <c r="L1261" s="153">
        <v>126890.03999999989</v>
      </c>
      <c r="M1261" s="153">
        <v>15547479.929999931</v>
      </c>
      <c r="N1261" s="153">
        <v>15027154.630000034</v>
      </c>
      <c r="O1261" s="224">
        <v>3988778.6666666628</v>
      </c>
      <c r="P1261" s="222">
        <v>4.146589452282682E-2</v>
      </c>
    </row>
    <row r="1262" spans="2:16" ht="15.75" x14ac:dyDescent="0.2">
      <c r="B1262" s="40" t="s">
        <v>118</v>
      </c>
      <c r="C1262" s="153">
        <v>894025.99999999686</v>
      </c>
      <c r="D1262" s="153">
        <v>1004171.8699999988</v>
      </c>
      <c r="E1262" s="153">
        <v>930557.9800000001</v>
      </c>
      <c r="F1262" s="153">
        <v>630019.66999999818</v>
      </c>
      <c r="G1262" s="153">
        <v>708725.30999999854</v>
      </c>
      <c r="H1262" s="153">
        <v>1107322.8799999969</v>
      </c>
      <c r="I1262" s="153">
        <v>1022345.9200000003</v>
      </c>
      <c r="J1262" s="153">
        <v>1713306.1599999957</v>
      </c>
      <c r="K1262" s="153">
        <v>3238818.2699999828</v>
      </c>
      <c r="L1262" s="153">
        <v>1196668.6300000011</v>
      </c>
      <c r="M1262" s="153">
        <v>1269706.419999996</v>
      </c>
      <c r="N1262" s="153">
        <v>1217037.69</v>
      </c>
      <c r="O1262" s="224">
        <v>1244392.2333333304</v>
      </c>
      <c r="P1262" s="222">
        <v>1.2936249765782481E-2</v>
      </c>
    </row>
    <row r="1263" spans="2:16" ht="15.75" x14ac:dyDescent="0.2">
      <c r="B1263" s="40" t="s">
        <v>119</v>
      </c>
      <c r="C1263" s="153">
        <v>9907504.9300000202</v>
      </c>
      <c r="D1263" s="153">
        <v>8773767.5400000028</v>
      </c>
      <c r="E1263" s="153">
        <v>10641554.129999936</v>
      </c>
      <c r="F1263" s="153">
        <v>11267539.939999992</v>
      </c>
      <c r="G1263" s="153">
        <v>10461048.229999984</v>
      </c>
      <c r="H1263" s="153">
        <v>8099798.0100000007</v>
      </c>
      <c r="I1263" s="153">
        <v>3791861.1400000099</v>
      </c>
      <c r="J1263" s="153">
        <v>9072204.0700000003</v>
      </c>
      <c r="K1263" s="153">
        <v>7759199.3500000043</v>
      </c>
      <c r="L1263" s="153">
        <v>10574194.349999927</v>
      </c>
      <c r="M1263" s="153">
        <v>4306877.6299999794</v>
      </c>
      <c r="N1263" s="153">
        <v>9578310.0100000035</v>
      </c>
      <c r="O1263" s="224">
        <v>8686154.9441666547</v>
      </c>
      <c r="P1263" s="222">
        <v>9.0298112485829959E-2</v>
      </c>
    </row>
    <row r="1264" spans="2:16" ht="15.75" x14ac:dyDescent="0.2">
      <c r="B1264" s="40" t="s">
        <v>120</v>
      </c>
      <c r="C1264" s="153">
        <v>10212138.570000004</v>
      </c>
      <c r="D1264" s="153">
        <v>13069175.859999988</v>
      </c>
      <c r="E1264" s="153">
        <v>10366784.990000015</v>
      </c>
      <c r="F1264" s="153">
        <v>10243417.209999984</v>
      </c>
      <c r="G1264" s="153">
        <v>10180762.889999986</v>
      </c>
      <c r="H1264" s="153">
        <v>10026053.300000006</v>
      </c>
      <c r="I1264" s="153">
        <v>8811014.650000019</v>
      </c>
      <c r="J1264" s="153">
        <v>10522779.579999998</v>
      </c>
      <c r="K1264" s="153">
        <v>9847775.1500000115</v>
      </c>
      <c r="L1264" s="153">
        <v>11199516.899999969</v>
      </c>
      <c r="M1264" s="153">
        <v>7998274.4399999883</v>
      </c>
      <c r="N1264" s="153">
        <v>5276004.580000001</v>
      </c>
      <c r="O1264" s="224">
        <v>9812808.1766666621</v>
      </c>
      <c r="P1264" s="222">
        <v>0.10201039035500745</v>
      </c>
    </row>
    <row r="1265" spans="2:16" ht="15.75" x14ac:dyDescent="0.2">
      <c r="B1265" s="40" t="s">
        <v>121</v>
      </c>
      <c r="C1265" s="153">
        <v>6170785.8200000012</v>
      </c>
      <c r="D1265" s="153">
        <v>7605083.1500000088</v>
      </c>
      <c r="E1265" s="153">
        <v>8437589.5800000094</v>
      </c>
      <c r="F1265" s="153">
        <v>6861532.5900000092</v>
      </c>
      <c r="G1265" s="153">
        <v>8244101.6200000057</v>
      </c>
      <c r="H1265" s="153">
        <v>7135690.7499999814</v>
      </c>
      <c r="I1265" s="153">
        <v>7118839.9799999939</v>
      </c>
      <c r="J1265" s="153">
        <v>7747561.320000004</v>
      </c>
      <c r="K1265" s="153">
        <v>8318755.8600000143</v>
      </c>
      <c r="L1265" s="153">
        <v>9572416.6900000032</v>
      </c>
      <c r="M1265" s="153">
        <v>8827906.540000001</v>
      </c>
      <c r="N1265" s="153">
        <v>6380116.1199999936</v>
      </c>
      <c r="O1265" s="224">
        <v>7701698.3350000018</v>
      </c>
      <c r="P1265" s="222">
        <v>8.0064059075160843E-2</v>
      </c>
    </row>
    <row r="1266" spans="2:16" ht="15.75" x14ac:dyDescent="0.2">
      <c r="B1266" s="40" t="s">
        <v>122</v>
      </c>
      <c r="C1266" s="153">
        <v>6765503.9200000046</v>
      </c>
      <c r="D1266" s="153">
        <v>7107176.070000004</v>
      </c>
      <c r="E1266" s="153">
        <v>8463963.7300000153</v>
      </c>
      <c r="F1266" s="153">
        <v>7345120.2699999884</v>
      </c>
      <c r="G1266" s="153">
        <v>7412827.6999999965</v>
      </c>
      <c r="H1266" s="153">
        <v>6191725.7500000093</v>
      </c>
      <c r="I1266" s="153">
        <v>7489872.6100000003</v>
      </c>
      <c r="J1266" s="153">
        <v>7072960.099999994</v>
      </c>
      <c r="K1266" s="153">
        <v>8098291.5100000007</v>
      </c>
      <c r="L1266" s="153">
        <v>7991745.0599999968</v>
      </c>
      <c r="M1266" s="153">
        <v>7325980.8400000092</v>
      </c>
      <c r="N1266" s="153">
        <v>9418394.5499999672</v>
      </c>
      <c r="O1266" s="224">
        <v>7556963.5091666654</v>
      </c>
      <c r="P1266" s="222">
        <v>7.8559448385192382E-2</v>
      </c>
    </row>
    <row r="1267" spans="2:16" ht="15.75" x14ac:dyDescent="0.2">
      <c r="B1267" s="40" t="s">
        <v>123</v>
      </c>
      <c r="C1267" s="153">
        <v>6683149.5400000094</v>
      </c>
      <c r="D1267" s="153">
        <v>6635822.0200000014</v>
      </c>
      <c r="E1267" s="153">
        <v>5729840.379999998</v>
      </c>
      <c r="F1267" s="153">
        <v>7232610.1399999969</v>
      </c>
      <c r="G1267" s="153">
        <v>7845154.8500000145</v>
      </c>
      <c r="H1267" s="153">
        <v>8659849.439999992</v>
      </c>
      <c r="I1267" s="153">
        <v>6871809.7999999998</v>
      </c>
      <c r="J1267" s="153">
        <v>8763970.1699999962</v>
      </c>
      <c r="K1267" s="153">
        <v>7615631.570000005</v>
      </c>
      <c r="L1267" s="153">
        <v>9232864.9300000202</v>
      </c>
      <c r="M1267" s="153">
        <v>7457489.4299999988</v>
      </c>
      <c r="N1267" s="153">
        <v>5594721.2900000056</v>
      </c>
      <c r="O1267" s="224">
        <v>7360242.7966666697</v>
      </c>
      <c r="P1267" s="222">
        <v>7.6514411295732374E-2</v>
      </c>
    </row>
    <row r="1268" spans="2:16" ht="15.75" x14ac:dyDescent="0.2">
      <c r="B1268" s="40" t="s">
        <v>40</v>
      </c>
      <c r="C1268" s="153">
        <v>8366518.3600000041</v>
      </c>
      <c r="D1268" s="153">
        <v>6771562.1499999994</v>
      </c>
      <c r="E1268" s="153">
        <v>5330152.6099999929</v>
      </c>
      <c r="F1268" s="153">
        <v>5172700.3699999964</v>
      </c>
      <c r="G1268" s="153">
        <v>9666397.1500000041</v>
      </c>
      <c r="H1268" s="153">
        <v>7355865.2700000126</v>
      </c>
      <c r="I1268" s="153">
        <v>8348386.139999981</v>
      </c>
      <c r="J1268" s="153">
        <v>7566557.2799999965</v>
      </c>
      <c r="K1268" s="153">
        <v>8937085.3200000003</v>
      </c>
      <c r="L1268" s="153">
        <v>8918552.3099999931</v>
      </c>
      <c r="M1268" s="153">
        <v>7135290.9799999958</v>
      </c>
      <c r="N1268" s="153">
        <v>7168714.8800000101</v>
      </c>
      <c r="O1268" s="224">
        <v>7561481.9016666636</v>
      </c>
      <c r="P1268" s="222">
        <v>7.8606419952801126E-2</v>
      </c>
    </row>
    <row r="1269" spans="2:16" ht="15.75" x14ac:dyDescent="0.2">
      <c r="B1269" s="40" t="s">
        <v>361</v>
      </c>
      <c r="C1269" s="153">
        <v>0</v>
      </c>
      <c r="D1269" s="153">
        <v>0</v>
      </c>
      <c r="E1269" s="153">
        <v>0</v>
      </c>
      <c r="F1269" s="153">
        <v>5426.9999999999991</v>
      </c>
      <c r="G1269" s="153">
        <v>0</v>
      </c>
      <c r="H1269" s="153">
        <v>0</v>
      </c>
      <c r="I1269" s="153">
        <v>0</v>
      </c>
      <c r="J1269" s="153">
        <v>0</v>
      </c>
      <c r="K1269" s="153">
        <v>0</v>
      </c>
      <c r="L1269" s="153">
        <v>0</v>
      </c>
      <c r="M1269" s="153">
        <v>0</v>
      </c>
      <c r="N1269" s="153">
        <v>0</v>
      </c>
      <c r="O1269" s="224">
        <v>452.24999999999994</v>
      </c>
      <c r="P1269" s="222">
        <v>4.7014267687156151E-6</v>
      </c>
    </row>
    <row r="1270" spans="2:16" ht="15.75" x14ac:dyDescent="0.2">
      <c r="B1270" s="40" t="s">
        <v>41</v>
      </c>
      <c r="C1270" s="153">
        <v>49900940.809999935</v>
      </c>
      <c r="D1270" s="153">
        <v>48017589.419999979</v>
      </c>
      <c r="E1270" s="153">
        <v>44358383.970000066</v>
      </c>
      <c r="F1270" s="153">
        <v>39692885.949999973</v>
      </c>
      <c r="G1270" s="153">
        <v>42569312.310000002</v>
      </c>
      <c r="H1270" s="153">
        <v>43458439.320000023</v>
      </c>
      <c r="I1270" s="153">
        <v>43842854.960000031</v>
      </c>
      <c r="J1270" s="153">
        <v>45467822.540000021</v>
      </c>
      <c r="K1270" s="153">
        <v>42887794.129999988</v>
      </c>
      <c r="L1270" s="153">
        <v>41692633.600000039</v>
      </c>
      <c r="M1270" s="153">
        <v>35195577.87000002</v>
      </c>
      <c r="N1270" s="153">
        <v>30290524.860000037</v>
      </c>
      <c r="O1270" s="224">
        <v>42281229.978333339</v>
      </c>
      <c r="P1270" s="222">
        <v>0.4395403127348978</v>
      </c>
    </row>
    <row r="1271" spans="2:16" ht="15.75" x14ac:dyDescent="0.2">
      <c r="B1271" s="40" t="s">
        <v>362</v>
      </c>
      <c r="C1271" s="153">
        <v>0</v>
      </c>
      <c r="D1271" s="153">
        <v>0</v>
      </c>
      <c r="E1271" s="153">
        <v>0</v>
      </c>
      <c r="F1271" s="153">
        <v>0</v>
      </c>
      <c r="G1271" s="153">
        <v>0</v>
      </c>
      <c r="H1271" s="153">
        <v>0</v>
      </c>
      <c r="I1271" s="153">
        <v>0</v>
      </c>
      <c r="J1271" s="153">
        <v>0</v>
      </c>
      <c r="K1271" s="153">
        <v>0</v>
      </c>
      <c r="L1271" s="153">
        <v>0</v>
      </c>
      <c r="M1271" s="153">
        <v>0</v>
      </c>
      <c r="N1271" s="153">
        <v>0</v>
      </c>
      <c r="O1271" s="224">
        <v>0</v>
      </c>
      <c r="P1271" s="222">
        <v>0</v>
      </c>
    </row>
    <row r="1272" spans="2:16" ht="15.75" x14ac:dyDescent="0.2">
      <c r="B1272" s="40" t="s">
        <v>363</v>
      </c>
      <c r="C1272" s="153">
        <v>0</v>
      </c>
      <c r="D1272" s="153">
        <v>0</v>
      </c>
      <c r="E1272" s="153">
        <v>0</v>
      </c>
      <c r="F1272" s="153">
        <v>0</v>
      </c>
      <c r="G1272" s="153">
        <v>0</v>
      </c>
      <c r="H1272" s="153">
        <v>0</v>
      </c>
      <c r="I1272" s="153">
        <v>0</v>
      </c>
      <c r="J1272" s="153">
        <v>0</v>
      </c>
      <c r="K1272" s="153">
        <v>0</v>
      </c>
      <c r="L1272" s="153">
        <v>0</v>
      </c>
      <c r="M1272" s="153">
        <v>0</v>
      </c>
      <c r="N1272" s="153">
        <v>0</v>
      </c>
      <c r="O1272" s="224">
        <v>0</v>
      </c>
      <c r="P1272" s="222">
        <v>0</v>
      </c>
    </row>
    <row r="1273" spans="2:16" ht="16.5" thickBot="1" x14ac:dyDescent="0.3">
      <c r="B1273" s="42" t="s">
        <v>0</v>
      </c>
      <c r="C1273" s="155">
        <v>99008440.73999998</v>
      </c>
      <c r="D1273" s="155">
        <v>102430195.67999998</v>
      </c>
      <c r="E1273" s="155">
        <v>100302343.24000004</v>
      </c>
      <c r="F1273" s="155">
        <v>94589106.969999939</v>
      </c>
      <c r="G1273" s="155">
        <v>97441883.549999997</v>
      </c>
      <c r="H1273" s="155">
        <v>92270365.250000015</v>
      </c>
      <c r="I1273" s="155">
        <v>87428837.050000027</v>
      </c>
      <c r="J1273" s="155">
        <v>98172736.420000002</v>
      </c>
      <c r="K1273" s="155">
        <v>97165479.400000006</v>
      </c>
      <c r="L1273" s="155">
        <v>100505482.50999996</v>
      </c>
      <c r="M1273" s="155">
        <v>95064584.079999924</v>
      </c>
      <c r="N1273" s="155">
        <v>89950978.610000044</v>
      </c>
      <c r="O1273" s="155">
        <v>96194202.791666657</v>
      </c>
      <c r="P1273" s="247">
        <v>0.99999999999999989</v>
      </c>
    </row>
    <row r="1274" spans="2:16" ht="15" x14ac:dyDescent="0.2">
      <c r="B1274" s="40"/>
      <c r="C1274" s="47"/>
      <c r="D1274" s="47"/>
      <c r="E1274" s="47"/>
      <c r="F1274" s="47"/>
      <c r="G1274" s="47"/>
      <c r="H1274" s="47"/>
      <c r="I1274" s="47"/>
      <c r="J1274" s="47"/>
      <c r="K1274" s="47"/>
      <c r="L1274" s="47"/>
      <c r="M1274" s="47"/>
      <c r="N1274" s="47"/>
      <c r="O1274" s="47"/>
    </row>
    <row r="1275" spans="2:16" ht="15" x14ac:dyDescent="0.2">
      <c r="B1275" s="40"/>
      <c r="C1275" s="47"/>
      <c r="D1275" s="47"/>
      <c r="E1275" s="47"/>
      <c r="F1275" s="47"/>
      <c r="G1275" s="47"/>
      <c r="H1275" s="47"/>
      <c r="I1275" s="47"/>
      <c r="J1275" s="47"/>
      <c r="K1275" s="47"/>
      <c r="L1275" s="47"/>
      <c r="M1275" s="47"/>
      <c r="N1275" s="47"/>
      <c r="O1275" s="47"/>
    </row>
    <row r="1276" spans="2:16" ht="15" x14ac:dyDescent="0.2">
      <c r="B1276" s="40"/>
      <c r="C1276" s="47"/>
      <c r="D1276" s="47"/>
      <c r="E1276" s="47"/>
      <c r="F1276" s="47"/>
      <c r="G1276" s="47"/>
      <c r="H1276" s="47"/>
      <c r="I1276" s="47"/>
      <c r="J1276" s="47"/>
      <c r="K1276" s="47"/>
      <c r="L1276" s="47"/>
      <c r="M1276" s="47"/>
      <c r="N1276" s="47"/>
      <c r="O1276" s="47"/>
    </row>
    <row r="1277" spans="2:16" ht="15" x14ac:dyDescent="0.2">
      <c r="B1277" s="40"/>
      <c r="C1277" s="47"/>
      <c r="D1277" s="47"/>
      <c r="E1277" s="47"/>
      <c r="F1277" s="47"/>
      <c r="G1277" s="47"/>
      <c r="H1277" s="47"/>
      <c r="I1277" s="47"/>
      <c r="J1277" s="47"/>
      <c r="K1277" s="47"/>
      <c r="L1277" s="47"/>
      <c r="M1277" s="47"/>
      <c r="N1277" s="47"/>
      <c r="O1277" s="47"/>
    </row>
    <row r="1278" spans="2:16" ht="15" x14ac:dyDescent="0.2">
      <c r="B1278" s="40"/>
      <c r="C1278" s="47"/>
      <c r="D1278" s="47"/>
      <c r="E1278" s="47"/>
      <c r="F1278" s="47"/>
      <c r="G1278" s="47"/>
      <c r="H1278" s="47"/>
      <c r="I1278" s="47"/>
      <c r="J1278" s="47"/>
      <c r="K1278" s="47"/>
      <c r="L1278" s="47"/>
      <c r="M1278" s="47"/>
      <c r="N1278" s="47"/>
      <c r="O1278" s="47"/>
    </row>
    <row r="1279" spans="2:16" ht="15" x14ac:dyDescent="0.2">
      <c r="B1279" s="40"/>
      <c r="C1279" s="47"/>
      <c r="D1279" s="47"/>
      <c r="E1279" s="47"/>
      <c r="F1279" s="47"/>
      <c r="G1279" s="47"/>
      <c r="H1279" s="47"/>
      <c r="I1279" s="47"/>
      <c r="J1279" s="47"/>
      <c r="K1279" s="47"/>
      <c r="L1279" s="47"/>
      <c r="M1279" s="47"/>
      <c r="N1279" s="47"/>
      <c r="O1279" s="47"/>
    </row>
    <row r="1280" spans="2:16" ht="15" x14ac:dyDescent="0.2">
      <c r="B1280" s="40"/>
      <c r="C1280" s="47"/>
      <c r="D1280" s="47"/>
      <c r="E1280" s="47"/>
      <c r="F1280" s="47"/>
      <c r="G1280" s="47"/>
      <c r="H1280" s="47"/>
      <c r="I1280" s="47"/>
      <c r="J1280" s="47"/>
      <c r="K1280" s="47"/>
      <c r="L1280" s="47"/>
      <c r="M1280" s="47"/>
      <c r="N1280" s="47"/>
      <c r="O1280" s="47"/>
    </row>
    <row r="1281" spans="2:15" ht="15" x14ac:dyDescent="0.2">
      <c r="B1281" s="40"/>
      <c r="C1281" s="47"/>
      <c r="D1281" s="47"/>
      <c r="E1281" s="47"/>
      <c r="F1281" s="47"/>
      <c r="G1281" s="47"/>
      <c r="H1281" s="47"/>
      <c r="I1281" s="47"/>
      <c r="J1281" s="47"/>
      <c r="K1281" s="47"/>
      <c r="L1281" s="47"/>
      <c r="M1281" s="47"/>
      <c r="N1281" s="47"/>
      <c r="O1281" s="47"/>
    </row>
    <row r="1282" spans="2:15" ht="15" x14ac:dyDescent="0.2">
      <c r="B1282" s="40"/>
      <c r="C1282" s="47"/>
      <c r="D1282" s="47"/>
      <c r="E1282" s="47"/>
      <c r="F1282" s="47"/>
      <c r="G1282" s="47"/>
      <c r="H1282" s="47"/>
      <c r="I1282" s="47"/>
      <c r="J1282" s="47"/>
      <c r="K1282" s="47"/>
      <c r="L1282" s="47"/>
      <c r="M1282" s="47"/>
      <c r="N1282" s="47"/>
      <c r="O1282" s="47"/>
    </row>
    <row r="1283" spans="2:15" ht="15" x14ac:dyDescent="0.2">
      <c r="B1283" s="40"/>
      <c r="C1283" s="47"/>
      <c r="D1283" s="47"/>
      <c r="E1283" s="47"/>
      <c r="F1283" s="47"/>
      <c r="G1283" s="47"/>
      <c r="H1283" s="47"/>
      <c r="I1283" s="47"/>
      <c r="J1283" s="47"/>
      <c r="K1283" s="47"/>
      <c r="L1283" s="47"/>
      <c r="M1283" s="47"/>
      <c r="N1283" s="47"/>
      <c r="O1283" s="47"/>
    </row>
    <row r="1284" spans="2:15" ht="15" x14ac:dyDescent="0.2">
      <c r="B1284" s="40"/>
      <c r="C1284" s="47"/>
      <c r="D1284" s="47"/>
      <c r="E1284" s="47"/>
      <c r="F1284" s="47"/>
      <c r="G1284" s="47"/>
      <c r="H1284" s="47"/>
      <c r="I1284" s="47"/>
      <c r="J1284" s="47"/>
      <c r="K1284" s="47"/>
      <c r="L1284" s="47"/>
      <c r="M1284" s="47"/>
      <c r="N1284" s="47"/>
      <c r="O1284" s="47"/>
    </row>
    <row r="1285" spans="2:15" ht="15" x14ac:dyDescent="0.2">
      <c r="B1285" s="40"/>
      <c r="C1285" s="47"/>
      <c r="D1285" s="47"/>
      <c r="E1285" s="47"/>
      <c r="F1285" s="47"/>
      <c r="G1285" s="47"/>
      <c r="H1285" s="47"/>
      <c r="I1285" s="47"/>
      <c r="J1285" s="47"/>
      <c r="K1285" s="47"/>
      <c r="L1285" s="47"/>
      <c r="M1285" s="47"/>
      <c r="N1285" s="47"/>
      <c r="O1285" s="47"/>
    </row>
    <row r="1286" spans="2:15" ht="15" x14ac:dyDescent="0.2">
      <c r="B1286" s="40"/>
      <c r="C1286" s="47"/>
      <c r="D1286" s="47"/>
      <c r="E1286" s="47"/>
      <c r="F1286" s="47"/>
      <c r="G1286" s="47"/>
      <c r="H1286" s="47"/>
      <c r="I1286" s="47"/>
      <c r="J1286" s="47"/>
      <c r="K1286" s="47"/>
      <c r="L1286" s="47"/>
      <c r="M1286" s="47"/>
      <c r="N1286" s="47"/>
      <c r="O1286" s="47"/>
    </row>
    <row r="1287" spans="2:15" ht="15" x14ac:dyDescent="0.2">
      <c r="B1287" s="40"/>
      <c r="C1287" s="47"/>
      <c r="D1287" s="47"/>
      <c r="E1287" s="47"/>
      <c r="F1287" s="47"/>
      <c r="G1287" s="47"/>
      <c r="H1287" s="47"/>
      <c r="I1287" s="47"/>
      <c r="J1287" s="47"/>
      <c r="K1287" s="47"/>
      <c r="L1287" s="47"/>
      <c r="M1287" s="47"/>
      <c r="N1287" s="47"/>
      <c r="O1287" s="47"/>
    </row>
    <row r="1288" spans="2:15" ht="15" x14ac:dyDescent="0.2">
      <c r="B1288" s="40"/>
      <c r="C1288" s="47"/>
      <c r="D1288" s="47"/>
      <c r="E1288" s="47"/>
      <c r="F1288" s="47"/>
      <c r="G1288" s="47"/>
      <c r="H1288" s="47"/>
      <c r="I1288" s="47"/>
      <c r="J1288" s="47"/>
      <c r="K1288" s="47"/>
      <c r="L1288" s="47"/>
      <c r="M1288" s="47"/>
      <c r="N1288" s="47"/>
      <c r="O1288" s="47"/>
    </row>
    <row r="1289" spans="2:15" ht="15" x14ac:dyDescent="0.2">
      <c r="B1289" s="40"/>
      <c r="C1289" s="47"/>
      <c r="D1289" s="47"/>
      <c r="E1289" s="47"/>
      <c r="F1289" s="47"/>
      <c r="G1289" s="47"/>
      <c r="H1289" s="47"/>
      <c r="I1289" s="47"/>
      <c r="J1289" s="47"/>
      <c r="K1289" s="47"/>
      <c r="L1289" s="47"/>
      <c r="M1289" s="47"/>
      <c r="N1289" s="47"/>
      <c r="O1289" s="47"/>
    </row>
    <row r="1290" spans="2:15" ht="15" x14ac:dyDescent="0.2">
      <c r="B1290" s="40"/>
      <c r="C1290" s="47"/>
      <c r="D1290" s="47"/>
      <c r="E1290" s="47"/>
      <c r="F1290" s="47"/>
      <c r="G1290" s="47"/>
      <c r="H1290" s="47"/>
      <c r="I1290" s="47"/>
      <c r="J1290" s="47"/>
      <c r="K1290" s="47"/>
      <c r="L1290" s="47"/>
      <c r="M1290" s="47"/>
      <c r="N1290" s="47"/>
      <c r="O1290" s="47"/>
    </row>
    <row r="1291" spans="2:15" ht="15" x14ac:dyDescent="0.2">
      <c r="B1291" s="40"/>
      <c r="C1291" s="47"/>
      <c r="D1291" s="47"/>
      <c r="E1291" s="47"/>
      <c r="F1291" s="47"/>
      <c r="G1291" s="47"/>
      <c r="H1291" s="47"/>
      <c r="I1291" s="47"/>
      <c r="J1291" s="47"/>
      <c r="K1291" s="47"/>
      <c r="L1291" s="47"/>
      <c r="M1291" s="47"/>
      <c r="N1291" s="47"/>
      <c r="O1291" s="47"/>
    </row>
    <row r="1292" spans="2:15" ht="15" x14ac:dyDescent="0.2">
      <c r="B1292" s="40"/>
      <c r="C1292" s="47"/>
      <c r="D1292" s="47"/>
      <c r="E1292" s="47"/>
      <c r="F1292" s="47"/>
      <c r="G1292" s="47"/>
      <c r="H1292" s="47"/>
      <c r="I1292" s="47"/>
      <c r="J1292" s="47"/>
      <c r="K1292" s="47"/>
      <c r="L1292" s="47"/>
      <c r="M1292" s="47"/>
      <c r="N1292" s="47"/>
      <c r="O1292" s="47"/>
    </row>
    <row r="1293" spans="2:15" ht="15" x14ac:dyDescent="0.2">
      <c r="B1293" s="40"/>
      <c r="C1293" s="47"/>
      <c r="D1293" s="47"/>
      <c r="E1293" s="47"/>
      <c r="F1293" s="47"/>
      <c r="G1293" s="47"/>
      <c r="H1293" s="47"/>
      <c r="I1293" s="47"/>
      <c r="J1293" s="47"/>
      <c r="K1293" s="47"/>
      <c r="L1293" s="47"/>
      <c r="M1293" s="47"/>
      <c r="N1293" s="47"/>
      <c r="O1293" s="47"/>
    </row>
    <row r="1294" spans="2:15" ht="15" x14ac:dyDescent="0.2">
      <c r="B1294" s="40"/>
      <c r="C1294" s="47"/>
      <c r="D1294" s="47"/>
      <c r="E1294" s="47"/>
      <c r="F1294" s="47"/>
      <c r="G1294" s="47"/>
      <c r="H1294" s="47"/>
      <c r="I1294" s="47"/>
      <c r="J1294" s="47"/>
      <c r="K1294" s="47"/>
      <c r="L1294" s="47"/>
      <c r="M1294" s="47"/>
      <c r="N1294" s="47"/>
      <c r="O1294" s="47"/>
    </row>
    <row r="1295" spans="2:15" ht="15" x14ac:dyDescent="0.2">
      <c r="B1295" s="40"/>
      <c r="C1295" s="47"/>
      <c r="D1295" s="47"/>
      <c r="E1295" s="47"/>
      <c r="F1295" s="47"/>
      <c r="G1295" s="47"/>
      <c r="H1295" s="47"/>
      <c r="I1295" s="47"/>
      <c r="J1295" s="47"/>
      <c r="K1295" s="47"/>
      <c r="L1295" s="47"/>
      <c r="M1295" s="47"/>
      <c r="N1295" s="47"/>
      <c r="O1295" s="47"/>
    </row>
    <row r="1296" spans="2:15" ht="15" x14ac:dyDescent="0.2">
      <c r="B1296" s="40"/>
      <c r="C1296" s="47"/>
      <c r="D1296" s="47"/>
      <c r="E1296" s="47"/>
      <c r="F1296" s="47"/>
      <c r="G1296" s="47"/>
      <c r="H1296" s="47"/>
      <c r="I1296" s="47"/>
      <c r="J1296" s="47"/>
      <c r="K1296" s="47"/>
      <c r="L1296" s="47"/>
      <c r="M1296" s="47"/>
      <c r="N1296" s="47"/>
      <c r="O1296" s="47"/>
    </row>
    <row r="1297" spans="2:15" ht="15" x14ac:dyDescent="0.2">
      <c r="B1297" s="40"/>
      <c r="C1297" s="47"/>
      <c r="D1297" s="47"/>
      <c r="E1297" s="47"/>
      <c r="F1297" s="47"/>
      <c r="G1297" s="47"/>
      <c r="H1297" s="47"/>
      <c r="I1297" s="47"/>
      <c r="J1297" s="47"/>
      <c r="K1297" s="47"/>
      <c r="L1297" s="47"/>
      <c r="M1297" s="47"/>
      <c r="N1297" s="47"/>
      <c r="O1297" s="47"/>
    </row>
    <row r="1298" spans="2:15" ht="15" x14ac:dyDescent="0.2">
      <c r="B1298" s="40"/>
      <c r="C1298" s="47"/>
      <c r="D1298" s="47"/>
      <c r="E1298" s="47"/>
      <c r="F1298" s="47"/>
      <c r="G1298" s="47"/>
      <c r="H1298" s="47"/>
      <c r="I1298" s="47"/>
      <c r="J1298" s="47"/>
      <c r="K1298" s="47"/>
      <c r="L1298" s="47"/>
      <c r="M1298" s="47"/>
      <c r="N1298" s="47"/>
      <c r="O1298" s="47"/>
    </row>
    <row r="1299" spans="2:15" ht="15" x14ac:dyDescent="0.2">
      <c r="B1299" s="25"/>
      <c r="C1299" s="47"/>
      <c r="D1299" s="47"/>
      <c r="E1299" s="47"/>
      <c r="F1299" s="47"/>
      <c r="G1299" s="47"/>
      <c r="H1299" s="47"/>
      <c r="I1299" s="47"/>
      <c r="J1299" s="47"/>
      <c r="K1299" s="47"/>
      <c r="L1299" s="47"/>
      <c r="M1299" s="47"/>
      <c r="N1299" s="47"/>
      <c r="O1299" s="47"/>
    </row>
    <row r="1300" spans="2:15" ht="15" x14ac:dyDescent="0.2">
      <c r="B1300" s="25"/>
      <c r="C1300" s="47"/>
      <c r="D1300" s="47"/>
      <c r="E1300" s="47"/>
      <c r="F1300" s="47"/>
      <c r="G1300" s="47"/>
      <c r="H1300" s="47"/>
      <c r="I1300" s="47"/>
      <c r="J1300" s="47"/>
      <c r="K1300" s="47"/>
      <c r="L1300" s="47"/>
      <c r="M1300" s="47"/>
      <c r="N1300" s="47"/>
      <c r="O1300" s="47"/>
    </row>
    <row r="1301" spans="2:15" ht="23.25" x14ac:dyDescent="0.35">
      <c r="B1301" s="12" t="s">
        <v>83</v>
      </c>
      <c r="C1301" s="47"/>
      <c r="D1301" s="47"/>
      <c r="E1301" s="47"/>
      <c r="F1301" s="47"/>
      <c r="G1301" s="47"/>
      <c r="H1301" s="47"/>
      <c r="I1301" s="47"/>
      <c r="J1301" s="47"/>
      <c r="K1301" s="47"/>
      <c r="L1301" s="47"/>
      <c r="M1301" s="47"/>
      <c r="N1301" s="47"/>
      <c r="O1301" s="47"/>
    </row>
    <row r="1302" spans="2:15" ht="15" x14ac:dyDescent="0.2">
      <c r="B1302" s="25"/>
      <c r="C1302" s="44">
        <v>3</v>
      </c>
      <c r="D1302" s="44">
        <v>4</v>
      </c>
      <c r="E1302" s="44">
        <v>5</v>
      </c>
      <c r="F1302" s="44">
        <v>6</v>
      </c>
      <c r="G1302" s="44">
        <v>7</v>
      </c>
      <c r="H1302" s="44">
        <v>8</v>
      </c>
      <c r="I1302" s="44">
        <v>9</v>
      </c>
      <c r="J1302" s="44">
        <v>10</v>
      </c>
      <c r="K1302" s="44">
        <v>11</v>
      </c>
      <c r="L1302" s="44">
        <v>12</v>
      </c>
      <c r="M1302" s="44">
        <v>13</v>
      </c>
      <c r="N1302" s="44">
        <v>14</v>
      </c>
    </row>
    <row r="1303" spans="2:15" ht="15" x14ac:dyDescent="0.2">
      <c r="B1303" s="25" t="s">
        <v>457</v>
      </c>
      <c r="C1303" s="44"/>
      <c r="D1303" s="44"/>
      <c r="E1303" s="44"/>
      <c r="F1303" s="44"/>
      <c r="G1303" s="44"/>
      <c r="H1303" s="44"/>
      <c r="I1303" s="44"/>
      <c r="J1303" s="44"/>
      <c r="K1303" s="44"/>
      <c r="L1303" s="44"/>
      <c r="M1303" s="44"/>
      <c r="N1303" s="44"/>
    </row>
    <row r="1304" spans="2:15" ht="16.5" thickBot="1" x14ac:dyDescent="0.25">
      <c r="B1304" s="28" t="s">
        <v>105</v>
      </c>
      <c r="C1304" s="49" t="s">
        <v>364</v>
      </c>
      <c r="D1304" s="49" t="s">
        <v>365</v>
      </c>
      <c r="E1304" s="49" t="s">
        <v>366</v>
      </c>
      <c r="F1304" s="49" t="s">
        <v>367</v>
      </c>
      <c r="G1304" s="49" t="s">
        <v>368</v>
      </c>
      <c r="H1304" s="49" t="s">
        <v>369</v>
      </c>
      <c r="I1304" s="49" t="s">
        <v>370</v>
      </c>
      <c r="J1304" s="49" t="s">
        <v>371</v>
      </c>
      <c r="K1304" s="49" t="s">
        <v>372</v>
      </c>
      <c r="L1304" s="49" t="s">
        <v>373</v>
      </c>
      <c r="M1304" s="49" t="s">
        <v>374</v>
      </c>
      <c r="N1304" s="49" t="s">
        <v>375</v>
      </c>
      <c r="O1304" s="49" t="s">
        <v>1</v>
      </c>
    </row>
    <row r="1305" spans="2:15" ht="15.75" x14ac:dyDescent="0.2">
      <c r="B1305" s="40" t="s">
        <v>117</v>
      </c>
      <c r="C1305" s="153">
        <v>13119.128789077718</v>
      </c>
      <c r="D1305" s="153">
        <v>12412.750469373848</v>
      </c>
      <c r="E1305" s="153">
        <v>12448.997446428504</v>
      </c>
      <c r="F1305" s="153">
        <v>13959.028254136212</v>
      </c>
      <c r="G1305" s="153">
        <v>12257.94816900132</v>
      </c>
      <c r="H1305" s="153">
        <v>12315.984330913374</v>
      </c>
      <c r="I1305" s="153">
        <v>12550.611574884046</v>
      </c>
      <c r="J1305" s="153">
        <v>13385.95898450783</v>
      </c>
      <c r="K1305" s="153">
        <v>13393.366160097741</v>
      </c>
      <c r="L1305" s="153">
        <v>13429.924152748021</v>
      </c>
      <c r="M1305" s="153">
        <v>13512.002120564754</v>
      </c>
      <c r="N1305" s="153">
        <v>13540.266229835031</v>
      </c>
      <c r="O1305" s="224">
        <v>13027.1638901307</v>
      </c>
    </row>
    <row r="1306" spans="2:15" ht="15.75" x14ac:dyDescent="0.2">
      <c r="B1306" s="40" t="s">
        <v>118</v>
      </c>
      <c r="C1306" s="153">
        <v>6443.9399942062764</v>
      </c>
      <c r="D1306" s="153">
        <v>6176.9924402227252</v>
      </c>
      <c r="E1306" s="153">
        <v>5252.1785667275999</v>
      </c>
      <c r="F1306" s="153">
        <v>6767.773709382991</v>
      </c>
      <c r="G1306" s="153">
        <v>6582.6969432773085</v>
      </c>
      <c r="H1306" s="153">
        <v>5695.0857481481426</v>
      </c>
      <c r="I1306" s="153">
        <v>5785.2609046961261</v>
      </c>
      <c r="J1306" s="153">
        <v>7077.5205211726334</v>
      </c>
      <c r="K1306" s="153">
        <v>6399.8087392857096</v>
      </c>
      <c r="L1306" s="153">
        <v>6737.8245555021813</v>
      </c>
      <c r="M1306" s="153">
        <v>6538.2216071428547</v>
      </c>
      <c r="N1306" s="153">
        <v>6818.2933216511037</v>
      </c>
      <c r="O1306" s="224">
        <v>6356.2997542846379</v>
      </c>
    </row>
    <row r="1307" spans="2:15" ht="15.75" x14ac:dyDescent="0.2">
      <c r="B1307" s="40" t="s">
        <v>119</v>
      </c>
      <c r="C1307" s="153">
        <v>6831.9476754385887</v>
      </c>
      <c r="D1307" s="153">
        <v>6355.5099556816058</v>
      </c>
      <c r="E1307" s="153">
        <v>6665.6655105208665</v>
      </c>
      <c r="F1307" s="153">
        <v>7618.1759043881393</v>
      </c>
      <c r="G1307" s="153">
        <v>6820.8977220583547</v>
      </c>
      <c r="H1307" s="153">
        <v>6898.87350064978</v>
      </c>
      <c r="I1307" s="153">
        <v>7376.3627075630156</v>
      </c>
      <c r="J1307" s="153">
        <v>7021.803003282268</v>
      </c>
      <c r="K1307" s="153">
        <v>7478.5359071325875</v>
      </c>
      <c r="L1307" s="153">
        <v>7303.3616297494009</v>
      </c>
      <c r="M1307" s="153">
        <v>7887.0769794280059</v>
      </c>
      <c r="N1307" s="153">
        <v>7714.7343607125858</v>
      </c>
      <c r="O1307" s="224">
        <v>7164.4120713837665</v>
      </c>
    </row>
    <row r="1308" spans="2:15" ht="15.75" x14ac:dyDescent="0.2">
      <c r="B1308" s="40" t="s">
        <v>120</v>
      </c>
      <c r="C1308" s="153">
        <v>5415.393385641426</v>
      </c>
      <c r="D1308" s="153">
        <v>4586.4691407355076</v>
      </c>
      <c r="E1308" s="153">
        <v>4835.879141470703</v>
      </c>
      <c r="F1308" s="153">
        <v>5508.4944971056511</v>
      </c>
      <c r="G1308" s="153">
        <v>4842.2197093690374</v>
      </c>
      <c r="H1308" s="153">
        <v>4822.5932486583188</v>
      </c>
      <c r="I1308" s="153">
        <v>4966.3640827067602</v>
      </c>
      <c r="J1308" s="153">
        <v>5446.5954971732563</v>
      </c>
      <c r="K1308" s="153">
        <v>5310.651665435742</v>
      </c>
      <c r="L1308" s="153">
        <v>5420.4699999999866</v>
      </c>
      <c r="M1308" s="153">
        <v>5187.6335770609248</v>
      </c>
      <c r="N1308" s="153">
        <v>4505.9694463818532</v>
      </c>
      <c r="O1308" s="224">
        <v>5070.7277826449299</v>
      </c>
    </row>
    <row r="1309" spans="2:15" ht="15.75" x14ac:dyDescent="0.2">
      <c r="B1309" s="40" t="s">
        <v>121</v>
      </c>
      <c r="C1309" s="153">
        <v>4379.5012735632181</v>
      </c>
      <c r="D1309" s="153">
        <v>3643.4805675561252</v>
      </c>
      <c r="E1309" s="153">
        <v>3755.7536617262444</v>
      </c>
      <c r="F1309" s="153">
        <v>4836.323496688743</v>
      </c>
      <c r="G1309" s="153">
        <v>3882.6150101832941</v>
      </c>
      <c r="H1309" s="153">
        <v>3679.1776721439705</v>
      </c>
      <c r="I1309" s="153">
        <v>3702.738333333331</v>
      </c>
      <c r="J1309" s="153">
        <v>3876.3191758747739</v>
      </c>
      <c r="K1309" s="153">
        <v>4336.1304535820209</v>
      </c>
      <c r="L1309" s="153">
        <v>4334.6202654867247</v>
      </c>
      <c r="M1309" s="153">
        <v>4259.7766679936267</v>
      </c>
      <c r="N1309" s="153">
        <v>5416.7150381986348</v>
      </c>
      <c r="O1309" s="224">
        <v>4175.2626346942261</v>
      </c>
    </row>
    <row r="1310" spans="2:15" ht="15.75" x14ac:dyDescent="0.2">
      <c r="B1310" s="40" t="s">
        <v>122</v>
      </c>
      <c r="C1310" s="153">
        <v>5000.3558229665059</v>
      </c>
      <c r="D1310" s="153">
        <v>3926.7124274661505</v>
      </c>
      <c r="E1310" s="153">
        <v>3895.0210526315759</v>
      </c>
      <c r="F1310" s="153">
        <v>4957.897598984765</v>
      </c>
      <c r="G1310" s="153">
        <v>3722.7200354609927</v>
      </c>
      <c r="H1310" s="153">
        <v>3878.5947777777815</v>
      </c>
      <c r="I1310" s="153">
        <v>3918.5308273092469</v>
      </c>
      <c r="J1310" s="153">
        <v>4256.4368783542077</v>
      </c>
      <c r="K1310" s="153">
        <v>4043.2337375178317</v>
      </c>
      <c r="L1310" s="153">
        <v>4264.7000344149428</v>
      </c>
      <c r="M1310" s="153">
        <v>4427.6622863961866</v>
      </c>
      <c r="N1310" s="153">
        <v>4131.9298119266095</v>
      </c>
      <c r="O1310" s="224">
        <v>4201.9829409339</v>
      </c>
    </row>
    <row r="1311" spans="2:15" ht="15.75" x14ac:dyDescent="0.2">
      <c r="B1311" s="40" t="s">
        <v>123</v>
      </c>
      <c r="C1311" s="153">
        <v>4335.7447501665611</v>
      </c>
      <c r="D1311" s="153">
        <v>3273.6086394101894</v>
      </c>
      <c r="E1311" s="153">
        <v>3293.9726627218884</v>
      </c>
      <c r="F1311" s="153">
        <v>4221.6684042553179</v>
      </c>
      <c r="G1311" s="153">
        <v>3009.1746930091213</v>
      </c>
      <c r="H1311" s="153">
        <v>3214.3948091603024</v>
      </c>
      <c r="I1311" s="153">
        <v>3306.8041620111694</v>
      </c>
      <c r="J1311" s="153">
        <v>3381.1926742108417</v>
      </c>
      <c r="K1311" s="153">
        <v>3169.5721844380423</v>
      </c>
      <c r="L1311" s="153">
        <v>3483.4477837514901</v>
      </c>
      <c r="M1311" s="153">
        <v>3354.1093706733773</v>
      </c>
      <c r="N1311" s="153">
        <v>3382.7089743589772</v>
      </c>
      <c r="O1311" s="224">
        <v>3452.1999256806062</v>
      </c>
    </row>
    <row r="1312" spans="2:15" ht="15.75" x14ac:dyDescent="0.2">
      <c r="B1312" s="40" t="s">
        <v>40</v>
      </c>
      <c r="C1312" s="153">
        <v>4248.1121401938872</v>
      </c>
      <c r="D1312" s="153">
        <v>2998.8321869918673</v>
      </c>
      <c r="E1312" s="153">
        <v>2878.4547363636379</v>
      </c>
      <c r="F1312" s="153">
        <v>3877.6075563463819</v>
      </c>
      <c r="G1312" s="153">
        <v>2745.9911540822645</v>
      </c>
      <c r="H1312" s="153">
        <v>2657.0685204855836</v>
      </c>
      <c r="I1312" s="153">
        <v>2972.6125870307151</v>
      </c>
      <c r="J1312" s="153">
        <v>2742.9050305914407</v>
      </c>
      <c r="K1312" s="153">
        <v>2884.0283060498246</v>
      </c>
      <c r="L1312" s="153">
        <v>2815.4394512195149</v>
      </c>
      <c r="M1312" s="153">
        <v>2941.9032911392369</v>
      </c>
      <c r="N1312" s="153">
        <v>2845.5775522850481</v>
      </c>
      <c r="O1312" s="224">
        <v>3050.7110427316165</v>
      </c>
    </row>
    <row r="1313" spans="2:15" ht="15.75" x14ac:dyDescent="0.2">
      <c r="B1313" s="40" t="s">
        <v>361</v>
      </c>
      <c r="C1313" s="153">
        <v>0</v>
      </c>
      <c r="D1313" s="153">
        <v>0</v>
      </c>
      <c r="E1313" s="153">
        <v>0</v>
      </c>
      <c r="F1313" s="153">
        <v>5583.28947368421</v>
      </c>
      <c r="G1313" s="153">
        <v>46.048717948717943</v>
      </c>
      <c r="H1313" s="153">
        <v>46.053846153846138</v>
      </c>
      <c r="I1313" s="153">
        <v>45.958974358974359</v>
      </c>
      <c r="J1313" s="153">
        <v>0</v>
      </c>
      <c r="K1313" s="153">
        <v>0</v>
      </c>
      <c r="L1313" s="153">
        <v>0</v>
      </c>
      <c r="M1313" s="153">
        <v>0</v>
      </c>
      <c r="N1313" s="153">
        <v>0</v>
      </c>
      <c r="O1313" s="224">
        <v>476.77925101214572</v>
      </c>
    </row>
    <row r="1314" spans="2:15" ht="15.75" x14ac:dyDescent="0.2">
      <c r="B1314" s="40" t="s">
        <v>41</v>
      </c>
      <c r="C1314" s="153">
        <v>5030.3348001925997</v>
      </c>
      <c r="D1314" s="153">
        <v>4746.3963345195707</v>
      </c>
      <c r="E1314" s="153">
        <v>4745.9264629049158</v>
      </c>
      <c r="F1314" s="153">
        <v>5102.8918586089003</v>
      </c>
      <c r="G1314" s="153">
        <v>4548.1001449275354</v>
      </c>
      <c r="H1314" s="153">
        <v>4403.3963226744272</v>
      </c>
      <c r="I1314" s="153">
        <v>4265.8184218146753</v>
      </c>
      <c r="J1314" s="153">
        <v>4177.6092583374893</v>
      </c>
      <c r="K1314" s="153">
        <v>3806.402845109963</v>
      </c>
      <c r="L1314" s="153">
        <v>4438.2679569892462</v>
      </c>
      <c r="M1314" s="153">
        <v>4386.3203192584988</v>
      </c>
      <c r="N1314" s="153">
        <v>4600.220209481804</v>
      </c>
      <c r="O1314" s="224">
        <v>4520.9737445683031</v>
      </c>
    </row>
    <row r="1315" spans="2:15" ht="15.75" x14ac:dyDescent="0.2">
      <c r="B1315" s="40" t="s">
        <v>362</v>
      </c>
      <c r="C1315" s="153">
        <v>0</v>
      </c>
      <c r="D1315" s="153">
        <v>0</v>
      </c>
      <c r="E1315" s="153">
        <v>0</v>
      </c>
      <c r="F1315" s="153">
        <v>6267.1428571428569</v>
      </c>
      <c r="G1315" s="153">
        <v>53.509090909090901</v>
      </c>
      <c r="H1315" s="153">
        <v>53.509090909090901</v>
      </c>
      <c r="I1315" s="153">
        <v>53.923809523809531</v>
      </c>
      <c r="J1315" s="153">
        <v>0</v>
      </c>
      <c r="K1315" s="153">
        <v>0</v>
      </c>
      <c r="L1315" s="153">
        <v>0</v>
      </c>
      <c r="M1315" s="153">
        <v>0</v>
      </c>
      <c r="N1315" s="153">
        <v>0</v>
      </c>
      <c r="O1315" s="224">
        <v>535.67373737373725</v>
      </c>
    </row>
    <row r="1316" spans="2:15" ht="15.75" x14ac:dyDescent="0.2">
      <c r="B1316" s="40" t="s">
        <v>363</v>
      </c>
      <c r="C1316" s="153">
        <v>0</v>
      </c>
      <c r="D1316" s="153">
        <v>0</v>
      </c>
      <c r="E1316" s="153">
        <v>0</v>
      </c>
      <c r="F1316" s="153">
        <v>3300</v>
      </c>
      <c r="G1316" s="153">
        <v>30</v>
      </c>
      <c r="H1316" s="153">
        <v>30</v>
      </c>
      <c r="I1316" s="153">
        <v>31</v>
      </c>
      <c r="J1316" s="153">
        <v>0</v>
      </c>
      <c r="K1316" s="153">
        <v>0</v>
      </c>
      <c r="L1316" s="153">
        <v>0</v>
      </c>
      <c r="M1316" s="153">
        <v>0</v>
      </c>
      <c r="N1316" s="153">
        <v>0</v>
      </c>
      <c r="O1316" s="224">
        <v>282.58333333333331</v>
      </c>
    </row>
    <row r="1317" spans="2:15" ht="16.5" thickBot="1" x14ac:dyDescent="0.3">
      <c r="B1317" s="42" t="s">
        <v>1</v>
      </c>
      <c r="C1317" s="155">
        <v>4567.0382192872312</v>
      </c>
      <c r="D1317" s="155">
        <v>4010.062680163132</v>
      </c>
      <c r="E1317" s="155">
        <v>3980.9874367913285</v>
      </c>
      <c r="F1317" s="155">
        <v>6000.0244675603471</v>
      </c>
      <c r="G1317" s="155">
        <v>4045.160115852254</v>
      </c>
      <c r="H1317" s="155">
        <v>3974.5609889728853</v>
      </c>
      <c r="I1317" s="155">
        <v>4081.332198769323</v>
      </c>
      <c r="J1317" s="155">
        <v>4280.5284186253948</v>
      </c>
      <c r="K1317" s="155">
        <v>4235.1441665541233</v>
      </c>
      <c r="L1317" s="155">
        <v>4352.3379858217922</v>
      </c>
      <c r="M1317" s="155">
        <v>4374.5588516381222</v>
      </c>
      <c r="N1317" s="155">
        <v>4413.0345787359702</v>
      </c>
      <c r="O1317" s="155">
        <v>4359.5641757309922</v>
      </c>
    </row>
    <row r="1318" spans="2:15" ht="15" x14ac:dyDescent="0.2">
      <c r="B1318" s="40"/>
      <c r="C1318" s="47"/>
      <c r="D1318" s="47"/>
      <c r="E1318" s="47"/>
      <c r="F1318" s="47"/>
      <c r="G1318" s="47"/>
      <c r="H1318" s="47"/>
      <c r="I1318" s="47"/>
      <c r="J1318" s="47"/>
      <c r="K1318" s="47"/>
      <c r="L1318" s="47"/>
      <c r="M1318" s="47"/>
      <c r="N1318" s="47"/>
      <c r="O1318" s="47"/>
    </row>
    <row r="1319" spans="2:15" ht="23.25" x14ac:dyDescent="0.35">
      <c r="B1319" s="12" t="s">
        <v>84</v>
      </c>
      <c r="C1319" s="47"/>
      <c r="D1319" s="47"/>
      <c r="E1319" s="47"/>
      <c r="F1319" s="47"/>
      <c r="G1319" s="47"/>
      <c r="H1319" s="47"/>
      <c r="I1319" s="47"/>
      <c r="J1319" s="47"/>
      <c r="K1319" s="47"/>
      <c r="L1319" s="47"/>
      <c r="M1319" s="47"/>
      <c r="N1319" s="47"/>
      <c r="O1319" s="47"/>
    </row>
    <row r="1320" spans="2:15" ht="15" x14ac:dyDescent="0.2">
      <c r="B1320" s="25"/>
      <c r="C1320" s="44">
        <v>3</v>
      </c>
      <c r="D1320" s="44">
        <v>4</v>
      </c>
      <c r="E1320" s="44">
        <v>5</v>
      </c>
      <c r="F1320" s="44">
        <v>6</v>
      </c>
      <c r="G1320" s="44">
        <v>7</v>
      </c>
      <c r="H1320" s="44">
        <v>8</v>
      </c>
      <c r="I1320" s="44">
        <v>9</v>
      </c>
      <c r="J1320" s="44">
        <v>10</v>
      </c>
      <c r="K1320" s="44">
        <v>11</v>
      </c>
      <c r="L1320" s="44">
        <v>12</v>
      </c>
      <c r="M1320" s="44">
        <v>13</v>
      </c>
      <c r="N1320" s="44">
        <v>14</v>
      </c>
    </row>
    <row r="1321" spans="2:15" ht="15" x14ac:dyDescent="0.2">
      <c r="B1321" s="25" t="s">
        <v>471</v>
      </c>
      <c r="C1321" s="44"/>
      <c r="D1321" s="44"/>
      <c r="E1321" s="44"/>
      <c r="F1321" s="44"/>
      <c r="G1321" s="44"/>
      <c r="H1321" s="44"/>
      <c r="I1321" s="44"/>
      <c r="J1321" s="44"/>
      <c r="K1321" s="44"/>
      <c r="L1321" s="44"/>
      <c r="M1321" s="44"/>
      <c r="N1321" s="44"/>
    </row>
    <row r="1322" spans="2:15" ht="16.5" thickBot="1" x14ac:dyDescent="0.25">
      <c r="B1322" s="28" t="s">
        <v>105</v>
      </c>
      <c r="C1322" s="49" t="s">
        <v>364</v>
      </c>
      <c r="D1322" s="49" t="s">
        <v>365</v>
      </c>
      <c r="E1322" s="49" t="s">
        <v>366</v>
      </c>
      <c r="F1322" s="49" t="s">
        <v>367</v>
      </c>
      <c r="G1322" s="49" t="s">
        <v>368</v>
      </c>
      <c r="H1322" s="49" t="s">
        <v>369</v>
      </c>
      <c r="I1322" s="49" t="s">
        <v>370</v>
      </c>
      <c r="J1322" s="49" t="s">
        <v>371</v>
      </c>
      <c r="K1322" s="49" t="s">
        <v>372</v>
      </c>
      <c r="L1322" s="49" t="s">
        <v>373</v>
      </c>
      <c r="M1322" s="49" t="s">
        <v>374</v>
      </c>
      <c r="N1322" s="49" t="s">
        <v>375</v>
      </c>
      <c r="O1322" s="49" t="s">
        <v>1</v>
      </c>
    </row>
    <row r="1323" spans="2:15" ht="15.75" x14ac:dyDescent="0.2">
      <c r="B1323" s="40" t="s">
        <v>117</v>
      </c>
      <c r="C1323" s="153">
        <v>6335.380938354856</v>
      </c>
      <c r="D1323" s="153">
        <v>6580.0433450190212</v>
      </c>
      <c r="E1323" s="153">
        <v>6581.5455241312802</v>
      </c>
      <c r="F1323" s="153">
        <v>6635.9314052679038</v>
      </c>
      <c r="G1323" s="153">
        <v>6890.7078183399699</v>
      </c>
      <c r="H1323" s="153">
        <v>6898.1903441785553</v>
      </c>
      <c r="I1323" s="153">
        <v>6971.0423830774971</v>
      </c>
      <c r="J1323" s="153">
        <v>7762.6142565653008</v>
      </c>
      <c r="K1323" s="153">
        <v>7775.4228172123894</v>
      </c>
      <c r="L1323" s="153">
        <v>7790.9591787000691</v>
      </c>
      <c r="M1323" s="153">
        <v>7845.9939768716522</v>
      </c>
      <c r="N1323" s="153">
        <v>7826.8871328574151</v>
      </c>
      <c r="O1323" s="224">
        <v>7157.893260047993</v>
      </c>
    </row>
    <row r="1324" spans="2:15" ht="15.75" x14ac:dyDescent="0.2">
      <c r="B1324" s="40" t="s">
        <v>118</v>
      </c>
      <c r="C1324" s="153">
        <v>4004.8226564310498</v>
      </c>
      <c r="D1324" s="153">
        <v>4329.4089158205006</v>
      </c>
      <c r="E1324" s="153">
        <v>3768.4621133455216</v>
      </c>
      <c r="F1324" s="153">
        <v>4402.5937166849235</v>
      </c>
      <c r="G1324" s="153">
        <v>4563.1038813025216</v>
      </c>
      <c r="H1324" s="153">
        <v>4467.4757111111103</v>
      </c>
      <c r="I1324" s="153">
        <v>4462.9902555248509</v>
      </c>
      <c r="J1324" s="153">
        <v>4536.292357491855</v>
      </c>
      <c r="K1324" s="153">
        <v>4716.4493642857069</v>
      </c>
      <c r="L1324" s="153">
        <v>5269.8382714137379</v>
      </c>
      <c r="M1324" s="153">
        <v>5040.3826582792162</v>
      </c>
      <c r="N1324" s="153">
        <v>5144.7367406542062</v>
      </c>
      <c r="O1324" s="224">
        <v>4558.8797201954339</v>
      </c>
    </row>
    <row r="1325" spans="2:15" ht="15.75" x14ac:dyDescent="0.2">
      <c r="B1325" s="40" t="s">
        <v>119</v>
      </c>
      <c r="C1325" s="153">
        <v>4444.0137353801083</v>
      </c>
      <c r="D1325" s="153">
        <v>4491.9413153696169</v>
      </c>
      <c r="E1325" s="153">
        <v>4748.0357502586885</v>
      </c>
      <c r="F1325" s="153">
        <v>4984.209314185322</v>
      </c>
      <c r="G1325" s="153">
        <v>5024.1083077587818</v>
      </c>
      <c r="H1325" s="153">
        <v>5080.310503573759</v>
      </c>
      <c r="I1325" s="153">
        <v>5364.9870722689202</v>
      </c>
      <c r="J1325" s="153">
        <v>5054.8687910284389</v>
      </c>
      <c r="K1325" s="153">
        <v>5232.3378586245435</v>
      </c>
      <c r="L1325" s="153">
        <v>5162.1016419216649</v>
      </c>
      <c r="M1325" s="153">
        <v>5558.2037046328624</v>
      </c>
      <c r="N1325" s="153">
        <v>5605.604570392562</v>
      </c>
      <c r="O1325" s="224">
        <v>5062.5602137829401</v>
      </c>
    </row>
    <row r="1326" spans="2:15" ht="15.75" x14ac:dyDescent="0.2">
      <c r="B1326" s="40" t="s">
        <v>120</v>
      </c>
      <c r="C1326" s="153">
        <v>3965.8205296194624</v>
      </c>
      <c r="D1326" s="153">
        <v>3829.8391053748242</v>
      </c>
      <c r="E1326" s="153">
        <v>4037.8048338932413</v>
      </c>
      <c r="F1326" s="153">
        <v>4043.2234334298132</v>
      </c>
      <c r="G1326" s="153">
        <v>4327.707950286811</v>
      </c>
      <c r="H1326" s="153">
        <v>4294.0177209302274</v>
      </c>
      <c r="I1326" s="153">
        <v>4475.4453721804439</v>
      </c>
      <c r="J1326" s="153">
        <v>4344.0067741935554</v>
      </c>
      <c r="K1326" s="153">
        <v>4567.4954505169817</v>
      </c>
      <c r="L1326" s="153">
        <v>4603.188243569788</v>
      </c>
      <c r="M1326" s="153">
        <v>4507.4510035842322</v>
      </c>
      <c r="N1326" s="153">
        <v>4101.3382388840464</v>
      </c>
      <c r="O1326" s="224">
        <v>4258.1115547052859</v>
      </c>
    </row>
    <row r="1327" spans="2:15" ht="15.75" x14ac:dyDescent="0.2">
      <c r="B1327" s="40" t="s">
        <v>121</v>
      </c>
      <c r="C1327" s="153">
        <v>3164.0869103448354</v>
      </c>
      <c r="D1327" s="153">
        <v>3374.919423972894</v>
      </c>
      <c r="E1327" s="153">
        <v>3501.2781865736665</v>
      </c>
      <c r="F1327" s="153">
        <v>3654.3632700512107</v>
      </c>
      <c r="G1327" s="153">
        <v>3847.565528076711</v>
      </c>
      <c r="H1327" s="153">
        <v>3837.4087050078292</v>
      </c>
      <c r="I1327" s="153">
        <v>3958.1169543147221</v>
      </c>
      <c r="J1327" s="153">
        <v>3689.2030110497208</v>
      </c>
      <c r="K1327" s="153">
        <v>4076.5618991097967</v>
      </c>
      <c r="L1327" s="153">
        <v>4092.5813551417205</v>
      </c>
      <c r="M1327" s="153">
        <v>3968.8936226114602</v>
      </c>
      <c r="N1327" s="153">
        <v>4893.414567752312</v>
      </c>
      <c r="O1327" s="224">
        <v>3838.1994528339069</v>
      </c>
    </row>
    <row r="1328" spans="2:15" ht="15.75" x14ac:dyDescent="0.2">
      <c r="B1328" s="40" t="s">
        <v>122</v>
      </c>
      <c r="C1328" s="153">
        <v>3607.0874976076548</v>
      </c>
      <c r="D1328" s="153">
        <v>3618.1370889748582</v>
      </c>
      <c r="E1328" s="153">
        <v>3552.1138319482925</v>
      </c>
      <c r="F1328" s="153">
        <v>3745.8621319797003</v>
      </c>
      <c r="G1328" s="153">
        <v>3847.3529565602898</v>
      </c>
      <c r="H1328" s="153">
        <v>3972.0855845410665</v>
      </c>
      <c r="I1328" s="153">
        <v>3886.6044257028102</v>
      </c>
      <c r="J1328" s="153">
        <v>3837.0878488372068</v>
      </c>
      <c r="K1328" s="153">
        <v>3763.3549167855485</v>
      </c>
      <c r="L1328" s="153">
        <v>4014.1354629870639</v>
      </c>
      <c r="M1328" s="153">
        <v>4201.6943341288761</v>
      </c>
      <c r="N1328" s="153">
        <v>3992.6485229357813</v>
      </c>
      <c r="O1328" s="224">
        <v>3836.5137169157624</v>
      </c>
    </row>
    <row r="1329" spans="2:15" ht="15.75" x14ac:dyDescent="0.2">
      <c r="B1329" s="40" t="s">
        <v>123</v>
      </c>
      <c r="C1329" s="153">
        <v>3240.8080812791459</v>
      </c>
      <c r="D1329" s="153">
        <v>3208.0984182305592</v>
      </c>
      <c r="E1329" s="153">
        <v>3343.9095857988109</v>
      </c>
      <c r="F1329" s="153">
        <v>3272.39414075286</v>
      </c>
      <c r="G1329" s="153">
        <v>3586.5098046024341</v>
      </c>
      <c r="H1329" s="153">
        <v>3725.5570665212636</v>
      </c>
      <c r="I1329" s="153">
        <v>3703.0983463687171</v>
      </c>
      <c r="J1329" s="153">
        <v>3393.5974270399065</v>
      </c>
      <c r="K1329" s="153">
        <v>3618.7789510086445</v>
      </c>
      <c r="L1329" s="153">
        <v>3486.0224479889507</v>
      </c>
      <c r="M1329" s="153">
        <v>3673.6826368785382</v>
      </c>
      <c r="N1329" s="153">
        <v>3636.7826653171455</v>
      </c>
      <c r="O1329" s="224">
        <v>3490.7699643155811</v>
      </c>
    </row>
    <row r="1330" spans="2:15" ht="15.75" x14ac:dyDescent="0.2">
      <c r="B1330" s="40" t="s">
        <v>40</v>
      </c>
      <c r="C1330" s="153">
        <v>3085.646420581656</v>
      </c>
      <c r="D1330" s="153">
        <v>3235.6418292682915</v>
      </c>
      <c r="E1330" s="153">
        <v>3128.6538999999984</v>
      </c>
      <c r="F1330" s="153">
        <v>3041.4438790035597</v>
      </c>
      <c r="G1330" s="153">
        <v>3248.7361325966858</v>
      </c>
      <c r="H1330" s="153">
        <v>3447.5244006069806</v>
      </c>
      <c r="I1330" s="153">
        <v>3604.0135290102394</v>
      </c>
      <c r="J1330" s="153">
        <v>2951.4757036029855</v>
      </c>
      <c r="K1330" s="153">
        <v>3095.1269466192171</v>
      </c>
      <c r="L1330" s="153">
        <v>3276.072751859756</v>
      </c>
      <c r="M1330" s="153">
        <v>3365.1742563291114</v>
      </c>
      <c r="N1330" s="153">
        <v>3482.4656390395025</v>
      </c>
      <c r="O1330" s="224">
        <v>3246.8312823764986</v>
      </c>
    </row>
    <row r="1331" spans="2:15" ht="15.75" x14ac:dyDescent="0.2">
      <c r="B1331" s="40" t="s">
        <v>361</v>
      </c>
      <c r="C1331" s="153">
        <v>0</v>
      </c>
      <c r="D1331" s="153">
        <v>0</v>
      </c>
      <c r="E1331" s="153">
        <v>0</v>
      </c>
      <c r="F1331" s="153">
        <v>4736.3684210526299</v>
      </c>
      <c r="G1331" s="153">
        <v>3742.0256410256407</v>
      </c>
      <c r="H1331" s="153">
        <v>3746.5128205128199</v>
      </c>
      <c r="I1331" s="153">
        <v>3752.7692307692305</v>
      </c>
      <c r="J1331" s="153">
        <v>0</v>
      </c>
      <c r="K1331" s="153">
        <v>0</v>
      </c>
      <c r="L1331" s="153">
        <v>0</v>
      </c>
      <c r="M1331" s="153">
        <v>0</v>
      </c>
      <c r="N1331" s="153">
        <v>0</v>
      </c>
      <c r="O1331" s="224">
        <v>1331.4730094466934</v>
      </c>
    </row>
    <row r="1332" spans="2:15" ht="15.75" x14ac:dyDescent="0.2">
      <c r="B1332" s="40" t="s">
        <v>41</v>
      </c>
      <c r="C1332" s="153">
        <v>3151.8302407318261</v>
      </c>
      <c r="D1332" s="153">
        <v>3183.3805033045169</v>
      </c>
      <c r="E1332" s="153">
        <v>3117.7652978056417</v>
      </c>
      <c r="F1332" s="153">
        <v>3131.1278470171023</v>
      </c>
      <c r="G1332" s="153">
        <v>3367.6787658362282</v>
      </c>
      <c r="H1332" s="153">
        <v>3254.796094961242</v>
      </c>
      <c r="I1332" s="153">
        <v>3216.0946621621652</v>
      </c>
      <c r="J1332" s="153">
        <v>2995.2749626679965</v>
      </c>
      <c r="K1332" s="153">
        <v>2972.3381750117019</v>
      </c>
      <c r="L1332" s="153">
        <v>3178.0017546841805</v>
      </c>
      <c r="M1332" s="153">
        <v>3255.6604788877507</v>
      </c>
      <c r="N1332" s="153">
        <v>3347.0032855567792</v>
      </c>
      <c r="O1332" s="224">
        <v>3180.9126723855939</v>
      </c>
    </row>
    <row r="1333" spans="2:15" ht="15.75" x14ac:dyDescent="0.2">
      <c r="B1333" s="40" t="s">
        <v>362</v>
      </c>
      <c r="C1333" s="153">
        <v>0</v>
      </c>
      <c r="D1333" s="153">
        <v>0</v>
      </c>
      <c r="E1333" s="153">
        <v>0</v>
      </c>
      <c r="F1333" s="153">
        <v>5045.1428571428569</v>
      </c>
      <c r="G1333" s="153">
        <v>4614.909090909091</v>
      </c>
      <c r="H1333" s="153">
        <v>4682.7272727272721</v>
      </c>
      <c r="I1333" s="153">
        <v>4703.8095238095239</v>
      </c>
      <c r="J1333" s="153">
        <v>0</v>
      </c>
      <c r="K1333" s="153">
        <v>0</v>
      </c>
      <c r="L1333" s="153">
        <v>0</v>
      </c>
      <c r="M1333" s="153">
        <v>0</v>
      </c>
      <c r="N1333" s="153">
        <v>0</v>
      </c>
      <c r="O1333" s="224">
        <v>1587.2157287157286</v>
      </c>
    </row>
    <row r="1334" spans="2:15" ht="15.75" x14ac:dyDescent="0.2">
      <c r="B1334" s="40" t="s">
        <v>363</v>
      </c>
      <c r="C1334" s="153">
        <v>0</v>
      </c>
      <c r="D1334" s="153">
        <v>0</v>
      </c>
      <c r="E1334" s="153">
        <v>0</v>
      </c>
      <c r="F1334" s="153">
        <v>3207.5</v>
      </c>
      <c r="G1334" s="153">
        <v>2970</v>
      </c>
      <c r="H1334" s="153">
        <v>2970</v>
      </c>
      <c r="I1334" s="153">
        <v>3062.5</v>
      </c>
      <c r="J1334" s="153">
        <v>0</v>
      </c>
      <c r="K1334" s="153">
        <v>0</v>
      </c>
      <c r="L1334" s="153">
        <v>0</v>
      </c>
      <c r="M1334" s="153">
        <v>0</v>
      </c>
      <c r="N1334" s="153">
        <v>0</v>
      </c>
      <c r="O1334" s="224">
        <v>1017.5</v>
      </c>
    </row>
    <row r="1335" spans="2:15" ht="16.5" thickBot="1" x14ac:dyDescent="0.3">
      <c r="B1335" s="42" t="s">
        <v>1</v>
      </c>
      <c r="C1335" s="155">
        <v>2916.6247508608831</v>
      </c>
      <c r="D1335" s="155">
        <v>2987.6174954445901</v>
      </c>
      <c r="E1335" s="155">
        <v>2981.6307519795951</v>
      </c>
      <c r="F1335" s="155">
        <v>4158.3467013806567</v>
      </c>
      <c r="G1335" s="155">
        <v>4169.2004897745965</v>
      </c>
      <c r="H1335" s="155">
        <v>4198.0505187226763</v>
      </c>
      <c r="I1335" s="155">
        <v>4263.4559795990945</v>
      </c>
      <c r="J1335" s="155">
        <v>3213.701761039747</v>
      </c>
      <c r="K1335" s="155">
        <v>3318.1555315978781</v>
      </c>
      <c r="L1335" s="155">
        <v>3406.075092355577</v>
      </c>
      <c r="M1335" s="155">
        <v>3451.428056016975</v>
      </c>
      <c r="N1335" s="155">
        <v>3502.5734469491458</v>
      </c>
      <c r="O1335" s="155">
        <v>3547.2383813101187</v>
      </c>
    </row>
    <row r="1336" spans="2:15" ht="15" x14ac:dyDescent="0.2">
      <c r="B1336" s="25"/>
      <c r="C1336" s="47"/>
      <c r="D1336" s="47"/>
      <c r="E1336" s="47"/>
      <c r="F1336" s="47"/>
      <c r="G1336" s="47"/>
      <c r="H1336" s="47"/>
      <c r="I1336" s="47"/>
      <c r="J1336" s="47"/>
      <c r="K1336" s="47"/>
      <c r="L1336" s="47"/>
      <c r="M1336" s="47"/>
      <c r="N1336" s="47"/>
      <c r="O1336" s="47"/>
    </row>
    <row r="1337" spans="2:15" ht="23.25" x14ac:dyDescent="0.35">
      <c r="B1337" s="12" t="s">
        <v>85</v>
      </c>
      <c r="C1337" s="47"/>
      <c r="D1337" s="47"/>
      <c r="E1337" s="47"/>
      <c r="F1337" s="47"/>
      <c r="G1337" s="47"/>
      <c r="H1337" s="47"/>
      <c r="I1337" s="47"/>
      <c r="J1337" s="47"/>
      <c r="K1337" s="47"/>
      <c r="L1337" s="47"/>
      <c r="M1337" s="47"/>
      <c r="N1337" s="47"/>
      <c r="O1337" s="47"/>
    </row>
    <row r="1338" spans="2:15" ht="15" x14ac:dyDescent="0.2">
      <c r="B1338" s="25"/>
      <c r="C1338" s="44">
        <v>3</v>
      </c>
      <c r="D1338" s="44">
        <v>4</v>
      </c>
      <c r="E1338" s="44">
        <v>5</v>
      </c>
      <c r="F1338" s="44">
        <v>6</v>
      </c>
      <c r="G1338" s="44">
        <v>7</v>
      </c>
      <c r="H1338" s="44">
        <v>8</v>
      </c>
      <c r="I1338" s="44">
        <v>9</v>
      </c>
      <c r="J1338" s="44">
        <v>10</v>
      </c>
      <c r="K1338" s="44">
        <v>11</v>
      </c>
      <c r="L1338" s="44">
        <v>12</v>
      </c>
      <c r="M1338" s="44">
        <v>13</v>
      </c>
      <c r="N1338" s="44">
        <v>14</v>
      </c>
    </row>
    <row r="1339" spans="2:15" ht="15" x14ac:dyDescent="0.2">
      <c r="B1339" s="25" t="s">
        <v>457</v>
      </c>
      <c r="C1339" s="44"/>
      <c r="D1339" s="44"/>
      <c r="E1339" s="44"/>
      <c r="F1339" s="44"/>
      <c r="G1339" s="44"/>
      <c r="H1339" s="44"/>
      <c r="I1339" s="44"/>
      <c r="J1339" s="44"/>
      <c r="K1339" s="44"/>
      <c r="L1339" s="44"/>
      <c r="M1339" s="44"/>
      <c r="N1339" s="44"/>
    </row>
    <row r="1340" spans="2:15" ht="16.5" thickBot="1" x14ac:dyDescent="0.25">
      <c r="B1340" s="28" t="s">
        <v>105</v>
      </c>
      <c r="C1340" s="49" t="s">
        <v>364</v>
      </c>
      <c r="D1340" s="49" t="s">
        <v>365</v>
      </c>
      <c r="E1340" s="49" t="s">
        <v>366</v>
      </c>
      <c r="F1340" s="49" t="s">
        <v>367</v>
      </c>
      <c r="G1340" s="49" t="s">
        <v>368</v>
      </c>
      <c r="H1340" s="49" t="s">
        <v>369</v>
      </c>
      <c r="I1340" s="49" t="s">
        <v>370</v>
      </c>
      <c r="J1340" s="49" t="s">
        <v>371</v>
      </c>
      <c r="K1340" s="49" t="s">
        <v>372</v>
      </c>
      <c r="L1340" s="49" t="s">
        <v>373</v>
      </c>
      <c r="M1340" s="49" t="s">
        <v>374</v>
      </c>
      <c r="N1340" s="49" t="s">
        <v>375</v>
      </c>
      <c r="O1340" s="49" t="s">
        <v>1</v>
      </c>
    </row>
    <row r="1341" spans="2:15" ht="15.75" x14ac:dyDescent="0.2">
      <c r="B1341" s="40" t="s">
        <v>117</v>
      </c>
      <c r="C1341" s="156">
        <v>3959.5925249120678</v>
      </c>
      <c r="D1341" s="156">
        <v>4117.4815790242756</v>
      </c>
      <c r="E1341" s="156">
        <v>4111.4508735521176</v>
      </c>
      <c r="F1341" s="156">
        <v>4137.0206824740362</v>
      </c>
      <c r="G1341" s="156">
        <v>4369.0770849525488</v>
      </c>
      <c r="H1341" s="156">
        <v>4358.0433593259786</v>
      </c>
      <c r="I1341" s="156">
        <v>4382.9202017137059</v>
      </c>
      <c r="J1341" s="156">
        <v>5065.5851459474788</v>
      </c>
      <c r="K1341" s="156">
        <v>5067.7226758115476</v>
      </c>
      <c r="L1341" s="156">
        <v>5073.2396650181599</v>
      </c>
      <c r="M1341" s="156">
        <v>5085.4175538732716</v>
      </c>
      <c r="N1341" s="156">
        <v>5036.9313118858117</v>
      </c>
      <c r="O1341" s="173">
        <v>4563.7068882075846</v>
      </c>
    </row>
    <row r="1342" spans="2:15" ht="15.75" x14ac:dyDescent="0.2">
      <c r="B1342" s="40" t="s">
        <v>118</v>
      </c>
      <c r="C1342" s="156">
        <v>2811.9759241019628</v>
      </c>
      <c r="D1342" s="156">
        <v>3093.3995414346509</v>
      </c>
      <c r="E1342" s="156">
        <v>2696.8046873857425</v>
      </c>
      <c r="F1342" s="156">
        <v>3199.2416283315129</v>
      </c>
      <c r="G1342" s="156">
        <v>3165.3459637605015</v>
      </c>
      <c r="H1342" s="156">
        <v>3164.6518296296299</v>
      </c>
      <c r="I1342" s="156">
        <v>3140.1764468232109</v>
      </c>
      <c r="J1342" s="156">
        <v>3137.0241205211732</v>
      </c>
      <c r="K1342" s="156">
        <v>3274.2407821428483</v>
      </c>
      <c r="L1342" s="156">
        <v>3746.4784478616039</v>
      </c>
      <c r="M1342" s="156">
        <v>3619.3082426948026</v>
      </c>
      <c r="N1342" s="156">
        <v>3694.1134034267934</v>
      </c>
      <c r="O1342" s="173">
        <v>3228.563418176203</v>
      </c>
    </row>
    <row r="1343" spans="2:15" ht="15.75" x14ac:dyDescent="0.2">
      <c r="B1343" s="40" t="s">
        <v>119</v>
      </c>
      <c r="C1343" s="156">
        <v>3216.0805482456135</v>
      </c>
      <c r="D1343" s="156">
        <v>3264.1419517815893</v>
      </c>
      <c r="E1343" s="156">
        <v>3450.210087961369</v>
      </c>
      <c r="F1343" s="156">
        <v>3599.4834463075222</v>
      </c>
      <c r="G1343" s="156">
        <v>3680.9314798426749</v>
      </c>
      <c r="H1343" s="156">
        <v>3731.5702469135804</v>
      </c>
      <c r="I1343" s="156">
        <v>3963.2095949579912</v>
      </c>
      <c r="J1343" s="156">
        <v>3647.0647775346492</v>
      </c>
      <c r="K1343" s="156">
        <v>3795.7794255624772</v>
      </c>
      <c r="L1343" s="156">
        <v>3707.5432206952369</v>
      </c>
      <c r="M1343" s="156">
        <v>4052.4958069911327</v>
      </c>
      <c r="N1343" s="156">
        <v>4112.6324373324906</v>
      </c>
      <c r="O1343" s="173">
        <v>3685.095252010527</v>
      </c>
    </row>
    <row r="1344" spans="2:15" ht="15.75" x14ac:dyDescent="0.2">
      <c r="B1344" s="40" t="s">
        <v>120</v>
      </c>
      <c r="C1344" s="156">
        <v>3171.7197293056061</v>
      </c>
      <c r="D1344" s="156">
        <v>3060.9300671852902</v>
      </c>
      <c r="E1344" s="156">
        <v>3202.5047779022007</v>
      </c>
      <c r="F1344" s="156">
        <v>3173.4012952243124</v>
      </c>
      <c r="G1344" s="156">
        <v>3421.8897820267716</v>
      </c>
      <c r="H1344" s="156">
        <v>3420.0581323792499</v>
      </c>
      <c r="I1344" s="156">
        <v>3556.4423834586528</v>
      </c>
      <c r="J1344" s="156">
        <v>3408.9337113402075</v>
      </c>
      <c r="K1344" s="156">
        <v>3675.4976033973412</v>
      </c>
      <c r="L1344" s="156">
        <v>3686.6267679656758</v>
      </c>
      <c r="M1344" s="156">
        <v>3631.1058351254565</v>
      </c>
      <c r="N1344" s="156">
        <v>3341.1647776809045</v>
      </c>
      <c r="O1344" s="173">
        <v>3395.8562385826385</v>
      </c>
    </row>
    <row r="1345" spans="1:15" ht="15.75" x14ac:dyDescent="0.2">
      <c r="B1345" s="40" t="s">
        <v>121</v>
      </c>
      <c r="C1345" s="156">
        <v>2506.286648275865</v>
      </c>
      <c r="D1345" s="156">
        <v>2661.1392842016098</v>
      </c>
      <c r="E1345" s="156">
        <v>2764.9144943330411</v>
      </c>
      <c r="F1345" s="156">
        <v>2951.6713554083922</v>
      </c>
      <c r="G1345" s="156">
        <v>3098.715397148675</v>
      </c>
      <c r="H1345" s="156">
        <v>3067.3837676056405</v>
      </c>
      <c r="I1345" s="156">
        <v>3156.8982360406117</v>
      </c>
      <c r="J1345" s="156">
        <v>2935.3604143646389</v>
      </c>
      <c r="K1345" s="156">
        <v>3311.396392539214</v>
      </c>
      <c r="L1345" s="156">
        <v>3250.1868141592977</v>
      </c>
      <c r="M1345" s="156">
        <v>3181.0882404458662</v>
      </c>
      <c r="N1345" s="156">
        <v>3951.4666385203022</v>
      </c>
      <c r="O1345" s="173">
        <v>3069.708973586929</v>
      </c>
    </row>
    <row r="1346" spans="1:15" ht="15.75" x14ac:dyDescent="0.2">
      <c r="B1346" s="40" t="s">
        <v>122</v>
      </c>
      <c r="C1346" s="156">
        <v>2847.9532153110026</v>
      </c>
      <c r="D1346" s="156">
        <v>2908.8311170212728</v>
      </c>
      <c r="E1346" s="156">
        <v>2850.9744459833851</v>
      </c>
      <c r="F1346" s="156">
        <v>3033.33613705584</v>
      </c>
      <c r="G1346" s="156">
        <v>3122.3652925531874</v>
      </c>
      <c r="H1346" s="156">
        <v>3201.1706859903366</v>
      </c>
      <c r="I1346" s="156">
        <v>3134.612823293176</v>
      </c>
      <c r="J1346" s="156">
        <v>3090.0261851520527</v>
      </c>
      <c r="K1346" s="156">
        <v>2992.7143319068</v>
      </c>
      <c r="L1346" s="156">
        <v>3264.0233382497499</v>
      </c>
      <c r="M1346" s="156">
        <v>3444.4617947494025</v>
      </c>
      <c r="N1346" s="156">
        <v>3244.8411467889905</v>
      </c>
      <c r="O1346" s="173">
        <v>3094.6092095045992</v>
      </c>
    </row>
    <row r="1347" spans="1:15" ht="15.75" x14ac:dyDescent="0.2">
      <c r="B1347" s="40" t="s">
        <v>123</v>
      </c>
      <c r="C1347" s="156">
        <v>2598.6147701532327</v>
      </c>
      <c r="D1347" s="156">
        <v>2558.2167091152769</v>
      </c>
      <c r="E1347" s="156">
        <v>2677.4038683431932</v>
      </c>
      <c r="F1347" s="156">
        <v>2688.3310147299567</v>
      </c>
      <c r="G1347" s="156">
        <v>2917.1150395136842</v>
      </c>
      <c r="H1347" s="156">
        <v>3040.5009323882282</v>
      </c>
      <c r="I1347" s="156">
        <v>2989.7091005586626</v>
      </c>
      <c r="J1347" s="156">
        <v>2769.1387611673645</v>
      </c>
      <c r="K1347" s="156">
        <v>2981.0047896253623</v>
      </c>
      <c r="L1347" s="156">
        <v>2816.3533990442038</v>
      </c>
      <c r="M1347" s="156">
        <v>3016.6302517306503</v>
      </c>
      <c r="N1347" s="156">
        <v>2973.6117746288774</v>
      </c>
      <c r="O1347" s="173">
        <v>2835.5525342498913</v>
      </c>
    </row>
    <row r="1348" spans="1:15" ht="15.75" x14ac:dyDescent="0.2">
      <c r="B1348" s="40" t="s">
        <v>40</v>
      </c>
      <c r="C1348" s="156">
        <v>2443.0178672632351</v>
      </c>
      <c r="D1348" s="156">
        <v>2604.8119512195117</v>
      </c>
      <c r="E1348" s="156">
        <v>2496.2228909090891</v>
      </c>
      <c r="F1348" s="156">
        <v>2506.1662396204006</v>
      </c>
      <c r="G1348" s="156">
        <v>2632.5341006752637</v>
      </c>
      <c r="H1348" s="156">
        <v>2752.1279514415842</v>
      </c>
      <c r="I1348" s="156">
        <v>2947.9074607508505</v>
      </c>
      <c r="J1348" s="156">
        <v>2361.0640584636294</v>
      </c>
      <c r="K1348" s="156">
        <v>2474.1187046263321</v>
      </c>
      <c r="L1348" s="156">
        <v>2667.3911720867191</v>
      </c>
      <c r="M1348" s="156">
        <v>2684.1061313291116</v>
      </c>
      <c r="N1348" s="156">
        <v>2860.0468164213767</v>
      </c>
      <c r="O1348" s="173">
        <v>2619.1262787339251</v>
      </c>
    </row>
    <row r="1349" spans="1:15" ht="15.75" x14ac:dyDescent="0.2">
      <c r="B1349" s="40" t="s">
        <v>361</v>
      </c>
      <c r="C1349" s="156">
        <v>0</v>
      </c>
      <c r="D1349" s="156">
        <v>0</v>
      </c>
      <c r="E1349" s="156">
        <v>0</v>
      </c>
      <c r="F1349" s="156">
        <v>4199.21052631579</v>
      </c>
      <c r="G1349" s="156">
        <v>3208.9743589743589</v>
      </c>
      <c r="H1349" s="156">
        <v>3208.9743589743589</v>
      </c>
      <c r="I1349" s="156">
        <v>3248.9743589743593</v>
      </c>
      <c r="J1349" s="156">
        <v>0</v>
      </c>
      <c r="K1349" s="156">
        <v>0</v>
      </c>
      <c r="L1349" s="156">
        <v>0</v>
      </c>
      <c r="M1349" s="156">
        <v>0</v>
      </c>
      <c r="N1349" s="156">
        <v>0</v>
      </c>
      <c r="O1349" s="173">
        <v>1155.5111336032389</v>
      </c>
    </row>
    <row r="1350" spans="1:15" ht="15.75" x14ac:dyDescent="0.2">
      <c r="B1350" s="40" t="s">
        <v>41</v>
      </c>
      <c r="C1350" s="156">
        <v>2242.7274386133845</v>
      </c>
      <c r="D1350" s="156">
        <v>2259.9248652770721</v>
      </c>
      <c r="E1350" s="156">
        <v>2199.0825182863086</v>
      </c>
      <c r="F1350" s="156">
        <v>2214.0031071835829</v>
      </c>
      <c r="G1350" s="156">
        <v>2487.7500193236719</v>
      </c>
      <c r="H1350" s="156">
        <v>2409.9132025193826</v>
      </c>
      <c r="I1350" s="156">
        <v>2399.504261583013</v>
      </c>
      <c r="J1350" s="156">
        <v>2184.7618765555021</v>
      </c>
      <c r="K1350" s="156">
        <v>2203.9137108095438</v>
      </c>
      <c r="L1350" s="156">
        <v>2326.4846185355873</v>
      </c>
      <c r="M1350" s="156">
        <v>2413.5999485066945</v>
      </c>
      <c r="N1350" s="156">
        <v>2496.9134068357203</v>
      </c>
      <c r="O1350" s="173">
        <v>2319.8815811691215</v>
      </c>
    </row>
    <row r="1351" spans="1:15" ht="15.75" x14ac:dyDescent="0.2">
      <c r="B1351" s="40" t="s">
        <v>362</v>
      </c>
      <c r="C1351" s="156">
        <v>0</v>
      </c>
      <c r="D1351" s="156">
        <v>0</v>
      </c>
      <c r="E1351" s="156">
        <v>0</v>
      </c>
      <c r="F1351" s="156">
        <v>4219.4285714285716</v>
      </c>
      <c r="G1351" s="156">
        <v>4157.272727272727</v>
      </c>
      <c r="H1351" s="156">
        <v>4190.909090909091</v>
      </c>
      <c r="I1351" s="156">
        <v>4200</v>
      </c>
      <c r="J1351" s="156">
        <v>0</v>
      </c>
      <c r="K1351" s="156">
        <v>0</v>
      </c>
      <c r="L1351" s="156">
        <v>0</v>
      </c>
      <c r="M1351" s="156">
        <v>0</v>
      </c>
      <c r="N1351" s="156">
        <v>0</v>
      </c>
      <c r="O1351" s="173">
        <v>1397.3008658008657</v>
      </c>
    </row>
    <row r="1352" spans="1:15" ht="15.75" x14ac:dyDescent="0.2">
      <c r="B1352" s="40" t="s">
        <v>363</v>
      </c>
      <c r="C1352" s="156">
        <v>0</v>
      </c>
      <c r="D1352" s="156">
        <v>0</v>
      </c>
      <c r="E1352" s="156">
        <v>0</v>
      </c>
      <c r="F1352" s="156">
        <v>3060</v>
      </c>
      <c r="G1352" s="156">
        <v>2940</v>
      </c>
      <c r="H1352" s="156">
        <v>2940</v>
      </c>
      <c r="I1352" s="156">
        <v>3025</v>
      </c>
      <c r="J1352" s="156">
        <v>0</v>
      </c>
      <c r="K1352" s="156">
        <v>0</v>
      </c>
      <c r="L1352" s="156">
        <v>0</v>
      </c>
      <c r="M1352" s="156">
        <v>0</v>
      </c>
      <c r="N1352" s="156">
        <v>0</v>
      </c>
      <c r="O1352" s="173">
        <v>997.08333333333337</v>
      </c>
    </row>
    <row r="1353" spans="1:15" ht="16.5" thickBot="1" x14ac:dyDescent="0.3">
      <c r="B1353" s="42" t="s">
        <v>1</v>
      </c>
      <c r="C1353" s="158">
        <v>2149.8307221818304</v>
      </c>
      <c r="D1353" s="158">
        <v>2210.7397555217126</v>
      </c>
      <c r="E1353" s="158">
        <v>2204.1307203880374</v>
      </c>
      <c r="F1353" s="158">
        <v>3248.4411670066597</v>
      </c>
      <c r="G1353" s="158">
        <v>3266.8309371703385</v>
      </c>
      <c r="H1353" s="158">
        <v>3290.4419631730884</v>
      </c>
      <c r="I1353" s="158">
        <v>3345.4462390128533</v>
      </c>
      <c r="J1353" s="158">
        <v>2383.2465875872244</v>
      </c>
      <c r="K1353" s="158">
        <v>2481.3657013684556</v>
      </c>
      <c r="L1353" s="158">
        <v>2544.8606203013528</v>
      </c>
      <c r="M1353" s="158">
        <v>2594.0178171205321</v>
      </c>
      <c r="N1353" s="158">
        <v>2642.6434761267719</v>
      </c>
      <c r="O1353" s="158">
        <v>2696.8329755799045</v>
      </c>
    </row>
    <row r="1354" spans="1:15" ht="15" x14ac:dyDescent="0.2">
      <c r="B1354" s="40"/>
      <c r="C1354" s="47"/>
      <c r="D1354" s="47"/>
      <c r="E1354" s="47"/>
      <c r="F1354" s="47"/>
      <c r="G1354" s="47"/>
      <c r="H1354" s="47"/>
      <c r="I1354" s="47"/>
      <c r="J1354" s="47"/>
      <c r="K1354" s="47"/>
      <c r="L1354" s="47"/>
      <c r="M1354" s="47"/>
      <c r="N1354" s="47"/>
      <c r="O1354" s="47"/>
    </row>
    <row r="1355" spans="1:15" ht="23.25" x14ac:dyDescent="0.35">
      <c r="B1355" s="12" t="s">
        <v>86</v>
      </c>
      <c r="C1355" s="47"/>
      <c r="D1355" s="47"/>
      <c r="E1355" s="47"/>
      <c r="F1355" s="47"/>
      <c r="G1355" s="47"/>
      <c r="H1355" s="47"/>
      <c r="I1355" s="47"/>
      <c r="J1355" s="47"/>
      <c r="K1355" s="47"/>
      <c r="L1355" s="47"/>
      <c r="M1355" s="47"/>
      <c r="N1355" s="47"/>
      <c r="O1355" s="47"/>
    </row>
    <row r="1356" spans="1:15" s="26" customFormat="1" ht="15.75" x14ac:dyDescent="0.25">
      <c r="A1356" s="128"/>
      <c r="B1356" s="50"/>
      <c r="C1356" s="232"/>
      <c r="D1356" s="232"/>
      <c r="E1356" s="232"/>
      <c r="F1356" s="232"/>
      <c r="G1356" s="232"/>
      <c r="H1356" s="232"/>
      <c r="I1356" s="232"/>
      <c r="J1356" s="232"/>
      <c r="K1356" s="232"/>
      <c r="L1356" s="232"/>
      <c r="M1356" s="232"/>
      <c r="N1356" s="232"/>
      <c r="O1356" s="232"/>
    </row>
    <row r="1357" spans="1:15" ht="15.75" x14ac:dyDescent="0.25">
      <c r="B1357" s="262" t="s">
        <v>386</v>
      </c>
      <c r="C1357" s="66">
        <v>13</v>
      </c>
      <c r="D1357" s="47"/>
      <c r="E1357" s="47"/>
      <c r="F1357" s="47"/>
      <c r="G1357" s="47"/>
      <c r="H1357" s="47"/>
      <c r="I1357" s="47"/>
      <c r="J1357" s="47"/>
      <c r="K1357" s="47"/>
      <c r="L1357" s="47"/>
      <c r="M1357" s="47"/>
      <c r="N1357" s="47"/>
      <c r="O1357" s="47"/>
    </row>
    <row r="1358" spans="1:15" ht="32.25" thickBot="1" x14ac:dyDescent="0.25">
      <c r="B1358" s="28" t="s">
        <v>105</v>
      </c>
      <c r="C1358" s="49" t="s">
        <v>28</v>
      </c>
      <c r="D1358" s="49" t="s">
        <v>97</v>
      </c>
      <c r="E1358" s="49" t="s">
        <v>98</v>
      </c>
      <c r="F1358" s="49" t="s">
        <v>99</v>
      </c>
      <c r="G1358" s="49" t="s">
        <v>100</v>
      </c>
      <c r="H1358" s="49" t="s">
        <v>101</v>
      </c>
      <c r="I1358" s="49" t="s">
        <v>102</v>
      </c>
      <c r="J1358" s="49" t="s">
        <v>103</v>
      </c>
      <c r="K1358" s="47"/>
      <c r="L1358" s="47"/>
      <c r="M1358" s="47"/>
      <c r="N1358" s="47"/>
      <c r="O1358" s="47"/>
    </row>
    <row r="1359" spans="1:15" ht="15" x14ac:dyDescent="0.2">
      <c r="B1359" s="40" t="s">
        <v>117</v>
      </c>
      <c r="C1359" s="41">
        <v>2920294.0000000047</v>
      </c>
      <c r="D1359" s="153">
        <v>5881892447.4318457</v>
      </c>
      <c r="E1359" s="153">
        <v>2014.1439346284437</v>
      </c>
      <c r="F1359" s="153">
        <v>15027154.630000034</v>
      </c>
      <c r="G1359" s="153">
        <v>222248382.98183325</v>
      </c>
      <c r="H1359" s="153">
        <v>2647714850.760015</v>
      </c>
      <c r="I1359" s="153">
        <v>3011929213.6899972</v>
      </c>
      <c r="J1359" s="153">
        <v>7826.8871328574151</v>
      </c>
      <c r="K1359" s="47"/>
      <c r="L1359" s="47"/>
      <c r="M1359" s="47"/>
      <c r="N1359" s="47"/>
      <c r="O1359" s="47"/>
    </row>
    <row r="1360" spans="1:15" ht="15" x14ac:dyDescent="0.2">
      <c r="B1360" s="40" t="s">
        <v>118</v>
      </c>
      <c r="C1360" s="41">
        <v>33447</v>
      </c>
      <c r="D1360" s="153">
        <v>100584564.48645391</v>
      </c>
      <c r="E1360" s="153">
        <v>3007.2821026236707</v>
      </c>
      <c r="F1360" s="153">
        <v>1217037.69</v>
      </c>
      <c r="G1360" s="153">
        <v>10628643.076453961</v>
      </c>
      <c r="H1360" s="153">
        <v>32444810.979999982</v>
      </c>
      <c r="I1360" s="153">
        <v>57511110.429999962</v>
      </c>
      <c r="J1360" s="153">
        <v>5144.7367406542062</v>
      </c>
      <c r="K1360" s="47"/>
      <c r="L1360" s="47"/>
      <c r="M1360" s="47"/>
      <c r="N1360" s="47"/>
      <c r="O1360" s="47"/>
    </row>
    <row r="1361" spans="2:15" ht="15" x14ac:dyDescent="0.2">
      <c r="B1361" s="40" t="s">
        <v>119</v>
      </c>
      <c r="C1361" s="41">
        <v>79103.000000000029</v>
      </c>
      <c r="D1361" s="153">
        <v>225567173.79960221</v>
      </c>
      <c r="E1361" s="153">
        <v>2851.5628206212423</v>
      </c>
      <c r="F1361" s="153">
        <v>9578310.0100000035</v>
      </c>
      <c r="G1361" s="153">
        <v>14063298.819602443</v>
      </c>
      <c r="H1361" s="153">
        <v>105368706.49999975</v>
      </c>
      <c r="I1361" s="153">
        <v>106135168.48000003</v>
      </c>
      <c r="J1361" s="153">
        <v>5605.604570392562</v>
      </c>
      <c r="K1361" s="47"/>
      <c r="L1361" s="47"/>
      <c r="M1361" s="47"/>
      <c r="N1361" s="47"/>
      <c r="O1361" s="47"/>
    </row>
    <row r="1362" spans="2:15" ht="15" x14ac:dyDescent="0.2">
      <c r="B1362" s="40" t="s">
        <v>120</v>
      </c>
      <c r="C1362" s="41">
        <v>15999.000000000002</v>
      </c>
      <c r="D1362" s="153">
        <v>33892800.246109709</v>
      </c>
      <c r="E1362" s="153">
        <v>2118.4324174079447</v>
      </c>
      <c r="F1362" s="153">
        <v>5276004.580000001</v>
      </c>
      <c r="G1362" s="153">
        <v>1322199.7361097021</v>
      </c>
      <c r="H1362" s="153">
        <v>17110646.309999987</v>
      </c>
      <c r="I1362" s="153">
        <v>15459954.200000014</v>
      </c>
      <c r="J1362" s="153">
        <v>4101.3382388840464</v>
      </c>
      <c r="K1362" s="47"/>
      <c r="L1362" s="47"/>
      <c r="M1362" s="47"/>
      <c r="N1362" s="47"/>
      <c r="O1362" s="47"/>
    </row>
    <row r="1363" spans="2:15" ht="15" x14ac:dyDescent="0.2">
      <c r="B1363" s="40" t="s">
        <v>121</v>
      </c>
      <c r="C1363" s="41">
        <v>17650.000000000011</v>
      </c>
      <c r="D1363" s="153">
        <v>45443024.072888002</v>
      </c>
      <c r="E1363" s="153">
        <v>2574.6755848661742</v>
      </c>
      <c r="F1363" s="153">
        <v>6380116.1199999936</v>
      </c>
      <c r="G1363" s="153">
        <v>3286409.6628880668</v>
      </c>
      <c r="H1363" s="153">
        <v>22671100.649999928</v>
      </c>
      <c r="I1363" s="153">
        <v>19485513.760000002</v>
      </c>
      <c r="J1363" s="153">
        <v>4893.414567752312</v>
      </c>
      <c r="K1363" s="47"/>
      <c r="L1363" s="47"/>
      <c r="M1363" s="47"/>
      <c r="N1363" s="47"/>
      <c r="O1363" s="47"/>
    </row>
    <row r="1364" spans="2:15" ht="15" x14ac:dyDescent="0.2">
      <c r="B1364" s="40" t="s">
        <v>122</v>
      </c>
      <c r="C1364" s="41">
        <v>17721.000000000004</v>
      </c>
      <c r="D1364" s="153">
        <v>41732340.467346564</v>
      </c>
      <c r="E1364" s="153">
        <v>2354.9653217846935</v>
      </c>
      <c r="F1364" s="153">
        <v>9418394.5499999672</v>
      </c>
      <c r="G1364" s="153">
        <v>1317831.397346637</v>
      </c>
      <c r="H1364" s="153">
        <v>22715767.489999946</v>
      </c>
      <c r="I1364" s="153">
        <v>17698741.579999983</v>
      </c>
      <c r="J1364" s="153">
        <v>3992.6485229357813</v>
      </c>
      <c r="K1364" s="47"/>
      <c r="L1364" s="47"/>
      <c r="M1364" s="47"/>
      <c r="N1364" s="47"/>
      <c r="O1364" s="47"/>
    </row>
    <row r="1365" spans="2:15" ht="15" x14ac:dyDescent="0.2">
      <c r="B1365" s="40" t="s">
        <v>123</v>
      </c>
      <c r="C1365" s="41">
        <v>10887.999999999991</v>
      </c>
      <c r="D1365" s="153">
        <v>21864713.296165965</v>
      </c>
      <c r="E1365" s="153">
        <v>2008.1478045707186</v>
      </c>
      <c r="F1365" s="153">
        <v>5594721.2900000056</v>
      </c>
      <c r="G1365" s="153">
        <v>861865.03616598295</v>
      </c>
      <c r="H1365" s="153">
        <v>14078643.989999995</v>
      </c>
      <c r="I1365" s="153">
        <v>6924204.2699999865</v>
      </c>
      <c r="J1365" s="153">
        <v>3636.7826653171455</v>
      </c>
      <c r="K1365" s="47"/>
      <c r="L1365" s="47"/>
      <c r="M1365" s="47"/>
      <c r="N1365" s="47"/>
      <c r="O1365" s="47"/>
    </row>
    <row r="1366" spans="2:15" ht="15" x14ac:dyDescent="0.2">
      <c r="B1366" s="40" t="s">
        <v>40</v>
      </c>
      <c r="C1366" s="41">
        <v>11537.999999999991</v>
      </c>
      <c r="D1366" s="153">
        <v>23154026.40909294</v>
      </c>
      <c r="E1366" s="153">
        <v>2006.762559290428</v>
      </c>
      <c r="F1366" s="153">
        <v>7168714.8800000101</v>
      </c>
      <c r="G1366" s="153">
        <v>687223.96909295372</v>
      </c>
      <c r="H1366" s="153">
        <v>15916853.229999993</v>
      </c>
      <c r="I1366" s="153">
        <v>6549949.2099999925</v>
      </c>
      <c r="J1366" s="153">
        <v>3482.4656390395025</v>
      </c>
      <c r="K1366" s="47"/>
      <c r="L1366" s="47"/>
      <c r="M1366" s="47"/>
      <c r="N1366" s="47"/>
      <c r="O1366" s="47"/>
    </row>
    <row r="1367" spans="2:15" ht="15" x14ac:dyDescent="0.2">
      <c r="B1367" s="40" t="s">
        <v>361</v>
      </c>
      <c r="C1367" s="41">
        <v>0</v>
      </c>
      <c r="D1367" s="153">
        <v>0</v>
      </c>
      <c r="E1367" s="153"/>
      <c r="F1367" s="153">
        <v>0</v>
      </c>
      <c r="G1367" s="153">
        <v>0</v>
      </c>
      <c r="H1367" s="153">
        <v>0</v>
      </c>
      <c r="I1367" s="153">
        <v>0</v>
      </c>
      <c r="J1367" s="153">
        <v>0</v>
      </c>
      <c r="K1367" s="47"/>
      <c r="L1367" s="47"/>
      <c r="M1367" s="47"/>
      <c r="N1367" s="47"/>
      <c r="O1367" s="47"/>
    </row>
    <row r="1368" spans="2:15" ht="15" x14ac:dyDescent="0.2">
      <c r="B1368" s="40" t="s">
        <v>41</v>
      </c>
      <c r="C1368" s="41">
        <v>42553.999999999898</v>
      </c>
      <c r="D1368" s="153">
        <v>38184021.08268711</v>
      </c>
      <c r="E1368" s="153">
        <v>897.30744660166374</v>
      </c>
      <c r="F1368" s="153">
        <v>30290524.860000037</v>
      </c>
      <c r="G1368" s="153">
        <v>2002282.0126871043</v>
      </c>
      <c r="H1368" s="153">
        <v>25754787.970000025</v>
      </c>
      <c r="I1368" s="153">
        <v>10426951.099999979</v>
      </c>
      <c r="J1368" s="153">
        <v>3347.0032855567792</v>
      </c>
      <c r="K1368" s="47"/>
      <c r="L1368" s="47"/>
      <c r="M1368" s="47"/>
      <c r="N1368" s="47"/>
      <c r="O1368" s="47"/>
    </row>
    <row r="1369" spans="2:15" ht="15" x14ac:dyDescent="0.2">
      <c r="B1369" s="40" t="s">
        <v>362</v>
      </c>
      <c r="C1369" s="41">
        <v>0</v>
      </c>
      <c r="D1369" s="153">
        <v>0</v>
      </c>
      <c r="E1369" s="153"/>
      <c r="F1369" s="153">
        <v>0</v>
      </c>
      <c r="G1369" s="153">
        <v>0</v>
      </c>
      <c r="H1369" s="153">
        <v>0</v>
      </c>
      <c r="I1369" s="153">
        <v>0</v>
      </c>
      <c r="J1369" s="153">
        <v>0</v>
      </c>
      <c r="K1369" s="47"/>
      <c r="L1369" s="47"/>
      <c r="M1369" s="47"/>
      <c r="N1369" s="47"/>
      <c r="O1369" s="47"/>
    </row>
    <row r="1370" spans="2:15" ht="15" x14ac:dyDescent="0.2">
      <c r="B1370" s="40" t="s">
        <v>363</v>
      </c>
      <c r="C1370" s="41">
        <v>0</v>
      </c>
      <c r="D1370" s="153">
        <v>0</v>
      </c>
      <c r="E1370" s="153"/>
      <c r="F1370" s="153">
        <v>0</v>
      </c>
      <c r="G1370" s="153">
        <v>0</v>
      </c>
      <c r="H1370" s="153">
        <v>0</v>
      </c>
      <c r="I1370" s="153">
        <v>0</v>
      </c>
      <c r="J1370" s="153">
        <v>0</v>
      </c>
      <c r="K1370" s="47"/>
      <c r="L1370" s="47"/>
      <c r="M1370" s="47"/>
      <c r="N1370" s="47"/>
      <c r="O1370" s="47"/>
    </row>
    <row r="1371" spans="2:15" ht="16.5" thickBot="1" x14ac:dyDescent="0.3">
      <c r="B1371" s="42" t="s">
        <v>0</v>
      </c>
      <c r="C1371" s="43">
        <v>3149194.0000000047</v>
      </c>
      <c r="D1371" s="155">
        <v>6412315111.2921934</v>
      </c>
      <c r="E1371" s="155">
        <v>2036.1765935322446</v>
      </c>
      <c r="F1371" s="155">
        <v>89950978.610000044</v>
      </c>
      <c r="G1371" s="155">
        <v>256418136.69218013</v>
      </c>
      <c r="H1371" s="155">
        <v>2903776167.8800139</v>
      </c>
      <c r="I1371" s="155">
        <v>3252120806.7199969</v>
      </c>
      <c r="J1371" s="155">
        <v>3502.5734469491458</v>
      </c>
      <c r="K1371" s="47"/>
      <c r="L1371" s="47"/>
      <c r="M1371" s="47"/>
      <c r="N1371" s="47"/>
      <c r="O1371" s="47"/>
    </row>
    <row r="1372" spans="2:15" ht="15" x14ac:dyDescent="0.2">
      <c r="B1372" s="25"/>
      <c r="C1372" s="47"/>
      <c r="D1372" s="47"/>
      <c r="E1372" s="47"/>
      <c r="F1372" s="47"/>
      <c r="G1372" s="47"/>
      <c r="H1372" s="47"/>
      <c r="I1372" s="47"/>
      <c r="J1372" s="47"/>
      <c r="K1372" s="47"/>
      <c r="L1372" s="47"/>
      <c r="M1372" s="47"/>
      <c r="N1372" s="47"/>
      <c r="O1372" s="47"/>
    </row>
    <row r="1373" spans="2:15" ht="15" x14ac:dyDescent="0.2">
      <c r="B1373" s="25"/>
      <c r="C1373" s="47"/>
      <c r="D1373" s="47"/>
      <c r="E1373" s="47"/>
      <c r="F1373" s="47"/>
      <c r="G1373" s="47"/>
      <c r="H1373" s="47"/>
      <c r="I1373" s="47"/>
      <c r="J1373" s="47"/>
      <c r="K1373" s="47"/>
      <c r="L1373" s="47"/>
      <c r="M1373" s="47"/>
      <c r="N1373" s="47"/>
      <c r="O1373" s="47"/>
    </row>
    <row r="1374" spans="2:15" ht="15" x14ac:dyDescent="0.2">
      <c r="B1374" s="25"/>
      <c r="C1374" s="47"/>
      <c r="D1374" s="47"/>
      <c r="E1374" s="47"/>
      <c r="F1374" s="47"/>
      <c r="G1374" s="47"/>
      <c r="H1374" s="47"/>
      <c r="I1374" s="47"/>
      <c r="J1374" s="47"/>
      <c r="K1374" s="47"/>
      <c r="L1374" s="47"/>
      <c r="M1374" s="47"/>
      <c r="N1374" s="47"/>
      <c r="O1374" s="47"/>
    </row>
    <row r="1375" spans="2:15" ht="15" x14ac:dyDescent="0.2">
      <c r="B1375" s="25"/>
      <c r="C1375" s="47"/>
      <c r="D1375" s="47"/>
      <c r="E1375" s="47"/>
      <c r="F1375" s="47"/>
      <c r="G1375" s="47"/>
      <c r="H1375" s="47"/>
      <c r="I1375" s="47"/>
      <c r="J1375" s="47"/>
      <c r="K1375" s="47"/>
      <c r="L1375" s="47"/>
      <c r="M1375" s="47"/>
      <c r="N1375" s="47"/>
      <c r="O1375" s="47"/>
    </row>
    <row r="1376" spans="2:15" ht="15" x14ac:dyDescent="0.2">
      <c r="B1376" s="25"/>
      <c r="C1376" s="47"/>
      <c r="D1376" s="47"/>
      <c r="E1376" s="47"/>
      <c r="F1376" s="47"/>
      <c r="G1376" s="47"/>
      <c r="H1376" s="47"/>
      <c r="I1376" s="47"/>
      <c r="J1376" s="47"/>
      <c r="K1376" s="47"/>
      <c r="L1376" s="47"/>
      <c r="M1376" s="47"/>
      <c r="N1376" s="47"/>
      <c r="O1376" s="47"/>
    </row>
    <row r="1377" spans="2:15" ht="15" x14ac:dyDescent="0.2">
      <c r="B1377" s="25"/>
      <c r="C1377" s="47"/>
      <c r="D1377" s="47"/>
      <c r="E1377" s="47"/>
      <c r="F1377" s="47"/>
      <c r="G1377" s="47"/>
      <c r="H1377" s="47"/>
      <c r="I1377" s="47"/>
      <c r="J1377" s="47"/>
      <c r="K1377" s="47"/>
      <c r="L1377" s="47"/>
      <c r="M1377" s="47"/>
      <c r="N1377" s="47"/>
      <c r="O1377" s="47"/>
    </row>
    <row r="1378" spans="2:15" ht="15" x14ac:dyDescent="0.2">
      <c r="B1378" s="25"/>
      <c r="C1378" s="47"/>
      <c r="D1378" s="47"/>
      <c r="E1378" s="47"/>
      <c r="F1378" s="47"/>
      <c r="G1378" s="47"/>
      <c r="H1378" s="47"/>
      <c r="I1378" s="47"/>
      <c r="J1378" s="47"/>
      <c r="K1378" s="47"/>
      <c r="L1378" s="47"/>
      <c r="M1378" s="47"/>
      <c r="N1378" s="47"/>
      <c r="O1378" s="47"/>
    </row>
    <row r="1379" spans="2:15" ht="15" x14ac:dyDescent="0.2">
      <c r="B1379" s="25"/>
      <c r="C1379" s="47"/>
      <c r="D1379" s="47"/>
      <c r="E1379" s="47"/>
      <c r="F1379" s="47"/>
      <c r="G1379" s="47"/>
      <c r="H1379" s="47"/>
      <c r="I1379" s="47"/>
      <c r="J1379" s="47"/>
      <c r="K1379" s="47"/>
      <c r="L1379" s="47"/>
      <c r="M1379" s="47"/>
      <c r="N1379" s="47"/>
      <c r="O1379" s="47"/>
    </row>
    <row r="1380" spans="2:15" ht="15" x14ac:dyDescent="0.2">
      <c r="B1380" s="25"/>
      <c r="C1380" s="47"/>
      <c r="D1380" s="47"/>
      <c r="E1380" s="47"/>
      <c r="F1380" s="47"/>
      <c r="G1380" s="47"/>
      <c r="H1380" s="47"/>
      <c r="I1380" s="47"/>
      <c r="J1380" s="47"/>
      <c r="K1380" s="47"/>
      <c r="L1380" s="47"/>
      <c r="M1380" s="47"/>
      <c r="N1380" s="47"/>
      <c r="O1380" s="47"/>
    </row>
    <row r="1381" spans="2:15" ht="15" x14ac:dyDescent="0.2">
      <c r="B1381" s="25"/>
      <c r="C1381" s="47"/>
      <c r="D1381" s="47"/>
      <c r="E1381" s="47"/>
      <c r="F1381" s="47"/>
      <c r="G1381" s="47"/>
      <c r="H1381" s="47"/>
      <c r="I1381" s="47"/>
      <c r="J1381" s="47"/>
      <c r="K1381" s="47"/>
      <c r="L1381" s="47"/>
      <c r="M1381" s="47"/>
      <c r="N1381" s="47"/>
      <c r="O1381" s="47"/>
    </row>
    <row r="1382" spans="2:15" ht="15" x14ac:dyDescent="0.2">
      <c r="B1382" s="25"/>
      <c r="C1382" s="47"/>
      <c r="D1382" s="47"/>
      <c r="E1382" s="47"/>
      <c r="F1382" s="47"/>
      <c r="G1382" s="47"/>
      <c r="H1382" s="47"/>
      <c r="I1382" s="47"/>
      <c r="J1382" s="47"/>
      <c r="K1382" s="47"/>
      <c r="L1382" s="47"/>
      <c r="M1382" s="47"/>
      <c r="N1382" s="47"/>
      <c r="O1382" s="47"/>
    </row>
    <row r="1383" spans="2:15" ht="15" x14ac:dyDescent="0.2">
      <c r="B1383" s="25"/>
      <c r="C1383" s="47"/>
      <c r="D1383" s="47"/>
      <c r="E1383" s="47"/>
      <c r="F1383" s="47"/>
      <c r="G1383" s="47"/>
      <c r="H1383" s="47"/>
      <c r="I1383" s="47"/>
      <c r="J1383" s="47"/>
      <c r="K1383" s="47"/>
      <c r="L1383" s="47"/>
      <c r="M1383" s="47"/>
      <c r="N1383" s="47"/>
      <c r="O1383" s="47"/>
    </row>
    <row r="1384" spans="2:15" ht="15" x14ac:dyDescent="0.2">
      <c r="B1384" s="25"/>
      <c r="C1384" s="47"/>
      <c r="D1384" s="47"/>
      <c r="E1384" s="47"/>
      <c r="F1384" s="47"/>
      <c r="G1384" s="47"/>
      <c r="H1384" s="47"/>
      <c r="I1384" s="47"/>
      <c r="J1384" s="47"/>
      <c r="K1384" s="47"/>
      <c r="L1384" s="47"/>
      <c r="M1384" s="47"/>
      <c r="N1384" s="47"/>
      <c r="O1384" s="47"/>
    </row>
    <row r="1385" spans="2:15" ht="15" x14ac:dyDescent="0.2">
      <c r="B1385" s="25"/>
      <c r="C1385" s="47"/>
      <c r="D1385" s="47"/>
      <c r="E1385" s="47"/>
      <c r="F1385" s="47"/>
      <c r="G1385" s="47"/>
      <c r="H1385" s="47"/>
      <c r="I1385" s="47"/>
      <c r="J1385" s="47"/>
      <c r="K1385" s="47"/>
      <c r="L1385" s="47"/>
      <c r="M1385" s="47"/>
      <c r="N1385" s="47"/>
      <c r="O1385" s="47"/>
    </row>
    <row r="1386" spans="2:15" ht="15" x14ac:dyDescent="0.2">
      <c r="B1386" s="25"/>
      <c r="C1386" s="47"/>
      <c r="D1386" s="47"/>
      <c r="E1386" s="47"/>
      <c r="F1386" s="47"/>
      <c r="G1386" s="47"/>
      <c r="H1386" s="47"/>
      <c r="I1386" s="47"/>
      <c r="J1386" s="47"/>
      <c r="K1386" s="47"/>
      <c r="L1386" s="47"/>
      <c r="M1386" s="47"/>
      <c r="N1386" s="47"/>
      <c r="O1386" s="47"/>
    </row>
    <row r="1387" spans="2:15" ht="15" x14ac:dyDescent="0.2">
      <c r="B1387" s="25"/>
      <c r="C1387" s="47"/>
      <c r="D1387" s="47"/>
      <c r="E1387" s="47"/>
      <c r="F1387" s="47"/>
      <c r="G1387" s="47"/>
      <c r="H1387" s="47"/>
      <c r="I1387" s="47"/>
      <c r="J1387" s="47"/>
      <c r="K1387" s="47"/>
      <c r="L1387" s="47"/>
      <c r="M1387" s="47"/>
      <c r="N1387" s="47"/>
      <c r="O1387" s="47"/>
    </row>
    <row r="1388" spans="2:15" ht="15" x14ac:dyDescent="0.2">
      <c r="B1388" s="25"/>
      <c r="C1388" s="47"/>
      <c r="D1388" s="47"/>
      <c r="E1388" s="47"/>
      <c r="F1388" s="47"/>
      <c r="G1388" s="47"/>
      <c r="H1388" s="47"/>
      <c r="I1388" s="47"/>
      <c r="J1388" s="47"/>
      <c r="K1388" s="47"/>
      <c r="L1388" s="47"/>
      <c r="M1388" s="47"/>
      <c r="N1388" s="47"/>
      <c r="O1388" s="47"/>
    </row>
    <row r="1389" spans="2:15" ht="15" x14ac:dyDescent="0.2">
      <c r="B1389" s="25"/>
      <c r="C1389" s="47"/>
      <c r="D1389" s="47"/>
      <c r="E1389" s="47"/>
      <c r="F1389" s="47"/>
      <c r="G1389" s="47"/>
      <c r="H1389" s="47"/>
      <c r="I1389" s="47"/>
      <c r="J1389" s="47"/>
      <c r="K1389" s="47"/>
      <c r="L1389" s="47"/>
      <c r="M1389" s="47"/>
      <c r="N1389" s="47"/>
      <c r="O1389" s="47"/>
    </row>
    <row r="1390" spans="2:15" ht="15" x14ac:dyDescent="0.2">
      <c r="B1390" s="25"/>
      <c r="C1390" s="47"/>
      <c r="D1390" s="47"/>
      <c r="E1390" s="47"/>
      <c r="F1390" s="47"/>
      <c r="G1390" s="47"/>
      <c r="H1390" s="47"/>
      <c r="I1390" s="47"/>
      <c r="J1390" s="47"/>
      <c r="K1390" s="47"/>
      <c r="L1390" s="47"/>
      <c r="M1390" s="47"/>
      <c r="N1390" s="47"/>
      <c r="O1390" s="47"/>
    </row>
    <row r="1391" spans="2:15" ht="15" x14ac:dyDescent="0.2">
      <c r="B1391" s="25"/>
      <c r="C1391" s="47"/>
      <c r="D1391" s="47"/>
      <c r="E1391" s="47"/>
      <c r="F1391" s="47"/>
      <c r="G1391" s="47"/>
      <c r="H1391" s="47"/>
      <c r="I1391" s="47"/>
      <c r="J1391" s="47"/>
      <c r="K1391" s="47"/>
      <c r="L1391" s="47"/>
      <c r="M1391" s="47"/>
      <c r="N1391" s="47"/>
      <c r="O1391" s="47"/>
    </row>
    <row r="1392" spans="2:15" ht="15" x14ac:dyDescent="0.2">
      <c r="B1392" s="25"/>
      <c r="C1392" s="47"/>
      <c r="D1392" s="47"/>
      <c r="E1392" s="47"/>
      <c r="F1392" s="47"/>
      <c r="G1392" s="47"/>
      <c r="H1392" s="47"/>
      <c r="I1392" s="47"/>
      <c r="J1392" s="47"/>
      <c r="K1392" s="47"/>
      <c r="L1392" s="47"/>
      <c r="M1392" s="47"/>
      <c r="N1392" s="47"/>
      <c r="O1392" s="47"/>
    </row>
    <row r="1393" spans="1:16" ht="15" x14ac:dyDescent="0.2">
      <c r="B1393" s="25"/>
      <c r="C1393" s="47"/>
      <c r="D1393" s="47"/>
      <c r="E1393" s="47"/>
      <c r="F1393" s="47"/>
      <c r="G1393" s="47"/>
      <c r="H1393" s="47"/>
      <c r="I1393" s="47"/>
      <c r="J1393" s="47"/>
      <c r="K1393" s="47"/>
      <c r="L1393" s="47"/>
      <c r="M1393" s="47"/>
      <c r="N1393" s="47"/>
      <c r="O1393" s="47"/>
    </row>
    <row r="1394" spans="1:16" ht="15" x14ac:dyDescent="0.2">
      <c r="B1394" s="25"/>
      <c r="C1394" s="47"/>
      <c r="D1394" s="47"/>
      <c r="E1394" s="47"/>
      <c r="F1394" s="47"/>
      <c r="G1394" s="47"/>
      <c r="H1394" s="47"/>
      <c r="I1394" s="47"/>
      <c r="J1394" s="47"/>
      <c r="K1394" s="47"/>
      <c r="L1394" s="47"/>
      <c r="M1394" s="47"/>
      <c r="N1394" s="47"/>
      <c r="O1394" s="47"/>
    </row>
    <row r="1395" spans="1:16" ht="15" x14ac:dyDescent="0.2">
      <c r="B1395" s="25"/>
      <c r="C1395" s="47"/>
      <c r="D1395" s="47"/>
      <c r="E1395" s="47"/>
      <c r="F1395" s="47"/>
      <c r="G1395" s="47"/>
      <c r="H1395" s="47"/>
      <c r="I1395" s="47"/>
      <c r="J1395" s="47"/>
      <c r="K1395" s="47"/>
      <c r="L1395" s="47"/>
      <c r="M1395" s="47"/>
      <c r="N1395" s="47"/>
      <c r="O1395" s="47"/>
    </row>
    <row r="1396" spans="1:16" ht="15" x14ac:dyDescent="0.2">
      <c r="B1396" s="25"/>
      <c r="C1396" s="47"/>
      <c r="D1396" s="47"/>
      <c r="E1396" s="47"/>
      <c r="F1396" s="47"/>
      <c r="G1396" s="47"/>
      <c r="H1396" s="47"/>
      <c r="I1396" s="47"/>
      <c r="J1396" s="47"/>
      <c r="K1396" s="47"/>
      <c r="L1396" s="47"/>
      <c r="M1396" s="47"/>
      <c r="N1396" s="47"/>
      <c r="O1396" s="47"/>
    </row>
    <row r="1397" spans="1:16" ht="26.25" x14ac:dyDescent="0.2">
      <c r="B1397" s="38" t="s">
        <v>232</v>
      </c>
      <c r="C1397" s="47"/>
      <c r="D1397" s="47"/>
      <c r="E1397" s="47"/>
      <c r="F1397" s="47"/>
      <c r="G1397" s="47"/>
      <c r="H1397" s="47"/>
      <c r="I1397" s="47"/>
      <c r="J1397" s="47"/>
      <c r="K1397" s="47"/>
      <c r="L1397" s="47"/>
      <c r="M1397" s="47"/>
      <c r="N1397" s="47"/>
      <c r="O1397" s="47"/>
    </row>
    <row r="1398" spans="1:16" x14ac:dyDescent="0.2">
      <c r="C1398" s="47"/>
      <c r="D1398" s="47"/>
      <c r="E1398" s="47"/>
      <c r="F1398" s="47"/>
      <c r="G1398" s="47"/>
      <c r="H1398" s="47"/>
      <c r="I1398" s="47"/>
      <c r="J1398" s="47"/>
      <c r="K1398" s="47"/>
      <c r="L1398" s="47"/>
      <c r="M1398" s="47"/>
      <c r="N1398" s="47"/>
      <c r="O1398" s="47"/>
    </row>
    <row r="1399" spans="1:16" ht="23.25" x14ac:dyDescent="0.35">
      <c r="B1399" s="12" t="s">
        <v>87</v>
      </c>
      <c r="C1399" s="47"/>
      <c r="D1399" s="47"/>
      <c r="E1399" s="47"/>
      <c r="F1399" s="47"/>
      <c r="G1399" s="47"/>
      <c r="H1399" s="47"/>
      <c r="I1399" s="47"/>
      <c r="J1399" s="47"/>
      <c r="K1399" s="47"/>
      <c r="L1399" s="47"/>
      <c r="M1399" s="47"/>
      <c r="N1399" s="47"/>
      <c r="O1399" s="47"/>
    </row>
    <row r="1400" spans="1:16" ht="15" x14ac:dyDescent="0.2">
      <c r="B1400" s="25"/>
      <c r="C1400" s="44">
        <v>3</v>
      </c>
      <c r="D1400" s="44">
        <v>4</v>
      </c>
      <c r="E1400" s="44">
        <v>5</v>
      </c>
      <c r="F1400" s="44">
        <v>6</v>
      </c>
      <c r="G1400" s="44">
        <v>7</v>
      </c>
      <c r="H1400" s="44">
        <v>8</v>
      </c>
      <c r="I1400" s="44">
        <v>9</v>
      </c>
      <c r="J1400" s="44">
        <v>10</v>
      </c>
      <c r="K1400" s="44">
        <v>11</v>
      </c>
      <c r="L1400" s="44">
        <v>12</v>
      </c>
      <c r="M1400" s="44">
        <v>13</v>
      </c>
      <c r="N1400" s="44">
        <v>14</v>
      </c>
    </row>
    <row r="1401" spans="1:16" s="26" customFormat="1" ht="32.25" thickBot="1" x14ac:dyDescent="0.25">
      <c r="A1401" s="128"/>
      <c r="B1401" s="28" t="s">
        <v>88</v>
      </c>
      <c r="C1401" s="49" t="s">
        <v>364</v>
      </c>
      <c r="D1401" s="49" t="s">
        <v>365</v>
      </c>
      <c r="E1401" s="49" t="s">
        <v>366</v>
      </c>
      <c r="F1401" s="49" t="s">
        <v>367</v>
      </c>
      <c r="G1401" s="49" t="s">
        <v>368</v>
      </c>
      <c r="H1401" s="49" t="s">
        <v>369</v>
      </c>
      <c r="I1401" s="49" t="s">
        <v>370</v>
      </c>
      <c r="J1401" s="49" t="s">
        <v>371</v>
      </c>
      <c r="K1401" s="49" t="s">
        <v>372</v>
      </c>
      <c r="L1401" s="49" t="s">
        <v>373</v>
      </c>
      <c r="M1401" s="49" t="s">
        <v>374</v>
      </c>
      <c r="N1401" s="49" t="s">
        <v>375</v>
      </c>
      <c r="O1401" s="46" t="s">
        <v>196</v>
      </c>
      <c r="P1401" s="46" t="s">
        <v>197</v>
      </c>
    </row>
    <row r="1402" spans="1:16" s="26" customFormat="1" ht="15.75" customHeight="1" x14ac:dyDescent="0.25">
      <c r="A1402" s="128"/>
      <c r="B1402" s="40" t="s">
        <v>349</v>
      </c>
      <c r="C1402" s="136">
        <v>1047043.9999999972</v>
      </c>
      <c r="D1402" s="136">
        <v>1055254.0000000009</v>
      </c>
      <c r="E1402" s="136">
        <v>1060257.9999999972</v>
      </c>
      <c r="F1402" s="136">
        <v>1071689.0000000014</v>
      </c>
      <c r="G1402" s="136">
        <v>1076001.9999999984</v>
      </c>
      <c r="H1402" s="136">
        <v>1086825</v>
      </c>
      <c r="I1402" s="136">
        <v>1102062</v>
      </c>
      <c r="J1402" s="136">
        <v>1110150.9999999991</v>
      </c>
      <c r="K1402" s="136">
        <v>1122646.0000000005</v>
      </c>
      <c r="L1402" s="136">
        <v>1120915.0000000023</v>
      </c>
      <c r="M1402" s="136">
        <v>1128524.9999999988</v>
      </c>
      <c r="N1402" s="136">
        <v>1133076.9999999988</v>
      </c>
      <c r="O1402" s="136">
        <v>1092870.6666666658</v>
      </c>
      <c r="P1402" s="246">
        <v>0.36212603632049206</v>
      </c>
    </row>
    <row r="1403" spans="1:16" s="26" customFormat="1" ht="15.75" x14ac:dyDescent="0.25">
      <c r="A1403" s="128"/>
      <c r="B1403" s="40" t="s">
        <v>343</v>
      </c>
      <c r="C1403" s="136">
        <v>820901.99999999732</v>
      </c>
      <c r="D1403" s="136">
        <v>828672.00000000279</v>
      </c>
      <c r="E1403" s="136">
        <v>835442.00000000058</v>
      </c>
      <c r="F1403" s="136">
        <v>842049.9999999986</v>
      </c>
      <c r="G1403" s="136">
        <v>849589.00000000175</v>
      </c>
      <c r="H1403" s="136">
        <v>856653.00000000361</v>
      </c>
      <c r="I1403" s="136">
        <v>868055.00000000175</v>
      </c>
      <c r="J1403" s="136">
        <v>882804.99999999988</v>
      </c>
      <c r="K1403" s="136">
        <v>892825.99999999721</v>
      </c>
      <c r="L1403" s="136">
        <v>896403.00000000058</v>
      </c>
      <c r="M1403" s="136">
        <v>904245.9999999986</v>
      </c>
      <c r="N1403" s="136">
        <v>909596.00000000338</v>
      </c>
      <c r="O1403" s="136">
        <v>865603.25000000047</v>
      </c>
      <c r="P1403" s="246">
        <v>0.28682028304840868</v>
      </c>
    </row>
    <row r="1404" spans="1:16" s="26" customFormat="1" ht="15.75" x14ac:dyDescent="0.25">
      <c r="A1404" s="128"/>
      <c r="B1404" s="40" t="s">
        <v>356</v>
      </c>
      <c r="C1404" s="136">
        <v>168120.0000000002</v>
      </c>
      <c r="D1404" s="136">
        <v>170338.99999999965</v>
      </c>
      <c r="E1404" s="136">
        <v>171854.99999999962</v>
      </c>
      <c r="F1404" s="136">
        <v>174020.00000000009</v>
      </c>
      <c r="G1404" s="136">
        <v>175577.99999999878</v>
      </c>
      <c r="H1404" s="136">
        <v>177691.99999999927</v>
      </c>
      <c r="I1404" s="136">
        <v>181160.99999999977</v>
      </c>
      <c r="J1404" s="136">
        <v>184111.99999999974</v>
      </c>
      <c r="K1404" s="136">
        <v>186977.99999999942</v>
      </c>
      <c r="L1404" s="136">
        <v>187727.00000000009</v>
      </c>
      <c r="M1404" s="136">
        <v>189817.99999999983</v>
      </c>
      <c r="N1404" s="136">
        <v>191094.99999999939</v>
      </c>
      <c r="O1404" s="136">
        <v>179874.58333333299</v>
      </c>
      <c r="P1404" s="246">
        <v>5.9601993066547648E-2</v>
      </c>
    </row>
    <row r="1405" spans="1:16" s="26" customFormat="1" ht="15.75" x14ac:dyDescent="0.25">
      <c r="A1405" s="128"/>
      <c r="B1405" s="40" t="s">
        <v>336</v>
      </c>
      <c r="C1405" s="136">
        <v>162204.00000000032</v>
      </c>
      <c r="D1405" s="136">
        <v>163225.99999999997</v>
      </c>
      <c r="E1405" s="136">
        <v>163646.00000000003</v>
      </c>
      <c r="F1405" s="136">
        <v>164981.99999999983</v>
      </c>
      <c r="G1405" s="136">
        <v>165001.00000000026</v>
      </c>
      <c r="H1405" s="136">
        <v>165121.99999999988</v>
      </c>
      <c r="I1405" s="136">
        <v>167801.00000000012</v>
      </c>
      <c r="J1405" s="136">
        <v>168383.99999999971</v>
      </c>
      <c r="K1405" s="136">
        <v>169726.00000000015</v>
      </c>
      <c r="L1405" s="136">
        <v>169207.99999999965</v>
      </c>
      <c r="M1405" s="136">
        <v>170017.99999999988</v>
      </c>
      <c r="N1405" s="136">
        <v>170331.00000000026</v>
      </c>
      <c r="O1405" s="136">
        <v>166637.41666666669</v>
      </c>
      <c r="P1405" s="246">
        <v>5.5215817425349228E-2</v>
      </c>
    </row>
    <row r="1406" spans="1:16" s="26" customFormat="1" ht="15.75" x14ac:dyDescent="0.25">
      <c r="A1406" s="128"/>
      <c r="B1406" s="40" t="s">
        <v>341</v>
      </c>
      <c r="C1406" s="136">
        <v>113590.00000000016</v>
      </c>
      <c r="D1406" s="136">
        <v>114917.99999999999</v>
      </c>
      <c r="E1406" s="136">
        <v>115809.99999999967</v>
      </c>
      <c r="F1406" s="136">
        <v>116415.99999999972</v>
      </c>
      <c r="G1406" s="136">
        <v>117013.99999999978</v>
      </c>
      <c r="H1406" s="136">
        <v>117962.00000000001</v>
      </c>
      <c r="I1406" s="136">
        <v>120028.99999999967</v>
      </c>
      <c r="J1406" s="136">
        <v>121027.00000000028</v>
      </c>
      <c r="K1406" s="136">
        <v>122625.00000000036</v>
      </c>
      <c r="L1406" s="136">
        <v>122417.99999999965</v>
      </c>
      <c r="M1406" s="136">
        <v>123379.00000000015</v>
      </c>
      <c r="N1406" s="136">
        <v>124608.99999999981</v>
      </c>
      <c r="O1406" s="136">
        <v>119149.74999999993</v>
      </c>
      <c r="P1406" s="246">
        <v>3.9480633904906304E-2</v>
      </c>
    </row>
    <row r="1407" spans="1:16" s="26" customFormat="1" ht="15.75" x14ac:dyDescent="0.25">
      <c r="A1407" s="128"/>
      <c r="B1407" s="40" t="s">
        <v>350</v>
      </c>
      <c r="C1407" s="136">
        <v>83226.000000000044</v>
      </c>
      <c r="D1407" s="136">
        <v>84310.000000000073</v>
      </c>
      <c r="E1407" s="136">
        <v>84679.999999999927</v>
      </c>
      <c r="F1407" s="136">
        <v>85707.000000000087</v>
      </c>
      <c r="G1407" s="136">
        <v>85816.000000000029</v>
      </c>
      <c r="H1407" s="136">
        <v>86557.99999999984</v>
      </c>
      <c r="I1407" s="136">
        <v>88045.000000000131</v>
      </c>
      <c r="J1407" s="136">
        <v>88984.999999999913</v>
      </c>
      <c r="K1407" s="136">
        <v>89976.000000000029</v>
      </c>
      <c r="L1407" s="136">
        <v>89712.99999999984</v>
      </c>
      <c r="M1407" s="136">
        <v>90490.999999999782</v>
      </c>
      <c r="N1407" s="136">
        <v>90665.000000000044</v>
      </c>
      <c r="O1407" s="136">
        <v>87347.666666666642</v>
      </c>
      <c r="P1407" s="246">
        <v>2.8942916373005025E-2</v>
      </c>
    </row>
    <row r="1408" spans="1:16" s="26" customFormat="1" ht="15.75" x14ac:dyDescent="0.25">
      <c r="A1408" s="128"/>
      <c r="B1408" s="40" t="s">
        <v>344</v>
      </c>
      <c r="C1408" s="136">
        <v>62874.999999999985</v>
      </c>
      <c r="D1408" s="136">
        <v>63729.000000000109</v>
      </c>
      <c r="E1408" s="136">
        <v>64094.000000000087</v>
      </c>
      <c r="F1408" s="136">
        <v>64475.000000000095</v>
      </c>
      <c r="G1408" s="136">
        <v>64660.999999999862</v>
      </c>
      <c r="H1408" s="136">
        <v>65055.000000000065</v>
      </c>
      <c r="I1408" s="136">
        <v>65892.999999999956</v>
      </c>
      <c r="J1408" s="136">
        <v>66448.999999999884</v>
      </c>
      <c r="K1408" s="136">
        <v>67171.000000000116</v>
      </c>
      <c r="L1408" s="136">
        <v>66775.000000000044</v>
      </c>
      <c r="M1408" s="136">
        <v>67128.000000000029</v>
      </c>
      <c r="N1408" s="136">
        <v>67350.000000000116</v>
      </c>
      <c r="O1408" s="136">
        <v>65471.250000000022</v>
      </c>
      <c r="P1408" s="246">
        <v>2.1694098834001745E-2</v>
      </c>
    </row>
    <row r="1409" spans="1:16" s="26" customFormat="1" ht="15.75" x14ac:dyDescent="0.25">
      <c r="A1409" s="128"/>
      <c r="B1409" s="40" t="s">
        <v>358</v>
      </c>
      <c r="C1409" s="136">
        <v>59813.000000000102</v>
      </c>
      <c r="D1409" s="136">
        <v>61143.00000000008</v>
      </c>
      <c r="E1409" s="136">
        <v>62447.99999999992</v>
      </c>
      <c r="F1409" s="136">
        <v>63231.000000000146</v>
      </c>
      <c r="G1409" s="136">
        <v>64162.999999999942</v>
      </c>
      <c r="H1409" s="136">
        <v>65116.999999999978</v>
      </c>
      <c r="I1409" s="136">
        <v>66781.999999999898</v>
      </c>
      <c r="J1409" s="136">
        <v>68487.00000000016</v>
      </c>
      <c r="K1409" s="136">
        <v>69731.000000000015</v>
      </c>
      <c r="L1409" s="136">
        <v>69801.999999999622</v>
      </c>
      <c r="M1409" s="136">
        <v>70681.999999999971</v>
      </c>
      <c r="N1409" s="136">
        <v>71403</v>
      </c>
      <c r="O1409" s="136">
        <v>66066.833333333328</v>
      </c>
      <c r="P1409" s="246">
        <v>2.1891447192208088E-2</v>
      </c>
    </row>
    <row r="1410" spans="1:16" s="26" customFormat="1" ht="15.75" x14ac:dyDescent="0.25">
      <c r="A1410" s="128"/>
      <c r="B1410" s="40" t="s">
        <v>354</v>
      </c>
      <c r="C1410" s="136">
        <v>58673.999999999956</v>
      </c>
      <c r="D1410" s="136">
        <v>59750.999999999993</v>
      </c>
      <c r="E1410" s="136">
        <v>60222.999999999971</v>
      </c>
      <c r="F1410" s="136">
        <v>60893.000000000015</v>
      </c>
      <c r="G1410" s="136">
        <v>61101.999999999956</v>
      </c>
      <c r="H1410" s="136">
        <v>61687.999999999956</v>
      </c>
      <c r="I1410" s="136">
        <v>62669.999999999985</v>
      </c>
      <c r="J1410" s="136">
        <v>63259</v>
      </c>
      <c r="K1410" s="136">
        <v>64021.000000000015</v>
      </c>
      <c r="L1410" s="136">
        <v>63794.000000000036</v>
      </c>
      <c r="M1410" s="136">
        <v>64380.999999999876</v>
      </c>
      <c r="N1410" s="136">
        <v>64750.000000000124</v>
      </c>
      <c r="O1410" s="136">
        <v>62100.499999999993</v>
      </c>
      <c r="P1410" s="246">
        <v>2.057719051707314E-2</v>
      </c>
    </row>
    <row r="1411" spans="1:16" s="26" customFormat="1" ht="15.75" x14ac:dyDescent="0.25">
      <c r="A1411" s="128"/>
      <c r="B1411" s="40" t="s">
        <v>345</v>
      </c>
      <c r="C1411" s="136">
        <v>50292.999999999971</v>
      </c>
      <c r="D1411" s="136">
        <v>50711.000000000015</v>
      </c>
      <c r="E1411" s="136">
        <v>50936.999999999927</v>
      </c>
      <c r="F1411" s="136">
        <v>51432.000000000065</v>
      </c>
      <c r="G1411" s="136">
        <v>51958.000000000109</v>
      </c>
      <c r="H1411" s="136">
        <v>52063.000000000102</v>
      </c>
      <c r="I1411" s="136">
        <v>52886.000000000073</v>
      </c>
      <c r="J1411" s="136">
        <v>53429.999999999891</v>
      </c>
      <c r="K1411" s="136">
        <v>53956.999999999804</v>
      </c>
      <c r="L1411" s="136">
        <v>53857.999999999927</v>
      </c>
      <c r="M1411" s="136">
        <v>54165.000000000044</v>
      </c>
      <c r="N1411" s="136">
        <v>54255.000000000036</v>
      </c>
      <c r="O1411" s="136">
        <v>52495.416666666657</v>
      </c>
      <c r="P1411" s="246">
        <v>1.7394516791702747E-2</v>
      </c>
    </row>
    <row r="1412" spans="1:16" s="26" customFormat="1" ht="15.75" x14ac:dyDescent="0.25">
      <c r="A1412" s="128"/>
      <c r="B1412" s="40" t="s">
        <v>340</v>
      </c>
      <c r="C1412" s="136">
        <v>47785.000000000073</v>
      </c>
      <c r="D1412" s="136">
        <v>48683.999999999942</v>
      </c>
      <c r="E1412" s="136">
        <v>48846.999999999956</v>
      </c>
      <c r="F1412" s="136">
        <v>49286.000000000007</v>
      </c>
      <c r="G1412" s="136">
        <v>49298.999999999956</v>
      </c>
      <c r="H1412" s="136">
        <v>49577.000000000138</v>
      </c>
      <c r="I1412" s="136">
        <v>50321.00000000008</v>
      </c>
      <c r="J1412" s="136">
        <v>50730.000000000007</v>
      </c>
      <c r="K1412" s="136">
        <v>51264.999999999993</v>
      </c>
      <c r="L1412" s="136">
        <v>51143</v>
      </c>
      <c r="M1412" s="136">
        <v>51419.999999999993</v>
      </c>
      <c r="N1412" s="136">
        <v>51433.999999999993</v>
      </c>
      <c r="O1412" s="136">
        <v>49982.583333333343</v>
      </c>
      <c r="P1412" s="246">
        <v>1.6561881784937078E-2</v>
      </c>
    </row>
    <row r="1413" spans="1:16" s="26" customFormat="1" ht="15.75" x14ac:dyDescent="0.25">
      <c r="A1413" s="128"/>
      <c r="B1413" s="40" t="s">
        <v>342</v>
      </c>
      <c r="C1413" s="136">
        <v>47706.000000000029</v>
      </c>
      <c r="D1413" s="136">
        <v>48686.99999999984</v>
      </c>
      <c r="E1413" s="136">
        <v>49374</v>
      </c>
      <c r="F1413" s="136">
        <v>49580.000000000036</v>
      </c>
      <c r="G1413" s="136">
        <v>49875.000000000007</v>
      </c>
      <c r="H1413" s="136">
        <v>50484.000000000065</v>
      </c>
      <c r="I1413" s="136">
        <v>51588.000000000015</v>
      </c>
      <c r="J1413" s="136">
        <v>53061.99999999992</v>
      </c>
      <c r="K1413" s="136">
        <v>54089.999999999993</v>
      </c>
      <c r="L1413" s="136">
        <v>54039.999999999964</v>
      </c>
      <c r="M1413" s="136">
        <v>54581</v>
      </c>
      <c r="N1413" s="136">
        <v>55100.000000000007</v>
      </c>
      <c r="O1413" s="136">
        <v>51513.916666666657</v>
      </c>
      <c r="P1413" s="246">
        <v>1.7069293766243897E-2</v>
      </c>
    </row>
    <row r="1414" spans="1:16" s="26" customFormat="1" ht="15.75" x14ac:dyDescent="0.25">
      <c r="A1414" s="128"/>
      <c r="B1414" s="40" t="s">
        <v>339</v>
      </c>
      <c r="C1414" s="136">
        <v>38331.999999999956</v>
      </c>
      <c r="D1414" s="136">
        <v>38934.999999999905</v>
      </c>
      <c r="E1414" s="136">
        <v>39022.999999999942</v>
      </c>
      <c r="F1414" s="136">
        <v>39713.999999999964</v>
      </c>
      <c r="G1414" s="136">
        <v>39594.000000000051</v>
      </c>
      <c r="H1414" s="136">
        <v>39854.999999999956</v>
      </c>
      <c r="I1414" s="136">
        <v>40733.000000000058</v>
      </c>
      <c r="J1414" s="136">
        <v>40848.000000000044</v>
      </c>
      <c r="K1414" s="136">
        <v>41509.000000000073</v>
      </c>
      <c r="L1414" s="136">
        <v>41134.000000000036</v>
      </c>
      <c r="M1414" s="136">
        <v>41473.999999999985</v>
      </c>
      <c r="N1414" s="136">
        <v>41584.999999999949</v>
      </c>
      <c r="O1414" s="136">
        <v>40227.999999999993</v>
      </c>
      <c r="P1414" s="246">
        <v>1.3329670777543146E-2</v>
      </c>
    </row>
    <row r="1415" spans="1:16" s="26" customFormat="1" ht="15.75" x14ac:dyDescent="0.25">
      <c r="A1415" s="128"/>
      <c r="B1415" s="40" t="s">
        <v>355</v>
      </c>
      <c r="C1415" s="136">
        <v>18667.000000000011</v>
      </c>
      <c r="D1415" s="136">
        <v>19099.999999999982</v>
      </c>
      <c r="E1415" s="136">
        <v>19403.000000000015</v>
      </c>
      <c r="F1415" s="136">
        <v>19378.999999999978</v>
      </c>
      <c r="G1415" s="136">
        <v>19639.999999999982</v>
      </c>
      <c r="H1415" s="136">
        <v>19911.000000000025</v>
      </c>
      <c r="I1415" s="136">
        <v>20085.000000000007</v>
      </c>
      <c r="J1415" s="136">
        <v>20746.999999999996</v>
      </c>
      <c r="K1415" s="136">
        <v>21007.000000000018</v>
      </c>
      <c r="L1415" s="136">
        <v>21141.000000000004</v>
      </c>
      <c r="M1415" s="136">
        <v>21399.000000000007</v>
      </c>
      <c r="N1415" s="136">
        <v>21488.000000000004</v>
      </c>
      <c r="O1415" s="136">
        <v>20163.916666666668</v>
      </c>
      <c r="P1415" s="246">
        <v>6.6813754288675038E-3</v>
      </c>
    </row>
    <row r="1416" spans="1:16" s="26" customFormat="1" ht="15.75" x14ac:dyDescent="0.25">
      <c r="A1416" s="128"/>
      <c r="B1416" s="40" t="s">
        <v>337</v>
      </c>
      <c r="C1416" s="136">
        <v>17439.999999999996</v>
      </c>
      <c r="D1416" s="136">
        <v>17683.000000000011</v>
      </c>
      <c r="E1416" s="136">
        <v>17756</v>
      </c>
      <c r="F1416" s="136">
        <v>17921.000000000007</v>
      </c>
      <c r="G1416" s="136">
        <v>18010.000000000004</v>
      </c>
      <c r="H1416" s="136">
        <v>18011.000000000007</v>
      </c>
      <c r="I1416" s="136">
        <v>18400.000000000007</v>
      </c>
      <c r="J1416" s="136">
        <v>18552.999999999996</v>
      </c>
      <c r="K1416" s="136">
        <v>18791.999999999996</v>
      </c>
      <c r="L1416" s="136">
        <v>18807.999999999996</v>
      </c>
      <c r="M1416" s="136">
        <v>18891.999999999985</v>
      </c>
      <c r="N1416" s="136">
        <v>19056.000000000018</v>
      </c>
      <c r="O1416" s="136">
        <v>18276.833333333336</v>
      </c>
      <c r="P1416" s="246">
        <v>6.0560845975280875E-3</v>
      </c>
    </row>
    <row r="1417" spans="1:16" s="26" customFormat="1" ht="15.75" x14ac:dyDescent="0.25">
      <c r="A1417" s="128"/>
      <c r="B1417" s="40" t="s">
        <v>338</v>
      </c>
      <c r="C1417" s="136">
        <v>15972.000000000009</v>
      </c>
      <c r="D1417" s="136">
        <v>16150.999999999995</v>
      </c>
      <c r="E1417" s="136">
        <v>16134.000000000013</v>
      </c>
      <c r="F1417" s="136">
        <v>16312.000000000011</v>
      </c>
      <c r="G1417" s="136">
        <v>16285.999999999998</v>
      </c>
      <c r="H1417" s="136">
        <v>16321.000000000027</v>
      </c>
      <c r="I1417" s="136">
        <v>15518.000000000002</v>
      </c>
      <c r="J1417" s="136">
        <v>15633.000000000013</v>
      </c>
      <c r="K1417" s="136">
        <v>15760.999999999955</v>
      </c>
      <c r="L1417" s="136">
        <v>15555.000000000018</v>
      </c>
      <c r="M1417" s="136">
        <v>15700.000000000002</v>
      </c>
      <c r="N1417" s="136">
        <v>15737.000000000033</v>
      </c>
      <c r="O1417" s="136">
        <v>15923.333333333341</v>
      </c>
      <c r="P1417" s="246">
        <v>5.2762451778465792E-3</v>
      </c>
    </row>
    <row r="1418" spans="1:16" s="26" customFormat="1" ht="15.75" x14ac:dyDescent="0.25">
      <c r="A1418" s="128"/>
      <c r="B1418" s="40" t="s">
        <v>357</v>
      </c>
      <c r="C1418" s="136">
        <v>12468.999999999993</v>
      </c>
      <c r="D1418" s="136">
        <v>12714.999999999976</v>
      </c>
      <c r="E1418" s="136">
        <v>12816.999999999998</v>
      </c>
      <c r="F1418" s="136">
        <v>13045.999999999989</v>
      </c>
      <c r="G1418" s="136">
        <v>13019.999999999984</v>
      </c>
      <c r="H1418" s="136">
        <v>13081.999999999991</v>
      </c>
      <c r="I1418" s="136">
        <v>13498.999999999995</v>
      </c>
      <c r="J1418" s="136">
        <v>13685.000000000009</v>
      </c>
      <c r="K1418" s="136">
        <v>13940.000000000004</v>
      </c>
      <c r="L1418" s="136">
        <v>13825</v>
      </c>
      <c r="M1418" s="136">
        <v>13940.000000000018</v>
      </c>
      <c r="N1418" s="136">
        <v>14079.99999999998</v>
      </c>
      <c r="O1418" s="136">
        <v>13343.166666666662</v>
      </c>
      <c r="P1418" s="246">
        <v>4.421299065241982E-3</v>
      </c>
    </row>
    <row r="1419" spans="1:16" s="26" customFormat="1" ht="15.75" x14ac:dyDescent="0.25">
      <c r="A1419" s="128"/>
      <c r="B1419" s="40" t="s">
        <v>352</v>
      </c>
      <c r="C1419" s="136">
        <v>11687.999999999996</v>
      </c>
      <c r="D1419" s="136">
        <v>11830.999999999995</v>
      </c>
      <c r="E1419" s="136">
        <v>11807.000000000002</v>
      </c>
      <c r="F1419" s="136">
        <v>12122.000000000005</v>
      </c>
      <c r="G1419" s="136">
        <v>12052.000000000007</v>
      </c>
      <c r="H1419" s="136">
        <v>12181.999999999998</v>
      </c>
      <c r="I1419" s="136">
        <v>12690.999999999991</v>
      </c>
      <c r="J1419" s="136">
        <v>12752.000000000007</v>
      </c>
      <c r="K1419" s="136">
        <v>13022.999999999989</v>
      </c>
      <c r="L1419" s="136">
        <v>12982.000000000031</v>
      </c>
      <c r="M1419" s="136">
        <v>13120.000000000016</v>
      </c>
      <c r="N1419" s="136">
        <v>13220.999999999996</v>
      </c>
      <c r="O1419" s="136">
        <v>12455.91666666667</v>
      </c>
      <c r="P1419" s="246">
        <v>4.1273060654066661E-3</v>
      </c>
    </row>
    <row r="1420" spans="1:16" s="26" customFormat="1" ht="15.75" x14ac:dyDescent="0.25">
      <c r="A1420" s="128"/>
      <c r="B1420" s="40" t="s">
        <v>348</v>
      </c>
      <c r="C1420" s="136">
        <v>8972</v>
      </c>
      <c r="D1420" s="136">
        <v>9105.9999999999927</v>
      </c>
      <c r="E1420" s="136">
        <v>9207.0000000000036</v>
      </c>
      <c r="F1420" s="136">
        <v>9217</v>
      </c>
      <c r="G1420" s="136">
        <v>9231.9999999999964</v>
      </c>
      <c r="H1420" s="136">
        <v>9330.9999999999964</v>
      </c>
      <c r="I1420" s="136">
        <v>9511.0000000000073</v>
      </c>
      <c r="J1420" s="136">
        <v>9694.9999999999927</v>
      </c>
      <c r="K1420" s="136">
        <v>9795.9999999999945</v>
      </c>
      <c r="L1420" s="136">
        <v>9828.0000000000036</v>
      </c>
      <c r="M1420" s="136">
        <v>9931.9999999999909</v>
      </c>
      <c r="N1420" s="136">
        <v>9980.9999999999964</v>
      </c>
      <c r="O1420" s="136">
        <v>9483.9999999999982</v>
      </c>
      <c r="P1420" s="246">
        <v>3.1425523927169933E-3</v>
      </c>
    </row>
    <row r="1421" spans="1:16" s="26" customFormat="1" ht="15.75" x14ac:dyDescent="0.25">
      <c r="A1421" s="128"/>
      <c r="B1421" s="40" t="s">
        <v>353</v>
      </c>
      <c r="C1421" s="136">
        <v>8403.0000000000018</v>
      </c>
      <c r="D1421" s="136">
        <v>8496.9999999999945</v>
      </c>
      <c r="E1421" s="136">
        <v>8506.0000000000055</v>
      </c>
      <c r="F1421" s="136">
        <v>8679.9999999999964</v>
      </c>
      <c r="G1421" s="136">
        <v>8671.0000000000055</v>
      </c>
      <c r="H1421" s="136">
        <v>8779.9999999999982</v>
      </c>
      <c r="I1421" s="136">
        <v>9028.9999999999945</v>
      </c>
      <c r="J1421" s="136">
        <v>9134.0000000000018</v>
      </c>
      <c r="K1421" s="136">
        <v>9362.0000000000055</v>
      </c>
      <c r="L1421" s="136">
        <v>9331.0000000000036</v>
      </c>
      <c r="M1421" s="136">
        <v>9464.0000000000091</v>
      </c>
      <c r="N1421" s="136">
        <v>9543</v>
      </c>
      <c r="O1421" s="136">
        <v>8950.0000000000018</v>
      </c>
      <c r="P1421" s="246">
        <v>2.9656098602717311E-3</v>
      </c>
    </row>
    <row r="1422" spans="1:16" s="26" customFormat="1" ht="15.75" x14ac:dyDescent="0.25">
      <c r="A1422" s="128"/>
      <c r="B1422" s="40" t="s">
        <v>359</v>
      </c>
      <c r="C1422" s="136">
        <v>6577.0000000000009</v>
      </c>
      <c r="D1422" s="136">
        <v>6623</v>
      </c>
      <c r="E1422" s="136">
        <v>6668</v>
      </c>
      <c r="F1422" s="136">
        <v>6734.9999999999973</v>
      </c>
      <c r="G1422" s="136">
        <v>6779.9999999999973</v>
      </c>
      <c r="H1422" s="136">
        <v>6830.99999999999</v>
      </c>
      <c r="I1422" s="136">
        <v>6928.0000000000018</v>
      </c>
      <c r="J1422" s="136">
        <v>7011.9999999999909</v>
      </c>
      <c r="K1422" s="136">
        <v>7101.9999999999973</v>
      </c>
      <c r="L1422" s="136">
        <v>7138.0000000000082</v>
      </c>
      <c r="M1422" s="136">
        <v>7192.9999999999991</v>
      </c>
      <c r="N1422" s="136">
        <v>7265.0000000000018</v>
      </c>
      <c r="O1422" s="136">
        <v>6904.3333333333321</v>
      </c>
      <c r="P1422" s="246">
        <v>2.2877719566409068E-3</v>
      </c>
    </row>
    <row r="1423" spans="1:16" s="26" customFormat="1" ht="15.75" x14ac:dyDescent="0.25">
      <c r="A1423" s="128"/>
      <c r="B1423" s="40" t="s">
        <v>347</v>
      </c>
      <c r="C1423" s="136">
        <v>5574.0000000000045</v>
      </c>
      <c r="D1423" s="136">
        <v>5592.9999999999973</v>
      </c>
      <c r="E1423" s="136">
        <v>5581.0000000000027</v>
      </c>
      <c r="F1423" s="136">
        <v>5697</v>
      </c>
      <c r="G1423" s="136">
        <v>5665.0000000000055</v>
      </c>
      <c r="H1423" s="136">
        <v>5706.0000000000018</v>
      </c>
      <c r="I1423" s="136">
        <v>5819.9999999999982</v>
      </c>
      <c r="J1423" s="136">
        <v>5858.0000000000027</v>
      </c>
      <c r="K1423" s="136">
        <v>5989.0000000000009</v>
      </c>
      <c r="L1423" s="136">
        <v>5933.0000000000027</v>
      </c>
      <c r="M1423" s="136">
        <v>5984.9999999999955</v>
      </c>
      <c r="N1423" s="136">
        <v>6016.9999999999982</v>
      </c>
      <c r="O1423" s="136">
        <v>5784.833333333333</v>
      </c>
      <c r="P1423" s="246">
        <v>1.9168222093141807E-3</v>
      </c>
    </row>
    <row r="1424" spans="1:16" s="26" customFormat="1" ht="15.75" x14ac:dyDescent="0.25">
      <c r="A1424" s="128"/>
      <c r="B1424" s="40" t="s">
        <v>346</v>
      </c>
      <c r="C1424" s="136">
        <v>3813</v>
      </c>
      <c r="D1424" s="136">
        <v>3823.0000000000005</v>
      </c>
      <c r="E1424" s="136">
        <v>3789.9999999999945</v>
      </c>
      <c r="F1424" s="136">
        <v>3911.9999999999955</v>
      </c>
      <c r="G1424" s="136">
        <v>3889.9999999999982</v>
      </c>
      <c r="H1424" s="136">
        <v>3919.0000000000032</v>
      </c>
      <c r="I1424" s="136">
        <v>4023.9999999999959</v>
      </c>
      <c r="J1424" s="136">
        <v>3999.9999999999973</v>
      </c>
      <c r="K1424" s="136">
        <v>4081.0000000000045</v>
      </c>
      <c r="L1424" s="136">
        <v>4082.0000000000018</v>
      </c>
      <c r="M1424" s="136">
        <v>4097.0000000000027</v>
      </c>
      <c r="N1424" s="136">
        <v>4151.0000000000009</v>
      </c>
      <c r="O1424" s="136">
        <v>3965.1666666666656</v>
      </c>
      <c r="P1424" s="246">
        <v>1.3138700965684307E-3</v>
      </c>
    </row>
    <row r="1425" spans="1:16" s="26" customFormat="1" ht="15.75" x14ac:dyDescent="0.25">
      <c r="A1425" s="128"/>
      <c r="B1425" s="40" t="s">
        <v>351</v>
      </c>
      <c r="C1425" s="137">
        <v>3295.0000000000018</v>
      </c>
      <c r="D1425" s="137">
        <v>3316.0000000000027</v>
      </c>
      <c r="E1425" s="137">
        <v>3334.0000000000041</v>
      </c>
      <c r="F1425" s="137">
        <v>3421.0000000000005</v>
      </c>
      <c r="G1425" s="137">
        <v>3232.9999999999968</v>
      </c>
      <c r="H1425" s="137">
        <v>3250.0000000000005</v>
      </c>
      <c r="I1425" s="137">
        <v>3351.0000000000018</v>
      </c>
      <c r="J1425" s="137">
        <v>3325.9999999999991</v>
      </c>
      <c r="K1425" s="137">
        <v>3412.0000000000032</v>
      </c>
      <c r="L1425" s="137">
        <v>3354.9999999999995</v>
      </c>
      <c r="M1425" s="137">
        <v>3329.9999999999945</v>
      </c>
      <c r="N1425" s="137">
        <v>3405.0000000000014</v>
      </c>
      <c r="O1425" s="137">
        <v>3335.6666666666665</v>
      </c>
      <c r="P1425" s="246">
        <v>1.105283347178369E-3</v>
      </c>
    </row>
    <row r="1426" spans="1:16" s="26" customFormat="1" ht="16.5" customHeight="1" thickBot="1" x14ac:dyDescent="0.3">
      <c r="A1426" s="128"/>
      <c r="B1426" s="42" t="s">
        <v>0</v>
      </c>
      <c r="C1426" s="138">
        <v>2873433.9999999949</v>
      </c>
      <c r="D1426" s="138">
        <v>2902797.0000000033</v>
      </c>
      <c r="E1426" s="138">
        <v>2921639.9999999967</v>
      </c>
      <c r="F1426" s="138">
        <v>2949916.9999999995</v>
      </c>
      <c r="G1426" s="138">
        <v>2966130.9999999991</v>
      </c>
      <c r="H1426" s="138">
        <v>2991975.0000000028</v>
      </c>
      <c r="I1426" s="138">
        <v>3036882.0000000014</v>
      </c>
      <c r="J1426" s="138">
        <v>3072123.9999999986</v>
      </c>
      <c r="K1426" s="138">
        <v>3108785.9999999977</v>
      </c>
      <c r="L1426" s="138">
        <v>3108908.0000000014</v>
      </c>
      <c r="M1426" s="138">
        <v>3133359.9999999972</v>
      </c>
      <c r="N1426" s="138">
        <v>3149194.0000000023</v>
      </c>
      <c r="O1426" s="266">
        <v>3017928.9999999986</v>
      </c>
      <c r="P1426" s="65">
        <v>1.0000000000000002</v>
      </c>
    </row>
    <row r="1427" spans="1:16" ht="15" x14ac:dyDescent="0.2">
      <c r="B1427" s="25"/>
      <c r="C1427" s="84"/>
      <c r="D1427" s="84"/>
      <c r="E1427" s="84"/>
      <c r="F1427" s="84"/>
      <c r="G1427" s="84"/>
      <c r="H1427" s="84"/>
      <c r="I1427" s="84"/>
      <c r="J1427" s="41"/>
      <c r="K1427" s="41"/>
      <c r="L1427" s="41"/>
      <c r="M1427" s="41"/>
      <c r="N1427" s="41"/>
      <c r="O1427" s="47"/>
    </row>
    <row r="1428" spans="1:16" ht="15" x14ac:dyDescent="0.2">
      <c r="B1428" s="25"/>
      <c r="C1428" s="41"/>
      <c r="D1428" s="41"/>
      <c r="E1428" s="41"/>
      <c r="F1428" s="41"/>
      <c r="G1428" s="41"/>
      <c r="H1428" s="41"/>
      <c r="I1428" s="41"/>
      <c r="J1428" s="41"/>
      <c r="K1428" s="41"/>
      <c r="L1428" s="41"/>
      <c r="M1428" s="41"/>
      <c r="N1428" s="41"/>
      <c r="O1428" s="47"/>
    </row>
    <row r="1429" spans="1:16" ht="15" x14ac:dyDescent="0.2">
      <c r="B1429" s="25"/>
      <c r="C1429" s="41"/>
      <c r="D1429" s="41"/>
      <c r="E1429" s="41"/>
      <c r="F1429" s="41"/>
      <c r="G1429" s="41"/>
      <c r="H1429" s="41"/>
      <c r="I1429" s="41"/>
      <c r="J1429" s="41"/>
      <c r="K1429" s="41"/>
      <c r="L1429" s="41"/>
      <c r="M1429" s="41"/>
      <c r="N1429" s="41"/>
      <c r="O1429" s="47"/>
    </row>
    <row r="1430" spans="1:16" ht="15" x14ac:dyDescent="0.2">
      <c r="B1430" s="25"/>
      <c r="C1430" s="41"/>
      <c r="D1430" s="41"/>
      <c r="E1430" s="41"/>
      <c r="F1430" s="41"/>
      <c r="G1430" s="41"/>
      <c r="H1430" s="41"/>
      <c r="I1430" s="41"/>
      <c r="J1430" s="41"/>
      <c r="K1430" s="41"/>
      <c r="L1430" s="41"/>
      <c r="M1430" s="41"/>
      <c r="N1430" s="41"/>
      <c r="O1430" s="47"/>
    </row>
    <row r="1431" spans="1:16" ht="15" x14ac:dyDescent="0.2">
      <c r="B1431" s="25"/>
      <c r="C1431" s="41"/>
      <c r="D1431" s="41"/>
      <c r="E1431" s="41"/>
      <c r="F1431" s="41"/>
      <c r="G1431" s="41"/>
      <c r="H1431" s="41"/>
      <c r="I1431" s="41"/>
      <c r="J1431" s="41"/>
      <c r="K1431" s="41"/>
      <c r="L1431" s="41"/>
      <c r="M1431" s="41"/>
      <c r="N1431" s="41"/>
      <c r="O1431" s="47"/>
    </row>
    <row r="1432" spans="1:16" ht="15" x14ac:dyDescent="0.2">
      <c r="B1432" s="25"/>
      <c r="C1432" s="41"/>
      <c r="D1432" s="41"/>
      <c r="E1432" s="41"/>
      <c r="F1432" s="41"/>
      <c r="G1432" s="41"/>
      <c r="H1432" s="41"/>
      <c r="I1432" s="41"/>
      <c r="J1432" s="41"/>
      <c r="K1432" s="41"/>
      <c r="L1432" s="41"/>
      <c r="M1432" s="41"/>
      <c r="N1432" s="41"/>
      <c r="O1432" s="47"/>
    </row>
    <row r="1433" spans="1:16" ht="15" x14ac:dyDescent="0.2">
      <c r="B1433" s="25"/>
      <c r="C1433" s="41"/>
      <c r="D1433" s="41"/>
      <c r="E1433" s="41"/>
      <c r="F1433" s="41"/>
      <c r="G1433" s="41"/>
      <c r="H1433" s="41"/>
      <c r="I1433" s="41"/>
      <c r="J1433" s="41"/>
      <c r="K1433" s="41"/>
      <c r="L1433" s="41"/>
      <c r="M1433" s="41"/>
      <c r="N1433" s="41"/>
      <c r="O1433" s="47"/>
    </row>
    <row r="1434" spans="1:16" ht="15" x14ac:dyDescent="0.2">
      <c r="B1434" s="25"/>
      <c r="C1434" s="41"/>
      <c r="D1434" s="41"/>
      <c r="E1434" s="41"/>
      <c r="F1434" s="41"/>
      <c r="G1434" s="41"/>
      <c r="H1434" s="41"/>
      <c r="I1434" s="41"/>
      <c r="J1434" s="41"/>
      <c r="K1434" s="41"/>
      <c r="L1434" s="41"/>
      <c r="M1434" s="41"/>
      <c r="N1434" s="41"/>
      <c r="O1434" s="47"/>
    </row>
    <row r="1435" spans="1:16" ht="15" x14ac:dyDescent="0.2">
      <c r="B1435" s="25"/>
      <c r="C1435" s="41"/>
      <c r="D1435" s="41"/>
      <c r="E1435" s="41"/>
      <c r="F1435" s="41"/>
      <c r="G1435" s="41"/>
      <c r="H1435" s="41"/>
      <c r="I1435" s="41"/>
      <c r="J1435" s="41"/>
      <c r="K1435" s="41"/>
      <c r="L1435" s="41"/>
      <c r="M1435" s="41"/>
      <c r="N1435" s="41"/>
      <c r="O1435" s="47"/>
    </row>
    <row r="1436" spans="1:16" ht="15" x14ac:dyDescent="0.2">
      <c r="B1436" s="25"/>
      <c r="C1436" s="41"/>
      <c r="D1436" s="41"/>
      <c r="E1436" s="41"/>
      <c r="F1436" s="41"/>
      <c r="G1436" s="41"/>
      <c r="H1436" s="41"/>
      <c r="I1436" s="41"/>
      <c r="J1436" s="41"/>
      <c r="K1436" s="41"/>
      <c r="L1436" s="41"/>
      <c r="M1436" s="41"/>
      <c r="N1436" s="41"/>
      <c r="O1436" s="47"/>
    </row>
    <row r="1437" spans="1:16" ht="15" x14ac:dyDescent="0.2">
      <c r="B1437" s="25"/>
      <c r="C1437" s="41"/>
      <c r="D1437" s="41"/>
      <c r="E1437" s="41"/>
      <c r="F1437" s="41"/>
      <c r="G1437" s="41"/>
      <c r="H1437" s="41"/>
      <c r="I1437" s="41"/>
      <c r="J1437" s="41"/>
      <c r="K1437" s="41"/>
      <c r="L1437" s="41"/>
      <c r="M1437" s="41"/>
      <c r="N1437" s="41"/>
      <c r="O1437" s="47"/>
    </row>
    <row r="1438" spans="1:16" ht="15" x14ac:dyDescent="0.2">
      <c r="B1438" s="25"/>
      <c r="C1438" s="41"/>
      <c r="D1438" s="41"/>
      <c r="E1438" s="41"/>
      <c r="F1438" s="41"/>
      <c r="G1438" s="41"/>
      <c r="H1438" s="41"/>
      <c r="I1438" s="41"/>
      <c r="J1438" s="41"/>
      <c r="K1438" s="41"/>
      <c r="L1438" s="41"/>
      <c r="M1438" s="41"/>
      <c r="N1438" s="41"/>
      <c r="O1438" s="47"/>
    </row>
    <row r="1439" spans="1:16" ht="15" x14ac:dyDescent="0.2">
      <c r="B1439" s="25"/>
      <c r="C1439" s="41"/>
      <c r="D1439" s="41"/>
      <c r="E1439" s="41"/>
      <c r="F1439" s="41"/>
      <c r="G1439" s="41"/>
      <c r="H1439" s="41"/>
      <c r="I1439" s="41"/>
      <c r="J1439" s="41"/>
      <c r="K1439" s="41"/>
      <c r="L1439" s="41"/>
      <c r="M1439" s="41"/>
      <c r="N1439" s="41"/>
      <c r="O1439" s="47"/>
    </row>
    <row r="1440" spans="1:16" ht="15" x14ac:dyDescent="0.2">
      <c r="B1440" s="25"/>
      <c r="C1440" s="41"/>
      <c r="D1440" s="41"/>
      <c r="E1440" s="41"/>
      <c r="F1440" s="41"/>
      <c r="G1440" s="41"/>
      <c r="H1440" s="41"/>
      <c r="I1440" s="41"/>
      <c r="J1440" s="41"/>
      <c r="K1440" s="41"/>
      <c r="L1440" s="41"/>
      <c r="M1440" s="41"/>
      <c r="N1440" s="41"/>
      <c r="O1440" s="47"/>
    </row>
    <row r="1441" spans="2:16" ht="15" x14ac:dyDescent="0.2">
      <c r="B1441" s="25"/>
      <c r="C1441" s="41"/>
      <c r="D1441" s="41"/>
      <c r="E1441" s="41"/>
      <c r="F1441" s="41"/>
      <c r="G1441" s="41"/>
      <c r="H1441" s="41"/>
      <c r="I1441" s="41"/>
      <c r="J1441" s="41"/>
      <c r="K1441" s="41"/>
      <c r="L1441" s="41"/>
      <c r="M1441" s="41"/>
      <c r="N1441" s="41"/>
      <c r="O1441" s="47"/>
    </row>
    <row r="1442" spans="2:16" ht="15" x14ac:dyDescent="0.2">
      <c r="B1442" s="25"/>
      <c r="C1442" s="41"/>
      <c r="D1442" s="41"/>
      <c r="E1442" s="41"/>
      <c r="F1442" s="41"/>
      <c r="G1442" s="41"/>
      <c r="H1442" s="41"/>
      <c r="I1442" s="41"/>
      <c r="J1442" s="41"/>
      <c r="K1442" s="41"/>
      <c r="L1442" s="41"/>
      <c r="M1442" s="41"/>
      <c r="N1442" s="41"/>
      <c r="O1442" s="47"/>
    </row>
    <row r="1443" spans="2:16" ht="15" x14ac:dyDescent="0.2">
      <c r="B1443" s="25"/>
      <c r="C1443" s="41"/>
      <c r="D1443" s="41"/>
      <c r="E1443" s="41"/>
      <c r="F1443" s="41"/>
      <c r="G1443" s="41"/>
      <c r="H1443" s="41"/>
      <c r="I1443" s="41"/>
      <c r="J1443" s="41"/>
      <c r="K1443" s="41"/>
      <c r="L1443" s="41"/>
      <c r="M1443" s="41"/>
      <c r="N1443" s="41"/>
      <c r="O1443" s="47"/>
    </row>
    <row r="1444" spans="2:16" ht="15" x14ac:dyDescent="0.2">
      <c r="B1444" s="25"/>
      <c r="C1444" s="41"/>
      <c r="D1444" s="41"/>
      <c r="E1444" s="41"/>
      <c r="F1444" s="41"/>
      <c r="G1444" s="41"/>
      <c r="H1444" s="41"/>
      <c r="I1444" s="41"/>
      <c r="J1444" s="41"/>
      <c r="K1444" s="41"/>
      <c r="L1444" s="41"/>
      <c r="M1444" s="41"/>
      <c r="N1444" s="41"/>
      <c r="O1444" s="47"/>
    </row>
    <row r="1445" spans="2:16" ht="15" x14ac:dyDescent="0.2">
      <c r="B1445" s="25"/>
      <c r="C1445" s="41"/>
      <c r="D1445" s="41"/>
      <c r="E1445" s="41"/>
      <c r="F1445" s="41"/>
      <c r="G1445" s="41"/>
      <c r="H1445" s="41"/>
      <c r="I1445" s="41"/>
      <c r="J1445" s="41"/>
      <c r="K1445" s="41"/>
      <c r="L1445" s="41"/>
      <c r="M1445" s="41"/>
      <c r="N1445" s="41"/>
      <c r="O1445" s="47"/>
    </row>
    <row r="1446" spans="2:16" ht="15" x14ac:dyDescent="0.2">
      <c r="B1446" s="25"/>
      <c r="C1446" s="41"/>
      <c r="D1446" s="41"/>
      <c r="E1446" s="41"/>
      <c r="F1446" s="41"/>
      <c r="G1446" s="41"/>
      <c r="H1446" s="41"/>
      <c r="I1446" s="41"/>
      <c r="J1446" s="41"/>
      <c r="K1446" s="41"/>
      <c r="L1446" s="41"/>
      <c r="M1446" s="41"/>
      <c r="N1446" s="41"/>
      <c r="O1446" s="47"/>
    </row>
    <row r="1447" spans="2:16" ht="15" x14ac:dyDescent="0.2">
      <c r="B1447" s="25"/>
      <c r="C1447" s="41"/>
      <c r="D1447" s="41"/>
      <c r="E1447" s="41"/>
      <c r="F1447" s="41"/>
      <c r="G1447" s="41"/>
      <c r="H1447" s="41"/>
      <c r="I1447" s="41"/>
      <c r="J1447" s="41"/>
      <c r="K1447" s="41"/>
      <c r="L1447" s="41"/>
      <c r="M1447" s="41"/>
      <c r="N1447" s="41"/>
      <c r="O1447" s="47"/>
    </row>
    <row r="1448" spans="2:16" ht="15" x14ac:dyDescent="0.2">
      <c r="B1448" s="25"/>
      <c r="C1448" s="41"/>
      <c r="D1448" s="41"/>
      <c r="E1448" s="41"/>
      <c r="F1448" s="41"/>
      <c r="G1448" s="41"/>
      <c r="H1448" s="41"/>
      <c r="I1448" s="41"/>
      <c r="J1448" s="41"/>
      <c r="K1448" s="41"/>
      <c r="L1448" s="41"/>
      <c r="M1448" s="41"/>
      <c r="N1448" s="41"/>
      <c r="O1448" s="47"/>
    </row>
    <row r="1449" spans="2:16" ht="15" x14ac:dyDescent="0.2">
      <c r="B1449" s="25"/>
      <c r="C1449" s="41"/>
      <c r="D1449" s="41"/>
      <c r="E1449" s="41"/>
      <c r="F1449" s="41"/>
      <c r="G1449" s="41"/>
      <c r="H1449" s="41"/>
      <c r="I1449" s="41"/>
      <c r="J1449" s="41"/>
      <c r="K1449" s="41"/>
      <c r="L1449" s="41"/>
      <c r="M1449" s="41"/>
      <c r="N1449" s="41"/>
      <c r="O1449" s="47"/>
    </row>
    <row r="1450" spans="2:16" ht="15" x14ac:dyDescent="0.2">
      <c r="B1450" s="25"/>
      <c r="C1450" s="41"/>
      <c r="D1450" s="41"/>
      <c r="E1450" s="41"/>
      <c r="F1450" s="41"/>
      <c r="G1450" s="41"/>
      <c r="H1450" s="41"/>
      <c r="I1450" s="41"/>
      <c r="J1450" s="41"/>
      <c r="K1450" s="41"/>
      <c r="L1450" s="41"/>
      <c r="M1450" s="41"/>
      <c r="N1450" s="41"/>
      <c r="O1450" s="47"/>
    </row>
    <row r="1451" spans="2:16" ht="15" x14ac:dyDescent="0.2">
      <c r="B1451" s="25"/>
      <c r="C1451" s="41"/>
      <c r="D1451" s="41"/>
      <c r="E1451" s="41"/>
      <c r="F1451" s="41"/>
      <c r="G1451" s="41"/>
      <c r="H1451" s="41"/>
      <c r="I1451" s="41"/>
      <c r="J1451" s="41"/>
      <c r="K1451" s="41"/>
      <c r="L1451" s="41"/>
      <c r="M1451" s="41"/>
      <c r="N1451" s="41"/>
      <c r="O1451" s="47"/>
    </row>
    <row r="1452" spans="2:16" ht="15" x14ac:dyDescent="0.2">
      <c r="B1452" s="25"/>
      <c r="C1452" s="47"/>
      <c r="D1452" s="47"/>
      <c r="E1452" s="47"/>
      <c r="F1452" s="47"/>
      <c r="G1452" s="47"/>
      <c r="H1452" s="47"/>
      <c r="I1452" s="47"/>
      <c r="J1452" s="47"/>
      <c r="K1452" s="47"/>
      <c r="L1452" s="47"/>
      <c r="M1452" s="47"/>
      <c r="N1452" s="47"/>
      <c r="O1452" s="47"/>
    </row>
    <row r="1453" spans="2:16" ht="23.25" x14ac:dyDescent="0.35">
      <c r="B1453" s="12" t="s">
        <v>89</v>
      </c>
      <c r="C1453" s="47"/>
      <c r="D1453" s="47"/>
      <c r="E1453" s="47"/>
      <c r="F1453" s="47"/>
      <c r="G1453" s="47"/>
      <c r="H1453" s="47"/>
      <c r="I1453" s="47"/>
      <c r="J1453" s="47"/>
      <c r="K1453" s="47"/>
      <c r="L1453" s="47"/>
      <c r="M1453" s="47"/>
      <c r="N1453" s="47"/>
      <c r="O1453" s="47"/>
    </row>
    <row r="1454" spans="2:16" ht="15" x14ac:dyDescent="0.2">
      <c r="B1454" s="25"/>
      <c r="C1454" s="44">
        <v>3</v>
      </c>
      <c r="D1454" s="44">
        <v>4</v>
      </c>
      <c r="E1454" s="44">
        <v>5</v>
      </c>
      <c r="F1454" s="44">
        <v>6</v>
      </c>
      <c r="G1454" s="44">
        <v>7</v>
      </c>
      <c r="H1454" s="44">
        <v>8</v>
      </c>
      <c r="I1454" s="44">
        <v>9</v>
      </c>
      <c r="J1454" s="44">
        <v>10</v>
      </c>
      <c r="K1454" s="44">
        <v>11</v>
      </c>
      <c r="L1454" s="44">
        <v>12</v>
      </c>
      <c r="M1454" s="44">
        <v>13</v>
      </c>
      <c r="N1454" s="44">
        <v>14</v>
      </c>
    </row>
    <row r="1455" spans="2:16" ht="15" x14ac:dyDescent="0.2">
      <c r="B1455" s="25" t="s">
        <v>457</v>
      </c>
      <c r="C1455" s="44"/>
      <c r="D1455" s="44"/>
      <c r="E1455" s="44"/>
      <c r="F1455" s="44"/>
      <c r="G1455" s="44"/>
      <c r="H1455" s="44"/>
      <c r="I1455" s="44"/>
      <c r="J1455" s="44"/>
      <c r="K1455" s="44"/>
      <c r="L1455" s="44"/>
      <c r="M1455" s="44"/>
      <c r="N1455" s="44"/>
    </row>
    <row r="1456" spans="2:16" ht="32.25" thickBot="1" x14ac:dyDescent="0.25">
      <c r="B1456" s="28" t="s">
        <v>88</v>
      </c>
      <c r="C1456" s="49" t="s">
        <v>364</v>
      </c>
      <c r="D1456" s="49" t="s">
        <v>365</v>
      </c>
      <c r="E1456" s="49" t="s">
        <v>366</v>
      </c>
      <c r="F1456" s="49" t="s">
        <v>367</v>
      </c>
      <c r="G1456" s="49" t="s">
        <v>368</v>
      </c>
      <c r="H1456" s="49" t="s">
        <v>369</v>
      </c>
      <c r="I1456" s="49" t="s">
        <v>370</v>
      </c>
      <c r="J1456" s="49" t="s">
        <v>371</v>
      </c>
      <c r="K1456" s="49" t="s">
        <v>372</v>
      </c>
      <c r="L1456" s="49" t="s">
        <v>373</v>
      </c>
      <c r="M1456" s="49" t="s">
        <v>374</v>
      </c>
      <c r="N1456" s="49" t="s">
        <v>375</v>
      </c>
      <c r="O1456" s="46" t="s">
        <v>200</v>
      </c>
      <c r="P1456" s="46" t="s">
        <v>199</v>
      </c>
    </row>
    <row r="1457" spans="2:16" ht="15.75" x14ac:dyDescent="0.25">
      <c r="B1457" s="40" t="s">
        <v>349</v>
      </c>
      <c r="C1457" s="153">
        <v>141177441.93999997</v>
      </c>
      <c r="D1457" s="153">
        <v>143820585.63999993</v>
      </c>
      <c r="E1457" s="153">
        <v>154700264.35000005</v>
      </c>
      <c r="F1457" s="153">
        <v>155151003.84999982</v>
      </c>
      <c r="G1457" s="153">
        <v>150407419.53000009</v>
      </c>
      <c r="H1457" s="153">
        <v>149079640.08999971</v>
      </c>
      <c r="I1457" s="153">
        <v>118515710.48000005</v>
      </c>
      <c r="J1457" s="153">
        <v>149560765.29000014</v>
      </c>
      <c r="K1457" s="153">
        <v>143947984.07000005</v>
      </c>
      <c r="L1457" s="153">
        <v>124624182.51561965</v>
      </c>
      <c r="M1457" s="153">
        <v>130209623.34999996</v>
      </c>
      <c r="N1457" s="153">
        <v>125353095.13465923</v>
      </c>
      <c r="O1457" s="224">
        <v>140545643.02002323</v>
      </c>
      <c r="P1457" s="115">
        <v>0.4876691183422403</v>
      </c>
    </row>
    <row r="1458" spans="2:16" ht="15.75" x14ac:dyDescent="0.25">
      <c r="B1458" s="40" t="s">
        <v>343</v>
      </c>
      <c r="C1458" s="153">
        <v>75061253.529999882</v>
      </c>
      <c r="D1458" s="153">
        <v>75899659.37000002</v>
      </c>
      <c r="E1458" s="153">
        <v>78102347.989999905</v>
      </c>
      <c r="F1458" s="153">
        <v>83254800.430000037</v>
      </c>
      <c r="G1458" s="153">
        <v>79459040.160000071</v>
      </c>
      <c r="H1458" s="153">
        <v>78219969.250000015</v>
      </c>
      <c r="I1458" s="153">
        <v>64902409.189999752</v>
      </c>
      <c r="J1458" s="153">
        <v>80883586.889999777</v>
      </c>
      <c r="K1458" s="153">
        <v>80112262.849999681</v>
      </c>
      <c r="L1458" s="153">
        <v>68807179.338157937</v>
      </c>
      <c r="M1458" s="153">
        <v>71925573.9799999</v>
      </c>
      <c r="N1458" s="153">
        <v>69365363.194212466</v>
      </c>
      <c r="O1458" s="224">
        <v>75499453.847697452</v>
      </c>
      <c r="P1458" s="115">
        <v>0.26197007108916065</v>
      </c>
    </row>
    <row r="1459" spans="2:16" ht="15.75" x14ac:dyDescent="0.25">
      <c r="B1459" s="40" t="s">
        <v>336</v>
      </c>
      <c r="C1459" s="153">
        <v>14457915.280000001</v>
      </c>
      <c r="D1459" s="153">
        <v>14497672.279999979</v>
      </c>
      <c r="E1459" s="153">
        <v>15265242.730000013</v>
      </c>
      <c r="F1459" s="153">
        <v>15827781.500000002</v>
      </c>
      <c r="G1459" s="153">
        <v>15335713.089999992</v>
      </c>
      <c r="H1459" s="153">
        <v>15296206.039999999</v>
      </c>
      <c r="I1459" s="153">
        <v>12639928.590000017</v>
      </c>
      <c r="J1459" s="153">
        <v>15918911.450000046</v>
      </c>
      <c r="K1459" s="153">
        <v>15393111.840000007</v>
      </c>
      <c r="L1459" s="153">
        <v>13022249.844952708</v>
      </c>
      <c r="M1459" s="153">
        <v>13433124.929999989</v>
      </c>
      <c r="N1459" s="153">
        <v>12788877.381883113</v>
      </c>
      <c r="O1459" s="224">
        <v>14489727.913069656</v>
      </c>
      <c r="P1459" s="115">
        <v>5.0276854440652594E-2</v>
      </c>
    </row>
    <row r="1460" spans="2:16" ht="15.75" x14ac:dyDescent="0.25">
      <c r="B1460" s="40" t="s">
        <v>356</v>
      </c>
      <c r="C1460" s="153">
        <v>9924962.7200000174</v>
      </c>
      <c r="D1460" s="153">
        <v>10347096.539999999</v>
      </c>
      <c r="E1460" s="153">
        <v>11059993.909999993</v>
      </c>
      <c r="F1460" s="153">
        <v>11481746.589999991</v>
      </c>
      <c r="G1460" s="153">
        <v>11138191.64000001</v>
      </c>
      <c r="H1460" s="153">
        <v>10912794.000000007</v>
      </c>
      <c r="I1460" s="153">
        <v>8229358.3600000003</v>
      </c>
      <c r="J1460" s="153">
        <v>10980491.189999964</v>
      </c>
      <c r="K1460" s="153">
        <v>11139751.730000019</v>
      </c>
      <c r="L1460" s="153">
        <v>9221897.3413632307</v>
      </c>
      <c r="M1460" s="153">
        <v>9605897.8999999948</v>
      </c>
      <c r="N1460" s="153">
        <v>8882688.8965698984</v>
      </c>
      <c r="O1460" s="224">
        <v>10243739.234827761</v>
      </c>
      <c r="P1460" s="115">
        <v>3.554400672857972E-2</v>
      </c>
    </row>
    <row r="1461" spans="2:16" ht="15.75" x14ac:dyDescent="0.25">
      <c r="B1461" s="40" t="s">
        <v>341</v>
      </c>
      <c r="C1461" s="153">
        <v>8844767.1300000083</v>
      </c>
      <c r="D1461" s="153">
        <v>9280687.8999999855</v>
      </c>
      <c r="E1461" s="153">
        <v>10027502.290000005</v>
      </c>
      <c r="F1461" s="153">
        <v>10604533.179999992</v>
      </c>
      <c r="G1461" s="153">
        <v>9965931.0699999891</v>
      </c>
      <c r="H1461" s="153">
        <v>9856073.0899999868</v>
      </c>
      <c r="I1461" s="153">
        <v>7222758.3299999908</v>
      </c>
      <c r="J1461" s="153">
        <v>9488281.8699999955</v>
      </c>
      <c r="K1461" s="153">
        <v>9501695.860000005</v>
      </c>
      <c r="L1461" s="153">
        <v>7855777.7993956301</v>
      </c>
      <c r="M1461" s="153">
        <v>8221060.490000003</v>
      </c>
      <c r="N1461" s="153">
        <v>7344565.9618526632</v>
      </c>
      <c r="O1461" s="224">
        <v>9017802.9142706897</v>
      </c>
      <c r="P1461" s="115">
        <v>3.1290219334369131E-2</v>
      </c>
    </row>
    <row r="1462" spans="2:16" ht="15.75" x14ac:dyDescent="0.25">
      <c r="B1462" s="40" t="s">
        <v>350</v>
      </c>
      <c r="C1462" s="153">
        <v>6843736.5000000093</v>
      </c>
      <c r="D1462" s="153">
        <v>7029537.5699999966</v>
      </c>
      <c r="E1462" s="153">
        <v>7538869.5099999933</v>
      </c>
      <c r="F1462" s="153">
        <v>7675466.5599999977</v>
      </c>
      <c r="G1462" s="153">
        <v>7302537.2500000056</v>
      </c>
      <c r="H1462" s="153">
        <v>7150956.79</v>
      </c>
      <c r="I1462" s="153">
        <v>5496553.6900000097</v>
      </c>
      <c r="J1462" s="153">
        <v>7564569.260000011</v>
      </c>
      <c r="K1462" s="153">
        <v>7310079.6899999902</v>
      </c>
      <c r="L1462" s="153">
        <v>6187314.2020138754</v>
      </c>
      <c r="M1462" s="153">
        <v>6313332.7800000003</v>
      </c>
      <c r="N1462" s="153">
        <v>5933185.4672252927</v>
      </c>
      <c r="O1462" s="224">
        <v>6862178.2724365992</v>
      </c>
      <c r="P1462" s="115">
        <v>2.3810573961013288E-2</v>
      </c>
    </row>
    <row r="1463" spans="2:16" ht="15.75" x14ac:dyDescent="0.25">
      <c r="B1463" s="40" t="s">
        <v>344</v>
      </c>
      <c r="C1463" s="153">
        <v>4272216.3199999994</v>
      </c>
      <c r="D1463" s="153">
        <v>4335773.9699999914</v>
      </c>
      <c r="E1463" s="153">
        <v>4635340.8000000017</v>
      </c>
      <c r="F1463" s="153">
        <v>4617305.6099999975</v>
      </c>
      <c r="G1463" s="153">
        <v>4561394.2800000021</v>
      </c>
      <c r="H1463" s="153">
        <v>4429436.1200000141</v>
      </c>
      <c r="I1463" s="153">
        <v>3485408.8500000034</v>
      </c>
      <c r="J1463" s="153">
        <v>4539017.5000000019</v>
      </c>
      <c r="K1463" s="153">
        <v>4272769.2099999934</v>
      </c>
      <c r="L1463" s="153">
        <v>3627825.6646418395</v>
      </c>
      <c r="M1463" s="153">
        <v>3873780.0200000019</v>
      </c>
      <c r="N1463" s="153">
        <v>3738935.3163723373</v>
      </c>
      <c r="O1463" s="224">
        <v>4199100.3050845144</v>
      </c>
      <c r="P1463" s="115">
        <v>1.4570153151737731E-2</v>
      </c>
    </row>
    <row r="1464" spans="2:16" ht="15.75" x14ac:dyDescent="0.25">
      <c r="B1464" s="40" t="s">
        <v>342</v>
      </c>
      <c r="C1464" s="153">
        <v>3495997.1000000052</v>
      </c>
      <c r="D1464" s="153">
        <v>3612505.5499999975</v>
      </c>
      <c r="E1464" s="153">
        <v>3874282.8299999954</v>
      </c>
      <c r="F1464" s="153">
        <v>4089577.1599999918</v>
      </c>
      <c r="G1464" s="153">
        <v>3907891.7299999949</v>
      </c>
      <c r="H1464" s="153">
        <v>3787840.8700000062</v>
      </c>
      <c r="I1464" s="153">
        <v>2913686.7900000005</v>
      </c>
      <c r="J1464" s="153">
        <v>3935276.3200000026</v>
      </c>
      <c r="K1464" s="153">
        <v>3915053.239999997</v>
      </c>
      <c r="L1464" s="153">
        <v>3263159.0123665668</v>
      </c>
      <c r="M1464" s="153">
        <v>3402700.9000000004</v>
      </c>
      <c r="N1464" s="153">
        <v>3154544.7618254861</v>
      </c>
      <c r="O1464" s="224">
        <v>3612709.6886826698</v>
      </c>
      <c r="P1464" s="115">
        <v>1.2535478943700492E-2</v>
      </c>
    </row>
    <row r="1465" spans="2:16" ht="15.75" x14ac:dyDescent="0.25">
      <c r="B1465" s="40" t="s">
        <v>358</v>
      </c>
      <c r="C1465" s="153">
        <v>3288667.9300000048</v>
      </c>
      <c r="D1465" s="153">
        <v>3451504.679999996</v>
      </c>
      <c r="E1465" s="153">
        <v>3701802.4900000007</v>
      </c>
      <c r="F1465" s="153">
        <v>4022916.21</v>
      </c>
      <c r="G1465" s="153">
        <v>3781312.06</v>
      </c>
      <c r="H1465" s="153">
        <v>3699184.5499999984</v>
      </c>
      <c r="I1465" s="153">
        <v>2659251.4900000058</v>
      </c>
      <c r="J1465" s="153">
        <v>3685137.08</v>
      </c>
      <c r="K1465" s="153">
        <v>3742158.739999996</v>
      </c>
      <c r="L1465" s="153">
        <v>3069934.6297252984</v>
      </c>
      <c r="M1465" s="153">
        <v>3282584.8000000049</v>
      </c>
      <c r="N1465" s="153">
        <v>2987580.728805413</v>
      </c>
      <c r="O1465" s="224">
        <v>3447669.6157108932</v>
      </c>
      <c r="P1465" s="115">
        <v>1.1962818381993723E-2</v>
      </c>
    </row>
    <row r="1466" spans="2:16" ht="15.75" x14ac:dyDescent="0.25">
      <c r="B1466" s="40" t="s">
        <v>340</v>
      </c>
      <c r="C1466" s="153">
        <v>3221314.6700000009</v>
      </c>
      <c r="D1466" s="153">
        <v>3266816.18</v>
      </c>
      <c r="E1466" s="153">
        <v>3362677.5399999972</v>
      </c>
      <c r="F1466" s="153">
        <v>3484991.4100000006</v>
      </c>
      <c r="G1466" s="153">
        <v>3324935.3699999996</v>
      </c>
      <c r="H1466" s="153">
        <v>3276633.1599999978</v>
      </c>
      <c r="I1466" s="153">
        <v>2367931.2199999974</v>
      </c>
      <c r="J1466" s="153">
        <v>3487320.7799999942</v>
      </c>
      <c r="K1466" s="153">
        <v>3219974.3899999964</v>
      </c>
      <c r="L1466" s="153">
        <v>2554917.2339068139</v>
      </c>
      <c r="M1466" s="153">
        <v>2672549.5199999944</v>
      </c>
      <c r="N1466" s="153">
        <v>2477627.8035244346</v>
      </c>
      <c r="O1466" s="224">
        <v>3059807.4397859355</v>
      </c>
      <c r="P1466" s="115">
        <v>1.0617003589679746E-2</v>
      </c>
    </row>
    <row r="1467" spans="2:16" ht="15.75" x14ac:dyDescent="0.25">
      <c r="B1467" s="40" t="s">
        <v>354</v>
      </c>
      <c r="C1467" s="153">
        <v>3059771.0100000012</v>
      </c>
      <c r="D1467" s="153">
        <v>3159529.3100000015</v>
      </c>
      <c r="E1467" s="153">
        <v>3355653.0200000009</v>
      </c>
      <c r="F1467" s="153">
        <v>3463647.9300000016</v>
      </c>
      <c r="G1467" s="153">
        <v>3305240.7399999998</v>
      </c>
      <c r="H1467" s="153">
        <v>3317186.6800000025</v>
      </c>
      <c r="I1467" s="153">
        <v>2365434.569999998</v>
      </c>
      <c r="J1467" s="153">
        <v>3315038.0100000012</v>
      </c>
      <c r="K1467" s="153">
        <v>3310416.5900000036</v>
      </c>
      <c r="L1467" s="153">
        <v>2593906.9112330102</v>
      </c>
      <c r="M1467" s="153">
        <v>2717921.290000001</v>
      </c>
      <c r="N1467" s="153">
        <v>2458073.5932044392</v>
      </c>
      <c r="O1467" s="224">
        <v>3035151.6378697883</v>
      </c>
      <c r="P1467" s="115">
        <v>1.0531452213457039E-2</v>
      </c>
    </row>
    <row r="1468" spans="2:16" ht="15.75" x14ac:dyDescent="0.25">
      <c r="B1468" s="40" t="s">
        <v>339</v>
      </c>
      <c r="C1468" s="153">
        <v>2840312.9599999976</v>
      </c>
      <c r="D1468" s="153">
        <v>2885124.0499999989</v>
      </c>
      <c r="E1468" s="153">
        <v>3162682.0300000003</v>
      </c>
      <c r="F1468" s="153">
        <v>3254038.6400000025</v>
      </c>
      <c r="G1468" s="153">
        <v>3135198.879999999</v>
      </c>
      <c r="H1468" s="153">
        <v>3053923.0399999963</v>
      </c>
      <c r="I1468" s="153">
        <v>2230378.6199999973</v>
      </c>
      <c r="J1468" s="153">
        <v>3098743.620000002</v>
      </c>
      <c r="K1468" s="153">
        <v>2939853.4100000011</v>
      </c>
      <c r="L1468" s="153">
        <v>2416869.973822061</v>
      </c>
      <c r="M1468" s="153">
        <v>2531970.419999999</v>
      </c>
      <c r="N1468" s="153">
        <v>2366055.2928045457</v>
      </c>
      <c r="O1468" s="224">
        <v>2826262.5780522167</v>
      </c>
      <c r="P1468" s="115">
        <v>9.8066432372153362E-3</v>
      </c>
    </row>
    <row r="1469" spans="2:16" ht="15.75" x14ac:dyDescent="0.25">
      <c r="B1469" s="40" t="s">
        <v>345</v>
      </c>
      <c r="C1469" s="153">
        <v>2863815.5800000024</v>
      </c>
      <c r="D1469" s="153">
        <v>2900073.7800000012</v>
      </c>
      <c r="E1469" s="153">
        <v>2995515.5800000033</v>
      </c>
      <c r="F1469" s="153">
        <v>3103324.3800000059</v>
      </c>
      <c r="G1469" s="153">
        <v>3041759.7600000026</v>
      </c>
      <c r="H1469" s="153">
        <v>3061453.2600000026</v>
      </c>
      <c r="I1469" s="153">
        <v>2374168.0200000009</v>
      </c>
      <c r="J1469" s="153">
        <v>3085611.7200000016</v>
      </c>
      <c r="K1469" s="153">
        <v>2905119.0800000015</v>
      </c>
      <c r="L1469" s="153">
        <v>2526535.5631966176</v>
      </c>
      <c r="M1469" s="153">
        <v>2612241.8099999973</v>
      </c>
      <c r="N1469" s="153">
        <v>2379110.0549012944</v>
      </c>
      <c r="O1469" s="224">
        <v>2820727.3823414943</v>
      </c>
      <c r="P1469" s="115">
        <v>9.7874370636613466E-3</v>
      </c>
    </row>
    <row r="1470" spans="2:16" ht="15.75" x14ac:dyDescent="0.25">
      <c r="B1470" s="40" t="s">
        <v>338</v>
      </c>
      <c r="C1470" s="153">
        <v>2241321.7100000018</v>
      </c>
      <c r="D1470" s="153">
        <v>2294230.869999995</v>
      </c>
      <c r="E1470" s="153">
        <v>2415520.9799999967</v>
      </c>
      <c r="F1470" s="153">
        <v>2491301.21</v>
      </c>
      <c r="G1470" s="153">
        <v>2475856.0799999982</v>
      </c>
      <c r="H1470" s="153">
        <v>2394492.0100000002</v>
      </c>
      <c r="I1470" s="153">
        <v>1712562.4999999995</v>
      </c>
      <c r="J1470" s="153">
        <v>2195999.21</v>
      </c>
      <c r="K1470" s="153">
        <v>2064721.0399999998</v>
      </c>
      <c r="L1470" s="153">
        <v>1795105.6544286041</v>
      </c>
      <c r="M1470" s="153">
        <v>1828628.5799999996</v>
      </c>
      <c r="N1470" s="153">
        <v>1756191.176017337</v>
      </c>
      <c r="O1470" s="224">
        <v>2138827.5850371607</v>
      </c>
      <c r="P1470" s="115">
        <v>7.4213624860112919E-3</v>
      </c>
    </row>
    <row r="1471" spans="2:16" ht="15.75" x14ac:dyDescent="0.25">
      <c r="B1471" s="40" t="s">
        <v>357</v>
      </c>
      <c r="C1471" s="153">
        <v>1367523.2100000002</v>
      </c>
      <c r="D1471" s="153">
        <v>1409549.1700000004</v>
      </c>
      <c r="E1471" s="153">
        <v>1490638.1599999997</v>
      </c>
      <c r="F1471" s="153">
        <v>1585955.2100000011</v>
      </c>
      <c r="G1471" s="153">
        <v>1550147.7099999997</v>
      </c>
      <c r="H1471" s="153">
        <v>1476285.0100000007</v>
      </c>
      <c r="I1471" s="153">
        <v>1045921.4899999993</v>
      </c>
      <c r="J1471" s="153">
        <v>1427946.6300000013</v>
      </c>
      <c r="K1471" s="153">
        <v>1348666.2600000007</v>
      </c>
      <c r="L1471" s="153">
        <v>1158142.481974588</v>
      </c>
      <c r="M1471" s="153">
        <v>1201303.4999999988</v>
      </c>
      <c r="N1471" s="153">
        <v>1172125.7920842825</v>
      </c>
      <c r="O1471" s="224">
        <v>1352850.3853382391</v>
      </c>
      <c r="P1471" s="115">
        <v>4.6941572893360126E-3</v>
      </c>
    </row>
    <row r="1472" spans="2:16" ht="15.75" x14ac:dyDescent="0.25">
      <c r="B1472" s="40" t="s">
        <v>337</v>
      </c>
      <c r="C1472" s="153">
        <v>1261390.5199999996</v>
      </c>
      <c r="D1472" s="153">
        <v>1283516.5999999985</v>
      </c>
      <c r="E1472" s="153">
        <v>1370329.2900000005</v>
      </c>
      <c r="F1472" s="153">
        <v>1414526.9399999983</v>
      </c>
      <c r="G1472" s="153">
        <v>1354533.0200000019</v>
      </c>
      <c r="H1472" s="153">
        <v>1295247.5999999989</v>
      </c>
      <c r="I1472" s="153">
        <v>991224.55000000086</v>
      </c>
      <c r="J1472" s="153">
        <v>1359214.4600000018</v>
      </c>
      <c r="K1472" s="153">
        <v>1237707.7499999988</v>
      </c>
      <c r="L1472" s="153">
        <v>1044711.7476343543</v>
      </c>
      <c r="M1472" s="153">
        <v>1100952.9099999999</v>
      </c>
      <c r="N1472" s="153">
        <v>1029378.0422894352</v>
      </c>
      <c r="O1472" s="224">
        <v>1228561.1191603157</v>
      </c>
      <c r="P1472" s="115">
        <v>4.2628949922347316E-3</v>
      </c>
    </row>
    <row r="1473" spans="2:16" ht="15.75" x14ac:dyDescent="0.25">
      <c r="B1473" s="40" t="s">
        <v>352</v>
      </c>
      <c r="C1473" s="153">
        <v>845342.29</v>
      </c>
      <c r="D1473" s="153">
        <v>859174.4599999995</v>
      </c>
      <c r="E1473" s="153">
        <v>847210.39000000036</v>
      </c>
      <c r="F1473" s="153">
        <v>885718.87999999966</v>
      </c>
      <c r="G1473" s="153">
        <v>932218.24000000011</v>
      </c>
      <c r="H1473" s="153">
        <v>891450.93000000122</v>
      </c>
      <c r="I1473" s="153">
        <v>715772.32000000076</v>
      </c>
      <c r="J1473" s="153">
        <v>952798.36999999988</v>
      </c>
      <c r="K1473" s="153">
        <v>905219.64000000083</v>
      </c>
      <c r="L1473" s="153">
        <v>768512.99079949106</v>
      </c>
      <c r="M1473" s="153">
        <v>809871.42999999912</v>
      </c>
      <c r="N1473" s="153">
        <v>720749.82016288198</v>
      </c>
      <c r="O1473" s="224">
        <v>844503.31341353117</v>
      </c>
      <c r="P1473" s="115">
        <v>2.9302807076758953E-3</v>
      </c>
    </row>
    <row r="1474" spans="2:16" ht="15.75" x14ac:dyDescent="0.25">
      <c r="B1474" s="40" t="s">
        <v>353</v>
      </c>
      <c r="C1474" s="153">
        <v>574748.0900000002</v>
      </c>
      <c r="D1474" s="153">
        <v>636198.04999999923</v>
      </c>
      <c r="E1474" s="153">
        <v>655962.12999999966</v>
      </c>
      <c r="F1474" s="153">
        <v>669834.47000000032</v>
      </c>
      <c r="G1474" s="153">
        <v>708398.16999999981</v>
      </c>
      <c r="H1474" s="153">
        <v>662756.35000000044</v>
      </c>
      <c r="I1474" s="153">
        <v>553758.89</v>
      </c>
      <c r="J1474" s="153">
        <v>719736.48999999929</v>
      </c>
      <c r="K1474" s="153">
        <v>747213.20000000007</v>
      </c>
      <c r="L1474" s="153">
        <v>570639.8745727354</v>
      </c>
      <c r="M1474" s="153">
        <v>620086.78000000014</v>
      </c>
      <c r="N1474" s="153">
        <v>542951.86047394702</v>
      </c>
      <c r="O1474" s="224">
        <v>638523.69625389006</v>
      </c>
      <c r="P1474" s="115">
        <v>2.2155669951888883E-3</v>
      </c>
    </row>
    <row r="1475" spans="2:16" ht="15.75" x14ac:dyDescent="0.25">
      <c r="B1475" s="40" t="s">
        <v>355</v>
      </c>
      <c r="C1475" s="153">
        <v>575528.15000000049</v>
      </c>
      <c r="D1475" s="153">
        <v>548291.31000000052</v>
      </c>
      <c r="E1475" s="153">
        <v>532702.60000000009</v>
      </c>
      <c r="F1475" s="153">
        <v>549009.98999999906</v>
      </c>
      <c r="G1475" s="153">
        <v>551516.60000000161</v>
      </c>
      <c r="H1475" s="153">
        <v>516783.43999999925</v>
      </c>
      <c r="I1475" s="153">
        <v>489644.62000000017</v>
      </c>
      <c r="J1475" s="153">
        <v>510887.19000000024</v>
      </c>
      <c r="K1475" s="153">
        <v>525689.9</v>
      </c>
      <c r="L1475" s="153">
        <v>480074.75050037814</v>
      </c>
      <c r="M1475" s="153">
        <v>507685.7099999999</v>
      </c>
      <c r="N1475" s="153">
        <v>499623.23705475981</v>
      </c>
      <c r="O1475" s="224">
        <v>523953.1247962616</v>
      </c>
      <c r="P1475" s="115">
        <v>1.8180268909912202E-3</v>
      </c>
    </row>
    <row r="1476" spans="2:16" ht="15.75" x14ac:dyDescent="0.25">
      <c r="B1476" s="40" t="s">
        <v>348</v>
      </c>
      <c r="C1476" s="153">
        <v>475417.14000000025</v>
      </c>
      <c r="D1476" s="153">
        <v>500066.21999999945</v>
      </c>
      <c r="E1476" s="153">
        <v>523476.85000000044</v>
      </c>
      <c r="F1476" s="153">
        <v>541939.09999999986</v>
      </c>
      <c r="G1476" s="153">
        <v>520312.86999999982</v>
      </c>
      <c r="H1476" s="153">
        <v>538548.41999999993</v>
      </c>
      <c r="I1476" s="153">
        <v>386694.14999999997</v>
      </c>
      <c r="J1476" s="153">
        <v>501404.37999999977</v>
      </c>
      <c r="K1476" s="153">
        <v>473995.0100000003</v>
      </c>
      <c r="L1476" s="153">
        <v>451039.15029112488</v>
      </c>
      <c r="M1476" s="153">
        <v>464221.70999999979</v>
      </c>
      <c r="N1476" s="153">
        <v>404489.63729071728</v>
      </c>
      <c r="O1476" s="224">
        <v>481800.38646515348</v>
      </c>
      <c r="P1476" s="115">
        <v>1.6717641659723165E-3</v>
      </c>
    </row>
    <row r="1477" spans="2:16" ht="15.75" x14ac:dyDescent="0.25">
      <c r="B1477" s="40" t="s">
        <v>359</v>
      </c>
      <c r="C1477" s="153">
        <v>417614.97999999992</v>
      </c>
      <c r="D1477" s="153">
        <v>438304.29000000004</v>
      </c>
      <c r="E1477" s="153">
        <v>515285.90000000026</v>
      </c>
      <c r="F1477" s="153">
        <v>567860.41</v>
      </c>
      <c r="G1477" s="153">
        <v>491613.54</v>
      </c>
      <c r="H1477" s="153">
        <v>457045.79</v>
      </c>
      <c r="I1477" s="153">
        <v>339082.84000000014</v>
      </c>
      <c r="J1477" s="153">
        <v>430045.85000000021</v>
      </c>
      <c r="K1477" s="153">
        <v>401772.36000000022</v>
      </c>
      <c r="L1477" s="153">
        <v>400300.869097533</v>
      </c>
      <c r="M1477" s="153">
        <v>430300.56999999983</v>
      </c>
      <c r="N1477" s="153">
        <v>383051.70768313116</v>
      </c>
      <c r="O1477" s="224">
        <v>439356.59223172208</v>
      </c>
      <c r="P1477" s="115">
        <v>1.5244915272184557E-3</v>
      </c>
    </row>
    <row r="1478" spans="2:16" ht="15.75" x14ac:dyDescent="0.25">
      <c r="B1478" s="40" t="s">
        <v>347</v>
      </c>
      <c r="C1478" s="153">
        <v>478191.56999999977</v>
      </c>
      <c r="D1478" s="153">
        <v>454592.51999999967</v>
      </c>
      <c r="E1478" s="153">
        <v>479936.29000000027</v>
      </c>
      <c r="F1478" s="153">
        <v>515763.27000000031</v>
      </c>
      <c r="G1478" s="153">
        <v>521380.93000000011</v>
      </c>
      <c r="H1478" s="153">
        <v>492507.43000000046</v>
      </c>
      <c r="I1478" s="153">
        <v>367379.23</v>
      </c>
      <c r="J1478" s="153">
        <v>505431.88000000006</v>
      </c>
      <c r="K1478" s="153">
        <v>516339.11000000016</v>
      </c>
      <c r="L1478" s="153">
        <v>378424.29947030515</v>
      </c>
      <c r="M1478" s="153">
        <v>395249.92000000016</v>
      </c>
      <c r="N1478" s="153">
        <v>348824.7675721338</v>
      </c>
      <c r="O1478" s="224">
        <v>454501.76808686997</v>
      </c>
      <c r="P1478" s="115">
        <v>1.5770426728656097E-3</v>
      </c>
    </row>
    <row r="1479" spans="2:16" ht="15.75" x14ac:dyDescent="0.25">
      <c r="B1479" s="40" t="s">
        <v>346</v>
      </c>
      <c r="C1479" s="153">
        <v>243668.88000000006</v>
      </c>
      <c r="D1479" s="153">
        <v>269857.7099999999</v>
      </c>
      <c r="E1479" s="153">
        <v>268754.07</v>
      </c>
      <c r="F1479" s="153">
        <v>317524.93000000011</v>
      </c>
      <c r="G1479" s="153">
        <v>313779.49000000011</v>
      </c>
      <c r="H1479" s="153">
        <v>313573.31000000035</v>
      </c>
      <c r="I1479" s="153">
        <v>252329.88000000027</v>
      </c>
      <c r="J1479" s="153">
        <v>309358.1500000002</v>
      </c>
      <c r="K1479" s="153">
        <v>266319.10999999981</v>
      </c>
      <c r="L1479" s="153">
        <v>222874.69979620681</v>
      </c>
      <c r="M1479" s="153">
        <v>224470.37000000011</v>
      </c>
      <c r="N1479" s="153">
        <v>210760.35247626703</v>
      </c>
      <c r="O1479" s="224">
        <v>267772.57935603958</v>
      </c>
      <c r="P1479" s="115">
        <v>9.2912462375075778E-4</v>
      </c>
    </row>
    <row r="1480" spans="2:16" ht="15.75" x14ac:dyDescent="0.25">
      <c r="B1480" s="40" t="s">
        <v>351</v>
      </c>
      <c r="C1480" s="153">
        <v>175674.74999999994</v>
      </c>
      <c r="D1480" s="153">
        <v>206928.80000000005</v>
      </c>
      <c r="E1480" s="153">
        <v>187486.19</v>
      </c>
      <c r="F1480" s="153">
        <v>178630.19000000012</v>
      </c>
      <c r="G1480" s="153">
        <v>196246.38000000006</v>
      </c>
      <c r="H1480" s="153">
        <v>185283.66999999998</v>
      </c>
      <c r="I1480" s="153">
        <v>123671.24999999996</v>
      </c>
      <c r="J1480" s="153">
        <v>186863.95000000019</v>
      </c>
      <c r="K1480" s="153">
        <v>181045.87000000014</v>
      </c>
      <c r="L1480" s="153">
        <v>138676.86044727406</v>
      </c>
      <c r="M1480" s="153">
        <v>137025.09000000003</v>
      </c>
      <c r="N1480" s="153">
        <v>120286.71123440401</v>
      </c>
      <c r="O1480" s="224">
        <v>168151.64264013988</v>
      </c>
      <c r="P1480" s="115">
        <v>5.8345717129369701E-4</v>
      </c>
    </row>
    <row r="1481" spans="2:16" ht="16.5" thickBot="1" x14ac:dyDescent="0.3">
      <c r="B1481" s="42" t="s">
        <v>0</v>
      </c>
      <c r="C1481" s="155">
        <v>288008593.95999974</v>
      </c>
      <c r="D1481" s="155">
        <v>293387276.81999999</v>
      </c>
      <c r="E1481" s="155">
        <v>311069477.92000002</v>
      </c>
      <c r="F1481" s="155">
        <v>319749198.04999983</v>
      </c>
      <c r="G1481" s="155">
        <v>308282568.59000027</v>
      </c>
      <c r="H1481" s="155">
        <v>304365270.89999986</v>
      </c>
      <c r="I1481" s="155">
        <v>242381019.91999981</v>
      </c>
      <c r="J1481" s="155">
        <v>308642437.53999984</v>
      </c>
      <c r="K1481" s="155">
        <v>300378919.94999981</v>
      </c>
      <c r="L1481" s="155">
        <v>257180253.40940779</v>
      </c>
      <c r="M1481" s="155">
        <v>268522158.75999987</v>
      </c>
      <c r="N1481" s="155">
        <v>256418136.69217995</v>
      </c>
      <c r="O1481" s="155">
        <v>288198776.04263222</v>
      </c>
      <c r="P1481" s="242">
        <v>1</v>
      </c>
    </row>
    <row r="1482" spans="2:16" ht="15" x14ac:dyDescent="0.2">
      <c r="B1482" s="40"/>
      <c r="C1482" s="41"/>
      <c r="D1482" s="41"/>
      <c r="E1482" s="41"/>
      <c r="F1482" s="41"/>
      <c r="G1482" s="41"/>
      <c r="H1482" s="41"/>
      <c r="I1482" s="41"/>
      <c r="J1482" s="41"/>
      <c r="K1482" s="41"/>
      <c r="L1482" s="41"/>
      <c r="M1482" s="41"/>
      <c r="N1482" s="41"/>
      <c r="O1482" s="47"/>
    </row>
    <row r="1483" spans="2:16" ht="15" x14ac:dyDescent="0.2">
      <c r="B1483" s="40"/>
      <c r="C1483" s="41"/>
      <c r="D1483" s="41"/>
      <c r="E1483" s="41"/>
      <c r="F1483" s="41"/>
      <c r="G1483" s="41"/>
      <c r="H1483" s="41"/>
      <c r="I1483" s="41"/>
      <c r="J1483" s="41"/>
      <c r="K1483" s="41"/>
      <c r="L1483" s="41"/>
      <c r="M1483" s="41"/>
      <c r="N1483" s="41"/>
      <c r="O1483" s="47"/>
    </row>
    <row r="1484" spans="2:16" ht="15" x14ac:dyDescent="0.2">
      <c r="B1484" s="25"/>
      <c r="C1484" s="41"/>
      <c r="D1484" s="41"/>
      <c r="E1484" s="41"/>
      <c r="F1484" s="41"/>
      <c r="G1484" s="41"/>
      <c r="H1484" s="41"/>
      <c r="I1484" s="41"/>
      <c r="J1484" s="41"/>
      <c r="K1484" s="41"/>
      <c r="L1484" s="41"/>
      <c r="M1484" s="41"/>
      <c r="N1484" s="41"/>
      <c r="O1484" s="47"/>
    </row>
    <row r="1485" spans="2:16" ht="15" x14ac:dyDescent="0.2">
      <c r="B1485" s="25"/>
      <c r="C1485" s="47"/>
      <c r="D1485" s="47"/>
      <c r="E1485" s="47"/>
      <c r="F1485" s="47"/>
      <c r="G1485" s="47"/>
      <c r="H1485" s="47"/>
      <c r="I1485" s="47"/>
      <c r="J1485" s="47"/>
      <c r="K1485" s="47"/>
      <c r="L1485" s="47"/>
      <c r="M1485" s="47"/>
      <c r="N1485" s="47"/>
      <c r="O1485" s="47"/>
    </row>
    <row r="1486" spans="2:16" ht="15" x14ac:dyDescent="0.2">
      <c r="B1486" s="40"/>
      <c r="C1486" s="47"/>
      <c r="D1486" s="47"/>
      <c r="E1486" s="47"/>
      <c r="F1486" s="47"/>
      <c r="G1486" s="47"/>
      <c r="H1486" s="47"/>
      <c r="I1486" s="47"/>
      <c r="J1486" s="47"/>
      <c r="K1486" s="47"/>
      <c r="L1486" s="47"/>
      <c r="M1486" s="47"/>
      <c r="N1486" s="47"/>
      <c r="O1486" s="47"/>
    </row>
    <row r="1487" spans="2:16" ht="15" x14ac:dyDescent="0.2">
      <c r="B1487" s="25"/>
      <c r="C1487" s="47"/>
      <c r="D1487" s="47"/>
      <c r="E1487" s="47"/>
      <c r="F1487" s="47"/>
      <c r="G1487" s="47"/>
      <c r="H1487" s="47"/>
      <c r="I1487" s="47"/>
      <c r="J1487" s="47"/>
      <c r="K1487" s="47"/>
      <c r="L1487" s="47"/>
      <c r="M1487" s="47"/>
      <c r="N1487" s="47"/>
      <c r="O1487" s="47"/>
    </row>
    <row r="1488" spans="2:16" ht="15" x14ac:dyDescent="0.2">
      <c r="B1488" s="25"/>
      <c r="C1488" s="47"/>
      <c r="D1488" s="47"/>
      <c r="E1488" s="47"/>
      <c r="F1488" s="47"/>
      <c r="G1488" s="47"/>
      <c r="H1488" s="47"/>
      <c r="I1488" s="47"/>
      <c r="J1488" s="47"/>
      <c r="K1488" s="47"/>
      <c r="L1488" s="47"/>
      <c r="M1488" s="47"/>
      <c r="N1488" s="47"/>
      <c r="O1488" s="47"/>
    </row>
    <row r="1489" spans="2:15" ht="15" x14ac:dyDescent="0.2">
      <c r="B1489" s="25"/>
      <c r="C1489" s="47"/>
      <c r="D1489" s="47"/>
      <c r="E1489" s="47"/>
      <c r="F1489" s="47"/>
      <c r="G1489" s="47"/>
      <c r="H1489" s="47"/>
      <c r="I1489" s="47"/>
      <c r="J1489" s="47"/>
      <c r="K1489" s="47"/>
      <c r="L1489" s="47"/>
      <c r="M1489" s="47"/>
      <c r="N1489" s="47"/>
      <c r="O1489" s="47"/>
    </row>
    <row r="1490" spans="2:15" ht="15" x14ac:dyDescent="0.2">
      <c r="B1490" s="25"/>
      <c r="C1490" s="47"/>
      <c r="D1490" s="47"/>
      <c r="E1490" s="47"/>
      <c r="F1490" s="47"/>
      <c r="G1490" s="47"/>
      <c r="H1490" s="47"/>
      <c r="I1490" s="47"/>
      <c r="J1490" s="47"/>
      <c r="K1490" s="47"/>
      <c r="L1490" s="47"/>
      <c r="M1490" s="47"/>
      <c r="N1490" s="47"/>
      <c r="O1490" s="47"/>
    </row>
    <row r="1491" spans="2:15" ht="15" x14ac:dyDescent="0.2">
      <c r="B1491" s="25"/>
      <c r="C1491" s="47"/>
      <c r="D1491" s="47"/>
      <c r="E1491" s="47"/>
      <c r="F1491" s="47"/>
      <c r="G1491" s="47"/>
      <c r="H1491" s="47"/>
      <c r="I1491" s="47"/>
      <c r="J1491" s="47"/>
      <c r="K1491" s="47"/>
      <c r="L1491" s="47"/>
      <c r="M1491" s="47"/>
      <c r="N1491" s="47"/>
      <c r="O1491" s="47"/>
    </row>
    <row r="1492" spans="2:15" ht="15" x14ac:dyDescent="0.2">
      <c r="B1492" s="25"/>
      <c r="C1492" s="47"/>
      <c r="D1492" s="47"/>
      <c r="E1492" s="47"/>
      <c r="F1492" s="47"/>
      <c r="G1492" s="47"/>
      <c r="H1492" s="47"/>
      <c r="I1492" s="47"/>
      <c r="J1492" s="47"/>
      <c r="K1492" s="47"/>
      <c r="L1492" s="47"/>
      <c r="M1492" s="47"/>
      <c r="N1492" s="47"/>
      <c r="O1492" s="47"/>
    </row>
    <row r="1493" spans="2:15" ht="15" x14ac:dyDescent="0.2">
      <c r="B1493" s="25"/>
      <c r="C1493" s="47"/>
      <c r="D1493" s="47"/>
      <c r="E1493" s="47"/>
      <c r="F1493" s="47"/>
      <c r="G1493" s="47"/>
      <c r="H1493" s="47"/>
      <c r="I1493" s="47"/>
      <c r="J1493" s="47"/>
      <c r="K1493" s="47"/>
      <c r="L1493" s="47"/>
      <c r="M1493" s="47"/>
      <c r="N1493" s="47"/>
      <c r="O1493" s="47"/>
    </row>
    <row r="1494" spans="2:15" ht="15" x14ac:dyDescent="0.2">
      <c r="B1494" s="25"/>
      <c r="C1494" s="47"/>
      <c r="D1494" s="47"/>
      <c r="E1494" s="47"/>
      <c r="F1494" s="47"/>
      <c r="G1494" s="47"/>
      <c r="H1494" s="47"/>
      <c r="I1494" s="47"/>
      <c r="J1494" s="47"/>
      <c r="K1494" s="47"/>
      <c r="L1494" s="47"/>
      <c r="M1494" s="47"/>
      <c r="N1494" s="47"/>
      <c r="O1494" s="47"/>
    </row>
    <row r="1495" spans="2:15" ht="15" x14ac:dyDescent="0.2">
      <c r="B1495" s="25"/>
      <c r="C1495" s="47"/>
      <c r="D1495" s="47"/>
      <c r="E1495" s="47"/>
      <c r="F1495" s="47"/>
      <c r="G1495" s="47"/>
      <c r="H1495" s="47"/>
      <c r="I1495" s="47"/>
      <c r="J1495" s="47"/>
      <c r="K1495" s="47"/>
      <c r="L1495" s="47"/>
      <c r="M1495" s="47"/>
      <c r="N1495" s="47"/>
      <c r="O1495" s="47"/>
    </row>
    <row r="1496" spans="2:15" ht="15" x14ac:dyDescent="0.2">
      <c r="B1496" s="25"/>
      <c r="C1496" s="47"/>
      <c r="D1496" s="47"/>
      <c r="E1496" s="47"/>
      <c r="F1496" s="47"/>
      <c r="G1496" s="47"/>
      <c r="H1496" s="47"/>
      <c r="I1496" s="47"/>
      <c r="J1496" s="47"/>
      <c r="K1496" s="47"/>
      <c r="L1496" s="47"/>
      <c r="M1496" s="47"/>
      <c r="N1496" s="47"/>
      <c r="O1496" s="47"/>
    </row>
    <row r="1497" spans="2:15" ht="15" x14ac:dyDescent="0.2">
      <c r="B1497" s="25"/>
      <c r="C1497" s="47"/>
      <c r="D1497" s="47"/>
      <c r="E1497" s="47"/>
      <c r="F1497" s="47"/>
      <c r="G1497" s="47"/>
      <c r="H1497" s="47"/>
      <c r="I1497" s="47"/>
      <c r="J1497" s="47"/>
      <c r="K1497" s="47"/>
      <c r="L1497" s="47"/>
      <c r="M1497" s="47"/>
      <c r="N1497" s="47"/>
      <c r="O1497" s="47"/>
    </row>
    <row r="1498" spans="2:15" ht="15" x14ac:dyDescent="0.2">
      <c r="B1498" s="25"/>
      <c r="C1498" s="47"/>
      <c r="D1498" s="47"/>
      <c r="E1498" s="47"/>
      <c r="F1498" s="47"/>
      <c r="G1498" s="47"/>
      <c r="H1498" s="47"/>
      <c r="I1498" s="47"/>
      <c r="J1498" s="47"/>
      <c r="K1498" s="47"/>
      <c r="L1498" s="47"/>
      <c r="M1498" s="47"/>
      <c r="N1498" s="47"/>
      <c r="O1498" s="47"/>
    </row>
    <row r="1499" spans="2:15" ht="15" x14ac:dyDescent="0.2">
      <c r="B1499" s="25"/>
      <c r="C1499" s="47"/>
      <c r="D1499" s="47"/>
      <c r="E1499" s="47"/>
      <c r="F1499" s="47"/>
      <c r="G1499" s="47"/>
      <c r="H1499" s="47"/>
      <c r="I1499" s="47"/>
      <c r="J1499" s="47"/>
      <c r="K1499" s="47"/>
      <c r="L1499" s="47"/>
      <c r="M1499" s="47"/>
      <c r="N1499" s="47"/>
      <c r="O1499" s="47"/>
    </row>
    <row r="1500" spans="2:15" ht="15" x14ac:dyDescent="0.2">
      <c r="B1500" s="25"/>
      <c r="C1500" s="47"/>
      <c r="D1500" s="47"/>
      <c r="E1500" s="47"/>
      <c r="F1500" s="47"/>
      <c r="G1500" s="47"/>
      <c r="H1500" s="47"/>
      <c r="I1500" s="47"/>
      <c r="J1500" s="47"/>
      <c r="K1500" s="47"/>
      <c r="L1500" s="47"/>
      <c r="M1500" s="47"/>
      <c r="N1500" s="47"/>
      <c r="O1500" s="47"/>
    </row>
    <row r="1501" spans="2:15" ht="15" x14ac:dyDescent="0.2">
      <c r="B1501" s="25"/>
      <c r="C1501" s="47"/>
      <c r="D1501" s="47"/>
      <c r="E1501" s="47"/>
      <c r="F1501" s="47"/>
      <c r="G1501" s="47"/>
      <c r="H1501" s="47"/>
      <c r="I1501" s="47"/>
      <c r="J1501" s="47"/>
      <c r="K1501" s="47"/>
      <c r="L1501" s="47"/>
      <c r="M1501" s="47"/>
      <c r="N1501" s="47"/>
      <c r="O1501" s="47"/>
    </row>
    <row r="1502" spans="2:15" ht="15" x14ac:dyDescent="0.2">
      <c r="B1502" s="25"/>
      <c r="C1502" s="47"/>
      <c r="D1502" s="47"/>
      <c r="E1502" s="47"/>
      <c r="F1502" s="47"/>
      <c r="G1502" s="47"/>
      <c r="H1502" s="47"/>
      <c r="I1502" s="47"/>
      <c r="J1502" s="47"/>
      <c r="K1502" s="47"/>
      <c r="L1502" s="47"/>
      <c r="M1502" s="47"/>
      <c r="N1502" s="47"/>
      <c r="O1502" s="47"/>
    </row>
    <row r="1503" spans="2:15" ht="15" x14ac:dyDescent="0.2">
      <c r="B1503" s="25"/>
      <c r="C1503" s="47"/>
      <c r="D1503" s="47"/>
      <c r="E1503" s="47"/>
      <c r="F1503" s="47"/>
      <c r="G1503" s="47"/>
      <c r="H1503" s="47"/>
      <c r="I1503" s="47"/>
      <c r="J1503" s="47"/>
      <c r="K1503" s="47"/>
      <c r="L1503" s="47"/>
      <c r="M1503" s="47"/>
      <c r="N1503" s="47"/>
      <c r="O1503" s="47"/>
    </row>
    <row r="1504" spans="2:15" ht="15" x14ac:dyDescent="0.2">
      <c r="B1504" s="25"/>
      <c r="C1504" s="47"/>
      <c r="D1504" s="47"/>
      <c r="E1504" s="47"/>
      <c r="F1504" s="47"/>
      <c r="G1504" s="47"/>
      <c r="H1504" s="47"/>
      <c r="I1504" s="47"/>
      <c r="J1504" s="47"/>
      <c r="K1504" s="47"/>
      <c r="L1504" s="47"/>
      <c r="M1504" s="47"/>
      <c r="N1504" s="47"/>
      <c r="O1504" s="47"/>
    </row>
    <row r="1505" spans="2:16" ht="15" x14ac:dyDescent="0.2">
      <c r="B1505" s="25"/>
      <c r="C1505" s="47"/>
      <c r="D1505" s="47"/>
      <c r="E1505" s="47"/>
      <c r="F1505" s="47"/>
      <c r="G1505" s="47"/>
      <c r="H1505" s="47"/>
      <c r="I1505" s="47"/>
      <c r="J1505" s="47"/>
      <c r="K1505" s="47"/>
      <c r="L1505" s="47"/>
      <c r="M1505" s="47"/>
      <c r="N1505" s="47"/>
      <c r="O1505" s="47"/>
    </row>
    <row r="1506" spans="2:16" ht="15" x14ac:dyDescent="0.2">
      <c r="B1506" s="25"/>
      <c r="C1506" s="47"/>
      <c r="D1506" s="47"/>
      <c r="E1506" s="47"/>
      <c r="F1506" s="47"/>
      <c r="G1506" s="47"/>
      <c r="H1506" s="47"/>
      <c r="I1506" s="47"/>
      <c r="J1506" s="47"/>
      <c r="K1506" s="47"/>
      <c r="L1506" s="47"/>
      <c r="M1506" s="47"/>
      <c r="N1506" s="47"/>
      <c r="O1506" s="47"/>
    </row>
    <row r="1507" spans="2:16" ht="15" x14ac:dyDescent="0.2">
      <c r="B1507" s="25"/>
      <c r="C1507" s="47"/>
      <c r="D1507" s="47"/>
      <c r="E1507" s="47"/>
      <c r="F1507" s="47"/>
      <c r="G1507" s="47"/>
      <c r="H1507" s="47"/>
      <c r="I1507" s="47"/>
      <c r="J1507" s="47"/>
      <c r="K1507" s="47"/>
      <c r="L1507" s="47"/>
      <c r="M1507" s="47"/>
      <c r="N1507" s="47"/>
      <c r="O1507" s="47"/>
    </row>
    <row r="1508" spans="2:16" ht="23.25" x14ac:dyDescent="0.35">
      <c r="B1508" s="12" t="s">
        <v>90</v>
      </c>
      <c r="C1508" s="47"/>
      <c r="D1508" s="47"/>
      <c r="E1508" s="47"/>
      <c r="F1508" s="47"/>
      <c r="G1508" s="47"/>
      <c r="H1508" s="47"/>
      <c r="I1508" s="47"/>
      <c r="J1508" s="47"/>
      <c r="K1508" s="47"/>
      <c r="L1508" s="47"/>
      <c r="M1508" s="47"/>
      <c r="N1508" s="47"/>
      <c r="O1508" s="47"/>
    </row>
    <row r="1509" spans="2:16" ht="15" x14ac:dyDescent="0.2">
      <c r="B1509" s="25"/>
      <c r="C1509" s="44">
        <v>3</v>
      </c>
      <c r="D1509" s="44">
        <v>4</v>
      </c>
      <c r="E1509" s="44">
        <v>5</v>
      </c>
      <c r="F1509" s="44">
        <v>6</v>
      </c>
      <c r="G1509" s="44">
        <v>7</v>
      </c>
      <c r="H1509" s="44">
        <v>8</v>
      </c>
      <c r="I1509" s="44">
        <v>9</v>
      </c>
      <c r="J1509" s="44">
        <v>10</v>
      </c>
      <c r="K1509" s="44">
        <v>11</v>
      </c>
      <c r="L1509" s="44">
        <v>12</v>
      </c>
      <c r="M1509" s="44">
        <v>13</v>
      </c>
      <c r="N1509" s="44">
        <v>14</v>
      </c>
    </row>
    <row r="1510" spans="2:16" ht="15" x14ac:dyDescent="0.2">
      <c r="B1510" s="25" t="s">
        <v>457</v>
      </c>
      <c r="C1510" s="44"/>
      <c r="D1510" s="44"/>
      <c r="E1510" s="44"/>
      <c r="F1510" s="44"/>
      <c r="G1510" s="44"/>
      <c r="H1510" s="44"/>
      <c r="I1510" s="44"/>
      <c r="J1510" s="44"/>
      <c r="K1510" s="44"/>
      <c r="L1510" s="44"/>
      <c r="M1510" s="44"/>
      <c r="N1510" s="44"/>
    </row>
    <row r="1511" spans="2:16" ht="32.25" thickBot="1" x14ac:dyDescent="0.25">
      <c r="B1511" s="28" t="s">
        <v>88</v>
      </c>
      <c r="C1511" s="49" t="s">
        <v>364</v>
      </c>
      <c r="D1511" s="49" t="s">
        <v>365</v>
      </c>
      <c r="E1511" s="49" t="s">
        <v>366</v>
      </c>
      <c r="F1511" s="49" t="s">
        <v>367</v>
      </c>
      <c r="G1511" s="49" t="s">
        <v>368</v>
      </c>
      <c r="H1511" s="49" t="s">
        <v>369</v>
      </c>
      <c r="I1511" s="49" t="s">
        <v>370</v>
      </c>
      <c r="J1511" s="49" t="s">
        <v>371</v>
      </c>
      <c r="K1511" s="49" t="s">
        <v>372</v>
      </c>
      <c r="L1511" s="49" t="s">
        <v>373</v>
      </c>
      <c r="M1511" s="49" t="s">
        <v>374</v>
      </c>
      <c r="N1511" s="49" t="s">
        <v>375</v>
      </c>
      <c r="O1511" s="46" t="s">
        <v>202</v>
      </c>
      <c r="P1511" s="46" t="s">
        <v>201</v>
      </c>
    </row>
    <row r="1512" spans="2:16" ht="15.75" x14ac:dyDescent="0.25">
      <c r="B1512" s="40" t="s">
        <v>343</v>
      </c>
      <c r="C1512" s="153">
        <v>917791743.1300025</v>
      </c>
      <c r="D1512" s="153">
        <v>934579672.63000357</v>
      </c>
      <c r="E1512" s="153">
        <v>946723529.47000158</v>
      </c>
      <c r="F1512" s="153">
        <v>953936950.56999969</v>
      </c>
      <c r="G1512" s="153">
        <v>978806135.99000132</v>
      </c>
      <c r="H1512" s="153">
        <v>972648940.39999962</v>
      </c>
      <c r="I1512" s="153">
        <v>984994615.75</v>
      </c>
      <c r="J1512" s="153">
        <v>1002273428.6899997</v>
      </c>
      <c r="K1512" s="153">
        <v>1022488274.8500009</v>
      </c>
      <c r="L1512" s="153">
        <v>1033573438.0600026</v>
      </c>
      <c r="M1512" s="153">
        <v>1073113118.1300025</v>
      </c>
      <c r="N1512" s="153">
        <v>1089046210.2299991</v>
      </c>
      <c r="O1512" s="224">
        <v>992498004.82500124</v>
      </c>
      <c r="P1512" s="115">
        <v>0.37195814355628343</v>
      </c>
    </row>
    <row r="1513" spans="2:16" ht="15.75" x14ac:dyDescent="0.25">
      <c r="B1513" s="40" t="s">
        <v>349</v>
      </c>
      <c r="C1513" s="153">
        <v>920429171.76999974</v>
      </c>
      <c r="D1513" s="153">
        <v>933376687.74999785</v>
      </c>
      <c r="E1513" s="153">
        <v>947103217.02999842</v>
      </c>
      <c r="F1513" s="153">
        <v>943724311.76999879</v>
      </c>
      <c r="G1513" s="153">
        <v>967072596.07999897</v>
      </c>
      <c r="H1513" s="153">
        <v>969963199.75999629</v>
      </c>
      <c r="I1513" s="153">
        <v>984478067.33999717</v>
      </c>
      <c r="J1513" s="153">
        <v>1017880904.6099976</v>
      </c>
      <c r="K1513" s="153">
        <v>1030410036.839998</v>
      </c>
      <c r="L1513" s="153">
        <v>1044441809.9599985</v>
      </c>
      <c r="M1513" s="153">
        <v>1078279868.04</v>
      </c>
      <c r="N1513" s="153">
        <v>1071795107.6400021</v>
      </c>
      <c r="O1513" s="224">
        <v>992412914.88249862</v>
      </c>
      <c r="P1513" s="115">
        <v>0.37192625442714189</v>
      </c>
    </row>
    <row r="1514" spans="2:16" ht="15.75" x14ac:dyDescent="0.25">
      <c r="B1514" s="40" t="s">
        <v>336</v>
      </c>
      <c r="C1514" s="153">
        <v>105418615.80999964</v>
      </c>
      <c r="D1514" s="153">
        <v>107607370.31999995</v>
      </c>
      <c r="E1514" s="153">
        <v>107829286.26000001</v>
      </c>
      <c r="F1514" s="153">
        <v>107847693.78000015</v>
      </c>
      <c r="G1514" s="153">
        <v>110096141.08999991</v>
      </c>
      <c r="H1514" s="153">
        <v>109591348.98</v>
      </c>
      <c r="I1514" s="153">
        <v>111539496.72000013</v>
      </c>
      <c r="J1514" s="153">
        <v>117634105.04999967</v>
      </c>
      <c r="K1514" s="153">
        <v>118040301.10000017</v>
      </c>
      <c r="L1514" s="153">
        <v>118169206.86000021</v>
      </c>
      <c r="M1514" s="153">
        <v>121362243.33000004</v>
      </c>
      <c r="N1514" s="153">
        <v>118911346.07999983</v>
      </c>
      <c r="O1514" s="224">
        <v>112837262.94833331</v>
      </c>
      <c r="P1514" s="115">
        <v>4.2287983095376201E-2</v>
      </c>
    </row>
    <row r="1515" spans="2:16" ht="15.75" x14ac:dyDescent="0.25">
      <c r="B1515" s="40" t="s">
        <v>356</v>
      </c>
      <c r="C1515" s="153">
        <v>106207594.00000013</v>
      </c>
      <c r="D1515" s="153">
        <v>108476039.67999998</v>
      </c>
      <c r="E1515" s="153">
        <v>112153950.93000011</v>
      </c>
      <c r="F1515" s="153">
        <v>113179862.97000033</v>
      </c>
      <c r="G1515" s="153">
        <v>115784912.85999964</v>
      </c>
      <c r="H1515" s="153">
        <v>116125136.25</v>
      </c>
      <c r="I1515" s="153">
        <v>116900364.10000017</v>
      </c>
      <c r="J1515" s="153">
        <v>120412497.76999971</v>
      </c>
      <c r="K1515" s="153">
        <v>124623975.04999991</v>
      </c>
      <c r="L1515" s="153">
        <v>126037377.10000017</v>
      </c>
      <c r="M1515" s="153">
        <v>131033478.68999958</v>
      </c>
      <c r="N1515" s="153">
        <v>130389046.36</v>
      </c>
      <c r="O1515" s="224">
        <v>118443686.31333332</v>
      </c>
      <c r="P1515" s="115">
        <v>4.4389100494804795E-2</v>
      </c>
    </row>
    <row r="1516" spans="2:16" ht="15.75" x14ac:dyDescent="0.25">
      <c r="B1516" s="40" t="s">
        <v>341</v>
      </c>
      <c r="C1516" s="153">
        <v>77586780.229999974</v>
      </c>
      <c r="D1516" s="153">
        <v>78567445.400000021</v>
      </c>
      <c r="E1516" s="153">
        <v>80778615.909999982</v>
      </c>
      <c r="F1516" s="153">
        <v>81563518.149999991</v>
      </c>
      <c r="G1516" s="153">
        <v>82794201.130000085</v>
      </c>
      <c r="H1516" s="153">
        <v>82884061.240000173</v>
      </c>
      <c r="I1516" s="153">
        <v>83904431.110000074</v>
      </c>
      <c r="J1516" s="153">
        <v>85836852.310000077</v>
      </c>
      <c r="K1516" s="153">
        <v>88298764.700000033</v>
      </c>
      <c r="L1516" s="153">
        <v>88899210.780000046</v>
      </c>
      <c r="M1516" s="153">
        <v>92030488.969999939</v>
      </c>
      <c r="N1516" s="153">
        <v>91959346.689999908</v>
      </c>
      <c r="O1516" s="224">
        <v>84591976.385000035</v>
      </c>
      <c r="P1516" s="115">
        <v>3.1702506547073087E-2</v>
      </c>
    </row>
    <row r="1517" spans="2:16" ht="15.75" x14ac:dyDescent="0.25">
      <c r="B1517" s="40" t="s">
        <v>350</v>
      </c>
      <c r="C1517" s="153">
        <v>50121318.579999976</v>
      </c>
      <c r="D1517" s="153">
        <v>51100128.380000047</v>
      </c>
      <c r="E1517" s="153">
        <v>52302337.170000009</v>
      </c>
      <c r="F1517" s="153">
        <v>52140698.420000009</v>
      </c>
      <c r="G1517" s="153">
        <v>53316559.770000055</v>
      </c>
      <c r="H1517" s="153">
        <v>53273425.450000055</v>
      </c>
      <c r="I1517" s="153">
        <v>53843636.670000024</v>
      </c>
      <c r="J1517" s="153">
        <v>56231932.709999867</v>
      </c>
      <c r="K1517" s="153">
        <v>57248630.649999984</v>
      </c>
      <c r="L1517" s="153">
        <v>58191880.369999953</v>
      </c>
      <c r="M1517" s="153">
        <v>59828767.949999973</v>
      </c>
      <c r="N1517" s="153">
        <v>59009664.620000005</v>
      </c>
      <c r="O1517" s="224">
        <v>54717415.06166666</v>
      </c>
      <c r="P1517" s="115">
        <v>2.0506427244782976E-2</v>
      </c>
    </row>
    <row r="1518" spans="2:16" ht="15.75" x14ac:dyDescent="0.25">
      <c r="B1518" s="40" t="s">
        <v>358</v>
      </c>
      <c r="C1518" s="153">
        <v>38458186.61999993</v>
      </c>
      <c r="D1518" s="153">
        <v>39296468.859999903</v>
      </c>
      <c r="E1518" s="153">
        <v>40475565.249999866</v>
      </c>
      <c r="F1518" s="153">
        <v>40767101.369999915</v>
      </c>
      <c r="G1518" s="153">
        <v>41884456.270000018</v>
      </c>
      <c r="H1518" s="153">
        <v>42095005.539999962</v>
      </c>
      <c r="I1518" s="153">
        <v>42597437.859999985</v>
      </c>
      <c r="J1518" s="153">
        <v>44412657.31000004</v>
      </c>
      <c r="K1518" s="153">
        <v>45791705.780000038</v>
      </c>
      <c r="L1518" s="153">
        <v>46486152.660000011</v>
      </c>
      <c r="M1518" s="153">
        <v>48403010.510000028</v>
      </c>
      <c r="N1518" s="153">
        <v>48319831.330000058</v>
      </c>
      <c r="O1518" s="224">
        <v>43248964.94666665</v>
      </c>
      <c r="P1518" s="115">
        <v>1.6208400051271995E-2</v>
      </c>
    </row>
    <row r="1519" spans="2:16" ht="15.75" x14ac:dyDescent="0.25">
      <c r="B1519" s="40" t="s">
        <v>344</v>
      </c>
      <c r="C1519" s="153">
        <v>36436017.889999852</v>
      </c>
      <c r="D1519" s="153">
        <v>37091203.899999976</v>
      </c>
      <c r="E1519" s="153">
        <v>37659596.999999963</v>
      </c>
      <c r="F1519" s="153">
        <v>37233888.080000013</v>
      </c>
      <c r="G1519" s="153">
        <v>38227372.159999996</v>
      </c>
      <c r="H1519" s="153">
        <v>38480048.89000003</v>
      </c>
      <c r="I1519" s="153">
        <v>38615426.109999977</v>
      </c>
      <c r="J1519" s="153">
        <v>40348132.63000004</v>
      </c>
      <c r="K1519" s="153">
        <v>41022479.190000013</v>
      </c>
      <c r="L1519" s="153">
        <v>41019249.289999992</v>
      </c>
      <c r="M1519" s="153">
        <v>42497248.089999966</v>
      </c>
      <c r="N1519" s="153">
        <v>42364361.409999967</v>
      </c>
      <c r="O1519" s="224">
        <v>39249585.386666648</v>
      </c>
      <c r="P1519" s="115">
        <v>1.4709553918299825E-2</v>
      </c>
    </row>
    <row r="1520" spans="2:16" ht="15.75" x14ac:dyDescent="0.25">
      <c r="B1520" s="40" t="s">
        <v>354</v>
      </c>
      <c r="C1520" s="153">
        <v>34005374.430000052</v>
      </c>
      <c r="D1520" s="153">
        <v>34774331.709999993</v>
      </c>
      <c r="E1520" s="153">
        <v>35640257.889999993</v>
      </c>
      <c r="F1520" s="153">
        <v>36049867.829999998</v>
      </c>
      <c r="G1520" s="153">
        <v>36560668.419999994</v>
      </c>
      <c r="H1520" s="153">
        <v>36671939.490000039</v>
      </c>
      <c r="I1520" s="153">
        <v>36979729.030000038</v>
      </c>
      <c r="J1520" s="153">
        <v>38023464.62999998</v>
      </c>
      <c r="K1520" s="153">
        <v>39131014.829999939</v>
      </c>
      <c r="L1520" s="153">
        <v>39386487.359999977</v>
      </c>
      <c r="M1520" s="153">
        <v>40747099.790000021</v>
      </c>
      <c r="N1520" s="153">
        <v>40588700.179999992</v>
      </c>
      <c r="O1520" s="224">
        <v>37379911.299166664</v>
      </c>
      <c r="P1520" s="115">
        <v>1.4008856789176223E-2</v>
      </c>
    </row>
    <row r="1521" spans="2:16" ht="15.75" x14ac:dyDescent="0.25">
      <c r="B1521" s="40" t="s">
        <v>342</v>
      </c>
      <c r="C1521" s="153">
        <v>29501182.010000035</v>
      </c>
      <c r="D1521" s="153">
        <v>30005105.819999985</v>
      </c>
      <c r="E1521" s="153">
        <v>31160496.98999998</v>
      </c>
      <c r="F1521" s="153">
        <v>30623770.709999945</v>
      </c>
      <c r="G1521" s="153">
        <v>31508586.099999975</v>
      </c>
      <c r="H1521" s="153">
        <v>31640904.679999992</v>
      </c>
      <c r="I1521" s="153">
        <v>32030197.040000007</v>
      </c>
      <c r="J1521" s="153">
        <v>33780999.460000008</v>
      </c>
      <c r="K1521" s="153">
        <v>35155693.539999977</v>
      </c>
      <c r="L1521" s="153">
        <v>35847157.62999998</v>
      </c>
      <c r="M1521" s="153">
        <v>37363424.520000033</v>
      </c>
      <c r="N1521" s="153">
        <v>37266037.730000012</v>
      </c>
      <c r="O1521" s="224">
        <v>32990296.352499995</v>
      </c>
      <c r="P1521" s="115">
        <v>1.2363762271553553E-2</v>
      </c>
    </row>
    <row r="1522" spans="2:16" ht="15.75" x14ac:dyDescent="0.25">
      <c r="B1522" s="40" t="s">
        <v>340</v>
      </c>
      <c r="C1522" s="153">
        <v>25538781.050000001</v>
      </c>
      <c r="D1522" s="153">
        <v>26047551.809999976</v>
      </c>
      <c r="E1522" s="153">
        <v>26856192.349999979</v>
      </c>
      <c r="F1522" s="153">
        <v>26560566.459999949</v>
      </c>
      <c r="G1522" s="153">
        <v>27031325.430000007</v>
      </c>
      <c r="H1522" s="153">
        <v>27219815.219999991</v>
      </c>
      <c r="I1522" s="153">
        <v>27602117.050000012</v>
      </c>
      <c r="J1522" s="153">
        <v>28802739.750000004</v>
      </c>
      <c r="K1522" s="153">
        <v>29300719.010000002</v>
      </c>
      <c r="L1522" s="153">
        <v>29434832.390000038</v>
      </c>
      <c r="M1522" s="153">
        <v>30439173.210000038</v>
      </c>
      <c r="N1522" s="153">
        <v>29892486.31000001</v>
      </c>
      <c r="O1522" s="224">
        <v>27893858.336666662</v>
      </c>
      <c r="P1522" s="115">
        <v>1.045377190995753E-2</v>
      </c>
    </row>
    <row r="1523" spans="2:16" ht="15.75" x14ac:dyDescent="0.25">
      <c r="B1523" s="40" t="s">
        <v>345</v>
      </c>
      <c r="C1523" s="153">
        <v>25199607.249999966</v>
      </c>
      <c r="D1523" s="153">
        <v>25518991.499999989</v>
      </c>
      <c r="E1523" s="153">
        <v>25435237.75999999</v>
      </c>
      <c r="F1523" s="153">
        <v>25776013.469999973</v>
      </c>
      <c r="G1523" s="153">
        <v>26409630.310000021</v>
      </c>
      <c r="H1523" s="153">
        <v>26425467.330000021</v>
      </c>
      <c r="I1523" s="153">
        <v>26788992.130000044</v>
      </c>
      <c r="J1523" s="153">
        <v>28140708.669999979</v>
      </c>
      <c r="K1523" s="153">
        <v>28470560.260000017</v>
      </c>
      <c r="L1523" s="153">
        <v>28917421.500000041</v>
      </c>
      <c r="M1523" s="153">
        <v>29873336.40000008</v>
      </c>
      <c r="N1523" s="153">
        <v>29450238.300000042</v>
      </c>
      <c r="O1523" s="224">
        <v>27200517.073333342</v>
      </c>
      <c r="P1523" s="115">
        <v>1.0193928637823294E-2</v>
      </c>
    </row>
    <row r="1524" spans="2:16" ht="15.75" x14ac:dyDescent="0.25">
      <c r="B1524" s="40" t="s">
        <v>339</v>
      </c>
      <c r="C1524" s="153">
        <v>20895732.429999992</v>
      </c>
      <c r="D1524" s="153">
        <v>21334702.089999977</v>
      </c>
      <c r="E1524" s="153">
        <v>21942368.770000022</v>
      </c>
      <c r="F1524" s="153">
        <v>21857136.479999978</v>
      </c>
      <c r="G1524" s="153">
        <v>22145389.449999921</v>
      </c>
      <c r="H1524" s="153">
        <v>22115354.030000009</v>
      </c>
      <c r="I1524" s="153">
        <v>22426275.069999989</v>
      </c>
      <c r="J1524" s="153">
        <v>23457493.080000024</v>
      </c>
      <c r="K1524" s="153">
        <v>23991416.329999976</v>
      </c>
      <c r="L1524" s="153">
        <v>24372984.189999994</v>
      </c>
      <c r="M1524" s="153">
        <v>25252833.590000056</v>
      </c>
      <c r="N1524" s="153">
        <v>24965579.04999999</v>
      </c>
      <c r="O1524" s="224">
        <v>22896438.713333327</v>
      </c>
      <c r="P1524" s="115">
        <v>8.5808906380253416E-3</v>
      </c>
    </row>
    <row r="1525" spans="2:16" ht="15.75" x14ac:dyDescent="0.25">
      <c r="B1525" s="40" t="s">
        <v>355</v>
      </c>
      <c r="C1525" s="153">
        <v>16164757.989999995</v>
      </c>
      <c r="D1525" s="153">
        <v>16515182.350000011</v>
      </c>
      <c r="E1525" s="153">
        <v>16703297.660000009</v>
      </c>
      <c r="F1525" s="153">
        <v>16797009.209999993</v>
      </c>
      <c r="G1525" s="153">
        <v>17196321.130000014</v>
      </c>
      <c r="H1525" s="153">
        <v>17362977.000000007</v>
      </c>
      <c r="I1525" s="153">
        <v>17395738.219999995</v>
      </c>
      <c r="J1525" s="153">
        <v>17869194.879999999</v>
      </c>
      <c r="K1525" s="153">
        <v>18284193.539999988</v>
      </c>
      <c r="L1525" s="153">
        <v>18294375.659999982</v>
      </c>
      <c r="M1525" s="153">
        <v>19039883.629999984</v>
      </c>
      <c r="N1525" s="153">
        <v>18958567.00000003</v>
      </c>
      <c r="O1525" s="224">
        <v>17548458.189166669</v>
      </c>
      <c r="P1525" s="115">
        <v>6.5766297751584848E-3</v>
      </c>
    </row>
    <row r="1526" spans="2:16" ht="15.75" x14ac:dyDescent="0.25">
      <c r="B1526" s="40" t="s">
        <v>338</v>
      </c>
      <c r="C1526" s="153">
        <v>11136227.130000001</v>
      </c>
      <c r="D1526" s="153">
        <v>11237512.140000012</v>
      </c>
      <c r="E1526" s="153">
        <v>11346129.370000001</v>
      </c>
      <c r="F1526" s="153">
        <v>11264512.849999998</v>
      </c>
      <c r="G1526" s="153">
        <v>11527311.269999988</v>
      </c>
      <c r="H1526" s="153">
        <v>11420474.540000018</v>
      </c>
      <c r="I1526" s="153">
        <v>10676372.409999995</v>
      </c>
      <c r="J1526" s="153">
        <v>11271722.519999994</v>
      </c>
      <c r="K1526" s="153">
        <v>11318079.15000001</v>
      </c>
      <c r="L1526" s="153">
        <v>11387546.780000016</v>
      </c>
      <c r="M1526" s="153">
        <v>11829814.389999993</v>
      </c>
      <c r="N1526" s="153">
        <v>11804645.629999992</v>
      </c>
      <c r="O1526" s="224">
        <v>11351695.681666667</v>
      </c>
      <c r="P1526" s="115">
        <v>4.2542711737875022E-3</v>
      </c>
    </row>
    <row r="1527" spans="2:16" ht="15.75" x14ac:dyDescent="0.25">
      <c r="B1527" s="40" t="s">
        <v>337</v>
      </c>
      <c r="C1527" s="153">
        <v>8888362.6400000025</v>
      </c>
      <c r="D1527" s="153">
        <v>9117285.3399999961</v>
      </c>
      <c r="E1527" s="153">
        <v>9109464.3900000136</v>
      </c>
      <c r="F1527" s="153">
        <v>9113798.0500000063</v>
      </c>
      <c r="G1527" s="153">
        <v>9341874.7400000002</v>
      </c>
      <c r="H1527" s="153">
        <v>9268583.7700000033</v>
      </c>
      <c r="I1527" s="153">
        <v>9402327.7799999993</v>
      </c>
      <c r="J1527" s="153">
        <v>9979058.4300000016</v>
      </c>
      <c r="K1527" s="153">
        <v>10065886.940000011</v>
      </c>
      <c r="L1527" s="153">
        <v>10145166.76</v>
      </c>
      <c r="M1527" s="153">
        <v>10464634.039999992</v>
      </c>
      <c r="N1527" s="153">
        <v>10447911.789999977</v>
      </c>
      <c r="O1527" s="224">
        <v>9612029.5558333341</v>
      </c>
      <c r="P1527" s="115">
        <v>3.6022970847445603E-3</v>
      </c>
    </row>
    <row r="1528" spans="2:16" ht="15.75" x14ac:dyDescent="0.25">
      <c r="B1528" s="40" t="s">
        <v>359</v>
      </c>
      <c r="C1528" s="153">
        <v>8304667.7599999951</v>
      </c>
      <c r="D1528" s="153">
        <v>8537569.2600000165</v>
      </c>
      <c r="E1528" s="153">
        <v>8785747.8100000024</v>
      </c>
      <c r="F1528" s="153">
        <v>8976288.3000000082</v>
      </c>
      <c r="G1528" s="153">
        <v>9010907.2600000016</v>
      </c>
      <c r="H1528" s="153">
        <v>8877732.3800000027</v>
      </c>
      <c r="I1528" s="153">
        <v>8793785.3800000045</v>
      </c>
      <c r="J1528" s="153">
        <v>8843443.389999995</v>
      </c>
      <c r="K1528" s="153">
        <v>9139984.4899999984</v>
      </c>
      <c r="L1528" s="153">
        <v>9293452.6700000018</v>
      </c>
      <c r="M1528" s="153">
        <v>9542567.5799999982</v>
      </c>
      <c r="N1528" s="153">
        <v>9565225.4999999963</v>
      </c>
      <c r="O1528" s="224">
        <v>8972614.3150000032</v>
      </c>
      <c r="P1528" s="115">
        <v>3.3626636499308597E-3</v>
      </c>
    </row>
    <row r="1529" spans="2:16" ht="15.75" x14ac:dyDescent="0.25">
      <c r="B1529" s="40" t="s">
        <v>357</v>
      </c>
      <c r="C1529" s="153">
        <v>7585523.5800000029</v>
      </c>
      <c r="D1529" s="153">
        <v>7710047.6099999957</v>
      </c>
      <c r="E1529" s="153">
        <v>8028674.0899999999</v>
      </c>
      <c r="F1529" s="153">
        <v>8003011.1399999931</v>
      </c>
      <c r="G1529" s="153">
        <v>8227679.9099999983</v>
      </c>
      <c r="H1529" s="153">
        <v>8286872.3200000003</v>
      </c>
      <c r="I1529" s="153">
        <v>8411315.1000000015</v>
      </c>
      <c r="J1529" s="153">
        <v>8929286.9600000083</v>
      </c>
      <c r="K1529" s="153">
        <v>9234408.8599999864</v>
      </c>
      <c r="L1529" s="153">
        <v>9369906.139999995</v>
      </c>
      <c r="M1529" s="153">
        <v>9849836.3400000073</v>
      </c>
      <c r="N1529" s="153">
        <v>9764648.570000004</v>
      </c>
      <c r="O1529" s="224">
        <v>8616767.5516666677</v>
      </c>
      <c r="P1529" s="115">
        <v>3.2293030780843526E-3</v>
      </c>
    </row>
    <row r="1530" spans="2:16" ht="15.75" x14ac:dyDescent="0.25">
      <c r="B1530" s="40" t="s">
        <v>352</v>
      </c>
      <c r="C1530" s="153">
        <v>7012433.3300000029</v>
      </c>
      <c r="D1530" s="153">
        <v>7105295.240000003</v>
      </c>
      <c r="E1530" s="153">
        <v>7455517.2400000039</v>
      </c>
      <c r="F1530" s="153">
        <v>7315452.0399999944</v>
      </c>
      <c r="G1530" s="153">
        <v>7521577.9500000039</v>
      </c>
      <c r="H1530" s="153">
        <v>7579289.3400000008</v>
      </c>
      <c r="I1530" s="153">
        <v>7912574.5799999954</v>
      </c>
      <c r="J1530" s="153">
        <v>8231065.0000000047</v>
      </c>
      <c r="K1530" s="153">
        <v>8539653.8099999949</v>
      </c>
      <c r="L1530" s="153">
        <v>8895434.1700000018</v>
      </c>
      <c r="M1530" s="153">
        <v>9283668.1899999902</v>
      </c>
      <c r="N1530" s="153">
        <v>9264500.9100000001</v>
      </c>
      <c r="O1530" s="224">
        <v>8009705.1500000013</v>
      </c>
      <c r="P1530" s="115">
        <v>3.0017945059270051E-3</v>
      </c>
    </row>
    <row r="1531" spans="2:16" ht="15.75" x14ac:dyDescent="0.25">
      <c r="B1531" s="40" t="s">
        <v>353</v>
      </c>
      <c r="C1531" s="153">
        <v>5016622.6500000069</v>
      </c>
      <c r="D1531" s="153">
        <v>5187754.8000000007</v>
      </c>
      <c r="E1531" s="153">
        <v>5303231.5800000047</v>
      </c>
      <c r="F1531" s="153">
        <v>5187867.5599999977</v>
      </c>
      <c r="G1531" s="153">
        <v>5280555.0700000031</v>
      </c>
      <c r="H1531" s="153">
        <v>5289832.6499999976</v>
      </c>
      <c r="I1531" s="153">
        <v>5522415.7899999972</v>
      </c>
      <c r="J1531" s="153">
        <v>5765895.8199999947</v>
      </c>
      <c r="K1531" s="153">
        <v>5879503.4800000032</v>
      </c>
      <c r="L1531" s="153">
        <v>6027565.4399999995</v>
      </c>
      <c r="M1531" s="153">
        <v>6347634.4599999981</v>
      </c>
      <c r="N1531" s="153">
        <v>6408277.4199999934</v>
      </c>
      <c r="O1531" s="224">
        <v>5601429.7266666666</v>
      </c>
      <c r="P1531" s="115">
        <v>2.0992459352694405E-3</v>
      </c>
    </row>
    <row r="1532" spans="2:16" ht="15.75" x14ac:dyDescent="0.25">
      <c r="B1532" s="40" t="s">
        <v>348</v>
      </c>
      <c r="C1532" s="153">
        <v>4806571.2700000079</v>
      </c>
      <c r="D1532" s="153">
        <v>4848090.2699999977</v>
      </c>
      <c r="E1532" s="153">
        <v>4999408.2699999996</v>
      </c>
      <c r="F1532" s="153">
        <v>4900319.6800000006</v>
      </c>
      <c r="G1532" s="153">
        <v>5033074.9300000006</v>
      </c>
      <c r="H1532" s="153">
        <v>5160655.1299999971</v>
      </c>
      <c r="I1532" s="153">
        <v>5252510.95</v>
      </c>
      <c r="J1532" s="153">
        <v>5583608.7600000016</v>
      </c>
      <c r="K1532" s="153">
        <v>5680724.2799999993</v>
      </c>
      <c r="L1532" s="153">
        <v>5812301.4200000046</v>
      </c>
      <c r="M1532" s="153">
        <v>6054151.3999999957</v>
      </c>
      <c r="N1532" s="153">
        <v>5968768.8699999955</v>
      </c>
      <c r="O1532" s="224">
        <v>5341682.1025</v>
      </c>
      <c r="P1532" s="115">
        <v>2.0019004054965882E-3</v>
      </c>
    </row>
    <row r="1533" spans="2:16" ht="15.75" x14ac:dyDescent="0.25">
      <c r="B1533" s="40" t="s">
        <v>347</v>
      </c>
      <c r="C1533" s="153">
        <v>2898137.2299999977</v>
      </c>
      <c r="D1533" s="153">
        <v>2950860.1900000018</v>
      </c>
      <c r="E1533" s="153">
        <v>3044062.4099999992</v>
      </c>
      <c r="F1533" s="153">
        <v>3043806.9700000011</v>
      </c>
      <c r="G1533" s="153">
        <v>3078738.6300000027</v>
      </c>
      <c r="H1533" s="153">
        <v>3091050.0800000033</v>
      </c>
      <c r="I1533" s="153">
        <v>3176784.0599999996</v>
      </c>
      <c r="J1533" s="153">
        <v>3314476.9000000004</v>
      </c>
      <c r="K1533" s="153">
        <v>3421037.370000002</v>
      </c>
      <c r="L1533" s="153">
        <v>3495344.0900000012</v>
      </c>
      <c r="M1533" s="153">
        <v>3627180.5800000015</v>
      </c>
      <c r="N1533" s="153">
        <v>3645618.6700000018</v>
      </c>
      <c r="O1533" s="224">
        <v>3232258.0983333341</v>
      </c>
      <c r="P1533" s="115">
        <v>1.2113522807159849E-3</v>
      </c>
    </row>
    <row r="1534" spans="2:16" ht="15.75" x14ac:dyDescent="0.25">
      <c r="B1534" s="40" t="s">
        <v>346</v>
      </c>
      <c r="C1534" s="153">
        <v>1941853.5399999989</v>
      </c>
      <c r="D1534" s="153">
        <v>1963865.3499999994</v>
      </c>
      <c r="E1534" s="153">
        <v>1983187.6499999987</v>
      </c>
      <c r="F1534" s="153">
        <v>2001075.4499999967</v>
      </c>
      <c r="G1534" s="153">
        <v>2044584.1799999995</v>
      </c>
      <c r="H1534" s="153">
        <v>2052067.9200000006</v>
      </c>
      <c r="I1534" s="153">
        <v>2135009.629999998</v>
      </c>
      <c r="J1534" s="153">
        <v>2188945.7000000002</v>
      </c>
      <c r="K1534" s="153">
        <v>2263209.3700000015</v>
      </c>
      <c r="L1534" s="153">
        <v>2289017.2000000011</v>
      </c>
      <c r="M1534" s="153">
        <v>2359208.9599999995</v>
      </c>
      <c r="N1534" s="153">
        <v>2331919.379999999</v>
      </c>
      <c r="O1534" s="224">
        <v>2129495.3608333329</v>
      </c>
      <c r="P1534" s="115">
        <v>7.9807026036988929E-4</v>
      </c>
    </row>
    <row r="1535" spans="2:16" ht="15.75" x14ac:dyDescent="0.25">
      <c r="B1535" s="40" t="s">
        <v>351</v>
      </c>
      <c r="C1535" s="153">
        <v>1448757.6800000002</v>
      </c>
      <c r="D1535" s="153">
        <v>1450690.5899999996</v>
      </c>
      <c r="E1535" s="153">
        <v>1467645.1000000008</v>
      </c>
      <c r="F1535" s="153">
        <v>1500135.6400000006</v>
      </c>
      <c r="G1535" s="153">
        <v>1462299.3299999996</v>
      </c>
      <c r="H1535" s="153">
        <v>1430610.5700000003</v>
      </c>
      <c r="I1535" s="153">
        <v>1494939.9700000021</v>
      </c>
      <c r="J1535" s="153">
        <v>1567910.9900000009</v>
      </c>
      <c r="K1535" s="153">
        <v>1577393.860000001</v>
      </c>
      <c r="L1535" s="153">
        <v>1640732.0099999988</v>
      </c>
      <c r="M1535" s="153">
        <v>1644575.9800000009</v>
      </c>
      <c r="N1535" s="153">
        <v>1658128.209999999</v>
      </c>
      <c r="O1535" s="224">
        <v>1528651.6608333334</v>
      </c>
      <c r="P1535" s="115">
        <v>5.728922689452172E-4</v>
      </c>
    </row>
    <row r="1536" spans="2:16" ht="16.5" thickBot="1" x14ac:dyDescent="0.3">
      <c r="B1536" s="42" t="s">
        <v>0</v>
      </c>
      <c r="C1536" s="155">
        <v>2462794020.0000019</v>
      </c>
      <c r="D1536" s="155">
        <v>2504399852.9900026</v>
      </c>
      <c r="E1536" s="155">
        <v>2544287018.3499985</v>
      </c>
      <c r="F1536" s="155">
        <v>2549364656.9499979</v>
      </c>
      <c r="G1536" s="155">
        <v>2611362899.4599986</v>
      </c>
      <c r="H1536" s="155">
        <v>2608954792.9599972</v>
      </c>
      <c r="I1536" s="155">
        <v>2642874559.849998</v>
      </c>
      <c r="J1536" s="155">
        <v>2720780526.0199966</v>
      </c>
      <c r="K1536" s="155">
        <v>2769377647.2799993</v>
      </c>
      <c r="L1536" s="155">
        <v>2801428050.4900022</v>
      </c>
      <c r="M1536" s="155">
        <v>2900267246.7700024</v>
      </c>
      <c r="N1536" s="155">
        <v>2903776167.8800015</v>
      </c>
      <c r="O1536" s="155">
        <v>2668305619.9166665</v>
      </c>
      <c r="P1536" s="242">
        <v>1.0000000000000002</v>
      </c>
    </row>
    <row r="1537" spans="2:15" ht="15" x14ac:dyDescent="0.2">
      <c r="B1537" s="40"/>
      <c r="C1537" s="41"/>
      <c r="D1537" s="41"/>
      <c r="E1537" s="41"/>
      <c r="F1537" s="41"/>
      <c r="G1537" s="41"/>
      <c r="H1537" s="41"/>
      <c r="I1537" s="41"/>
      <c r="J1537" s="41"/>
      <c r="K1537" s="41"/>
      <c r="L1537" s="41"/>
      <c r="M1537" s="41"/>
      <c r="N1537" s="41"/>
      <c r="O1537" s="47"/>
    </row>
    <row r="1538" spans="2:15" ht="15" x14ac:dyDescent="0.2">
      <c r="B1538" s="40"/>
      <c r="C1538" s="41"/>
      <c r="D1538" s="41"/>
      <c r="E1538" s="41"/>
      <c r="F1538" s="41"/>
      <c r="G1538" s="41"/>
      <c r="H1538" s="41"/>
      <c r="I1538" s="41"/>
      <c r="J1538" s="41"/>
      <c r="K1538" s="41"/>
      <c r="L1538" s="41"/>
      <c r="M1538" s="41"/>
      <c r="N1538" s="41"/>
      <c r="O1538" s="47"/>
    </row>
    <row r="1539" spans="2:15" ht="15" x14ac:dyDescent="0.2">
      <c r="B1539" s="40"/>
      <c r="C1539" s="41"/>
      <c r="D1539" s="41"/>
      <c r="E1539" s="41"/>
      <c r="F1539" s="41"/>
      <c r="G1539" s="41"/>
      <c r="H1539" s="41"/>
      <c r="I1539" s="41"/>
      <c r="J1539" s="41"/>
      <c r="K1539" s="41"/>
      <c r="L1539" s="41"/>
      <c r="M1539" s="41"/>
      <c r="N1539" s="41"/>
      <c r="O1539" s="47"/>
    </row>
    <row r="1540" spans="2:15" ht="15" x14ac:dyDescent="0.2">
      <c r="B1540" s="40"/>
      <c r="C1540" s="41"/>
      <c r="D1540" s="41"/>
      <c r="E1540" s="41"/>
      <c r="F1540" s="41"/>
      <c r="G1540" s="41"/>
      <c r="H1540" s="41"/>
      <c r="I1540" s="41"/>
      <c r="J1540" s="41"/>
      <c r="K1540" s="41"/>
      <c r="L1540" s="41"/>
      <c r="M1540" s="41"/>
      <c r="N1540" s="41"/>
      <c r="O1540" s="47"/>
    </row>
    <row r="1541" spans="2:15" ht="15" x14ac:dyDescent="0.2">
      <c r="B1541" s="40"/>
      <c r="C1541" s="41"/>
      <c r="D1541" s="41"/>
      <c r="E1541" s="41"/>
      <c r="F1541" s="41"/>
      <c r="G1541" s="41"/>
      <c r="H1541" s="41"/>
      <c r="I1541" s="41"/>
      <c r="J1541" s="41"/>
      <c r="K1541" s="41"/>
      <c r="L1541" s="41"/>
      <c r="M1541" s="41"/>
      <c r="N1541" s="41"/>
      <c r="O1541" s="47"/>
    </row>
    <row r="1542" spans="2:15" ht="15" x14ac:dyDescent="0.2">
      <c r="B1542" s="40"/>
      <c r="C1542" s="41"/>
      <c r="D1542" s="41"/>
      <c r="E1542" s="41"/>
      <c r="F1542" s="41"/>
      <c r="G1542" s="41"/>
      <c r="H1542" s="41"/>
      <c r="I1542" s="41"/>
      <c r="J1542" s="41"/>
      <c r="K1542" s="41"/>
      <c r="L1542" s="41"/>
      <c r="M1542" s="41"/>
      <c r="N1542" s="41"/>
      <c r="O1542" s="47"/>
    </row>
    <row r="1543" spans="2:15" ht="15" x14ac:dyDescent="0.2">
      <c r="B1543" s="40"/>
      <c r="C1543" s="41"/>
      <c r="D1543" s="41"/>
      <c r="E1543" s="41"/>
      <c r="F1543" s="41"/>
      <c r="G1543" s="41"/>
      <c r="H1543" s="41"/>
      <c r="I1543" s="41"/>
      <c r="J1543" s="41"/>
      <c r="K1543" s="41"/>
      <c r="L1543" s="41"/>
      <c r="M1543" s="41"/>
      <c r="N1543" s="41"/>
      <c r="O1543" s="47"/>
    </row>
    <row r="1544" spans="2:15" ht="15" x14ac:dyDescent="0.2">
      <c r="B1544" s="40"/>
      <c r="C1544" s="41"/>
      <c r="D1544" s="41"/>
      <c r="E1544" s="41"/>
      <c r="F1544" s="41"/>
      <c r="G1544" s="41"/>
      <c r="H1544" s="41"/>
      <c r="I1544" s="41"/>
      <c r="J1544" s="41"/>
      <c r="K1544" s="41"/>
      <c r="L1544" s="41"/>
      <c r="M1544" s="41"/>
      <c r="N1544" s="41"/>
      <c r="O1544" s="47"/>
    </row>
    <row r="1545" spans="2:15" ht="15" x14ac:dyDescent="0.2">
      <c r="B1545" s="40"/>
      <c r="C1545" s="41"/>
      <c r="D1545" s="41"/>
      <c r="E1545" s="41"/>
      <c r="F1545" s="41"/>
      <c r="G1545" s="41"/>
      <c r="H1545" s="41"/>
      <c r="I1545" s="41"/>
      <c r="J1545" s="41"/>
      <c r="K1545" s="41"/>
      <c r="L1545" s="41"/>
      <c r="M1545" s="41"/>
      <c r="N1545" s="41"/>
      <c r="O1545" s="47"/>
    </row>
    <row r="1546" spans="2:15" ht="15" x14ac:dyDescent="0.2">
      <c r="B1546" s="40"/>
      <c r="C1546" s="41"/>
      <c r="D1546" s="41"/>
      <c r="E1546" s="41"/>
      <c r="F1546" s="41"/>
      <c r="G1546" s="41"/>
      <c r="H1546" s="41"/>
      <c r="I1546" s="41"/>
      <c r="J1546" s="41"/>
      <c r="K1546" s="41"/>
      <c r="L1546" s="41"/>
      <c r="M1546" s="41"/>
      <c r="N1546" s="41"/>
      <c r="O1546" s="47"/>
    </row>
    <row r="1547" spans="2:15" ht="15" x14ac:dyDescent="0.2">
      <c r="B1547" s="40"/>
      <c r="C1547" s="41"/>
      <c r="D1547" s="41"/>
      <c r="E1547" s="41"/>
      <c r="F1547" s="41"/>
      <c r="G1547" s="41"/>
      <c r="H1547" s="41"/>
      <c r="I1547" s="41"/>
      <c r="J1547" s="41"/>
      <c r="K1547" s="41"/>
      <c r="L1547" s="41"/>
      <c r="M1547" s="41"/>
      <c r="N1547" s="41"/>
      <c r="O1547" s="47"/>
    </row>
    <row r="1548" spans="2:15" ht="15" x14ac:dyDescent="0.2">
      <c r="B1548" s="40"/>
      <c r="C1548" s="41"/>
      <c r="D1548" s="41"/>
      <c r="E1548" s="41"/>
      <c r="F1548" s="41"/>
      <c r="G1548" s="41"/>
      <c r="H1548" s="41"/>
      <c r="I1548" s="41"/>
      <c r="J1548" s="41"/>
      <c r="K1548" s="41"/>
      <c r="L1548" s="41"/>
      <c r="M1548" s="41"/>
      <c r="N1548" s="41"/>
      <c r="O1548" s="47"/>
    </row>
    <row r="1549" spans="2:15" ht="15" x14ac:dyDescent="0.2">
      <c r="B1549" s="40"/>
      <c r="C1549" s="41"/>
      <c r="D1549" s="41"/>
      <c r="E1549" s="41"/>
      <c r="F1549" s="41"/>
      <c r="G1549" s="41"/>
      <c r="H1549" s="41"/>
      <c r="I1549" s="41"/>
      <c r="J1549" s="41"/>
      <c r="K1549" s="41"/>
      <c r="L1549" s="41"/>
      <c r="M1549" s="41"/>
      <c r="N1549" s="41"/>
      <c r="O1549" s="47"/>
    </row>
    <row r="1550" spans="2:15" ht="15" x14ac:dyDescent="0.2">
      <c r="B1550" s="40"/>
      <c r="C1550" s="41"/>
      <c r="D1550" s="41"/>
      <c r="E1550" s="41"/>
      <c r="F1550" s="41"/>
      <c r="G1550" s="41"/>
      <c r="H1550" s="41"/>
      <c r="I1550" s="41"/>
      <c r="J1550" s="41"/>
      <c r="K1550" s="41"/>
      <c r="L1550" s="41"/>
      <c r="M1550" s="41"/>
      <c r="N1550" s="41"/>
      <c r="O1550" s="47"/>
    </row>
    <row r="1551" spans="2:15" ht="15" x14ac:dyDescent="0.2">
      <c r="B1551" s="40"/>
      <c r="C1551" s="41"/>
      <c r="D1551" s="41"/>
      <c r="E1551" s="41"/>
      <c r="F1551" s="41"/>
      <c r="G1551" s="41"/>
      <c r="H1551" s="41"/>
      <c r="I1551" s="41"/>
      <c r="J1551" s="41"/>
      <c r="K1551" s="41"/>
      <c r="L1551" s="41"/>
      <c r="M1551" s="41"/>
      <c r="N1551" s="41"/>
      <c r="O1551" s="47"/>
    </row>
    <row r="1552" spans="2:15" ht="15" x14ac:dyDescent="0.2">
      <c r="B1552" s="40"/>
      <c r="C1552" s="41"/>
      <c r="D1552" s="41"/>
      <c r="E1552" s="41"/>
      <c r="F1552" s="41"/>
      <c r="G1552" s="41"/>
      <c r="H1552" s="41"/>
      <c r="I1552" s="41"/>
      <c r="J1552" s="41"/>
      <c r="K1552" s="41"/>
      <c r="L1552" s="41"/>
      <c r="M1552" s="41"/>
      <c r="N1552" s="41"/>
      <c r="O1552" s="47"/>
    </row>
    <row r="1553" spans="2:16" ht="15" x14ac:dyDescent="0.2">
      <c r="B1553" s="40"/>
      <c r="C1553" s="41"/>
      <c r="D1553" s="41"/>
      <c r="E1553" s="41"/>
      <c r="F1553" s="41"/>
      <c r="G1553" s="41"/>
      <c r="H1553" s="41"/>
      <c r="I1553" s="41"/>
      <c r="J1553" s="41"/>
      <c r="K1553" s="41"/>
      <c r="L1553" s="41"/>
      <c r="M1553" s="41"/>
      <c r="N1553" s="41"/>
      <c r="O1553" s="47"/>
    </row>
    <row r="1554" spans="2:16" ht="15" x14ac:dyDescent="0.2">
      <c r="B1554" s="40"/>
      <c r="C1554" s="41"/>
      <c r="D1554" s="41"/>
      <c r="E1554" s="41"/>
      <c r="F1554" s="41"/>
      <c r="G1554" s="41"/>
      <c r="H1554" s="41"/>
      <c r="I1554" s="41"/>
      <c r="J1554" s="41"/>
      <c r="K1554" s="41"/>
      <c r="L1554" s="41"/>
      <c r="M1554" s="41"/>
      <c r="N1554" s="41"/>
      <c r="O1554" s="47"/>
    </row>
    <row r="1555" spans="2:16" ht="15" x14ac:dyDescent="0.2">
      <c r="B1555" s="40"/>
      <c r="C1555" s="41"/>
      <c r="D1555" s="41"/>
      <c r="E1555" s="41"/>
      <c r="F1555" s="41"/>
      <c r="G1555" s="41"/>
      <c r="H1555" s="41"/>
      <c r="I1555" s="41"/>
      <c r="J1555" s="41"/>
      <c r="K1555" s="41"/>
      <c r="L1555" s="41"/>
      <c r="M1555" s="41"/>
      <c r="N1555" s="41"/>
      <c r="O1555" s="47"/>
    </row>
    <row r="1556" spans="2:16" ht="15" x14ac:dyDescent="0.2">
      <c r="B1556" s="40"/>
      <c r="C1556" s="41"/>
      <c r="D1556" s="41"/>
      <c r="E1556" s="41"/>
      <c r="F1556" s="41"/>
      <c r="G1556" s="41"/>
      <c r="H1556" s="41"/>
      <c r="I1556" s="41"/>
      <c r="J1556" s="41"/>
      <c r="K1556" s="41"/>
      <c r="L1556" s="41"/>
      <c r="M1556" s="41"/>
      <c r="N1556" s="41"/>
      <c r="O1556" s="47"/>
    </row>
    <row r="1557" spans="2:16" ht="15" x14ac:dyDescent="0.2">
      <c r="B1557" s="40"/>
      <c r="C1557" s="41"/>
      <c r="D1557" s="41"/>
      <c r="E1557" s="41"/>
      <c r="F1557" s="41"/>
      <c r="G1557" s="41"/>
      <c r="H1557" s="41"/>
      <c r="I1557" s="41"/>
      <c r="J1557" s="41"/>
      <c r="K1557" s="41"/>
      <c r="L1557" s="41"/>
      <c r="M1557" s="41"/>
      <c r="N1557" s="41"/>
      <c r="O1557" s="47"/>
    </row>
    <row r="1558" spans="2:16" ht="15" x14ac:dyDescent="0.2">
      <c r="B1558" s="40"/>
      <c r="C1558" s="41"/>
      <c r="D1558" s="41"/>
      <c r="E1558" s="41"/>
      <c r="F1558" s="41"/>
      <c r="G1558" s="41"/>
      <c r="H1558" s="41"/>
      <c r="I1558" s="41"/>
      <c r="J1558" s="41"/>
      <c r="K1558" s="41"/>
      <c r="L1558" s="41"/>
      <c r="M1558" s="41"/>
      <c r="N1558" s="41"/>
      <c r="O1558" s="47"/>
    </row>
    <row r="1559" spans="2:16" ht="15" x14ac:dyDescent="0.2">
      <c r="B1559" s="40"/>
      <c r="C1559" s="41"/>
      <c r="D1559" s="41"/>
      <c r="E1559" s="41"/>
      <c r="F1559" s="41"/>
      <c r="G1559" s="41"/>
      <c r="H1559" s="41"/>
      <c r="I1559" s="41"/>
      <c r="J1559" s="41"/>
      <c r="K1559" s="41"/>
      <c r="L1559" s="41"/>
      <c r="M1559" s="41"/>
      <c r="N1559" s="41"/>
      <c r="O1559" s="47"/>
    </row>
    <row r="1560" spans="2:16" ht="15" x14ac:dyDescent="0.2">
      <c r="B1560" s="40"/>
      <c r="C1560" s="41"/>
      <c r="D1560" s="41"/>
      <c r="E1560" s="41"/>
      <c r="F1560" s="41"/>
      <c r="G1560" s="41"/>
      <c r="H1560" s="41"/>
      <c r="I1560" s="41"/>
      <c r="J1560" s="41"/>
      <c r="K1560" s="41"/>
      <c r="L1560" s="41"/>
      <c r="M1560" s="41"/>
      <c r="N1560" s="41"/>
      <c r="O1560" s="47"/>
    </row>
    <row r="1561" spans="2:16" ht="15" x14ac:dyDescent="0.2">
      <c r="B1561" s="40"/>
      <c r="C1561" s="41"/>
      <c r="D1561" s="41"/>
      <c r="E1561" s="41"/>
      <c r="F1561" s="41"/>
      <c r="G1561" s="41"/>
      <c r="H1561" s="41"/>
      <c r="I1561" s="41"/>
      <c r="J1561" s="41"/>
      <c r="K1561" s="41"/>
      <c r="L1561" s="41"/>
      <c r="M1561" s="41"/>
      <c r="N1561" s="41"/>
      <c r="O1561" s="47"/>
    </row>
    <row r="1562" spans="2:16" ht="15" x14ac:dyDescent="0.2">
      <c r="B1562" s="25"/>
      <c r="C1562" s="47"/>
      <c r="D1562" s="47"/>
      <c r="E1562" s="47"/>
      <c r="F1562" s="47"/>
      <c r="G1562" s="47"/>
      <c r="H1562" s="47"/>
      <c r="I1562" s="47"/>
      <c r="J1562" s="47"/>
      <c r="K1562" s="47"/>
      <c r="L1562" s="47"/>
      <c r="M1562" s="47"/>
      <c r="N1562" s="47"/>
      <c r="O1562" s="47"/>
    </row>
    <row r="1563" spans="2:16" ht="23.25" x14ac:dyDescent="0.35">
      <c r="B1563" s="12" t="s">
        <v>91</v>
      </c>
      <c r="C1563" s="47"/>
      <c r="D1563" s="47"/>
      <c r="E1563" s="47"/>
      <c r="F1563" s="47"/>
      <c r="G1563" s="47"/>
      <c r="H1563" s="47"/>
      <c r="I1563" s="47"/>
      <c r="J1563" s="47"/>
      <c r="K1563" s="47"/>
      <c r="L1563" s="47"/>
      <c r="M1563" s="47"/>
      <c r="N1563" s="47"/>
      <c r="O1563" s="47"/>
    </row>
    <row r="1564" spans="2:16" ht="15" x14ac:dyDescent="0.2">
      <c r="B1564" s="25"/>
      <c r="C1564" s="44">
        <v>3</v>
      </c>
      <c r="D1564" s="44">
        <v>4</v>
      </c>
      <c r="E1564" s="44">
        <v>5</v>
      </c>
      <c r="F1564" s="44">
        <v>6</v>
      </c>
      <c r="G1564" s="44">
        <v>7</v>
      </c>
      <c r="H1564" s="44">
        <v>8</v>
      </c>
      <c r="I1564" s="44">
        <v>9</v>
      </c>
      <c r="J1564" s="44">
        <v>10</v>
      </c>
      <c r="K1564" s="44">
        <v>11</v>
      </c>
      <c r="L1564" s="44">
        <v>12</v>
      </c>
      <c r="M1564" s="44">
        <v>13</v>
      </c>
      <c r="N1564" s="44">
        <v>14</v>
      </c>
    </row>
    <row r="1565" spans="2:16" ht="15" x14ac:dyDescent="0.2">
      <c r="B1565" s="25" t="s">
        <v>457</v>
      </c>
      <c r="C1565" s="44"/>
      <c r="D1565" s="44"/>
      <c r="E1565" s="44"/>
      <c r="F1565" s="44"/>
      <c r="G1565" s="44"/>
      <c r="H1565" s="44"/>
      <c r="I1565" s="44"/>
      <c r="J1565" s="44"/>
      <c r="K1565" s="44"/>
      <c r="L1565" s="44"/>
      <c r="M1565" s="44"/>
      <c r="N1565" s="44"/>
    </row>
    <row r="1566" spans="2:16" ht="32.25" thickBot="1" x14ac:dyDescent="0.25">
      <c r="B1566" s="28" t="s">
        <v>88</v>
      </c>
      <c r="C1566" s="49" t="s">
        <v>364</v>
      </c>
      <c r="D1566" s="49" t="s">
        <v>365</v>
      </c>
      <c r="E1566" s="49" t="s">
        <v>366</v>
      </c>
      <c r="F1566" s="49" t="s">
        <v>367</v>
      </c>
      <c r="G1566" s="49" t="s">
        <v>368</v>
      </c>
      <c r="H1566" s="49" t="s">
        <v>369</v>
      </c>
      <c r="I1566" s="49" t="s">
        <v>370</v>
      </c>
      <c r="J1566" s="49" t="s">
        <v>371</v>
      </c>
      <c r="K1566" s="49" t="s">
        <v>372</v>
      </c>
      <c r="L1566" s="49" t="s">
        <v>373</v>
      </c>
      <c r="M1566" s="49" t="s">
        <v>374</v>
      </c>
      <c r="N1566" s="49" t="s">
        <v>375</v>
      </c>
      <c r="O1566" s="46" t="s">
        <v>203</v>
      </c>
      <c r="P1566" s="46" t="s">
        <v>204</v>
      </c>
    </row>
    <row r="1567" spans="2:16" ht="15.75" x14ac:dyDescent="0.25">
      <c r="B1567" s="40" t="s">
        <v>349</v>
      </c>
      <c r="C1567" s="156">
        <v>1096494121.1599998</v>
      </c>
      <c r="D1567" s="156">
        <v>1093845967.6999948</v>
      </c>
      <c r="E1567" s="156">
        <v>1117567595.5299971</v>
      </c>
      <c r="F1567" s="156">
        <v>1126773885.0200016</v>
      </c>
      <c r="G1567" s="156">
        <v>1159689550.2000005</v>
      </c>
      <c r="H1567" s="156">
        <v>1186035677.8799996</v>
      </c>
      <c r="I1567" s="156">
        <v>1240290186.5400028</v>
      </c>
      <c r="J1567" s="156">
        <v>1308162254.8699975</v>
      </c>
      <c r="K1567" s="156">
        <v>1349418019.8599968</v>
      </c>
      <c r="L1567" s="156">
        <v>1372426100.1399989</v>
      </c>
      <c r="M1567" s="156">
        <v>1398340635.5500004</v>
      </c>
      <c r="N1567" s="156">
        <v>1414425542.4899986</v>
      </c>
      <c r="O1567" s="173">
        <v>1238622461.4116657</v>
      </c>
      <c r="P1567" s="115">
        <v>0.43652037365534191</v>
      </c>
    </row>
    <row r="1568" spans="2:16" ht="15.75" x14ac:dyDescent="0.25">
      <c r="B1568" s="40" t="s">
        <v>343</v>
      </c>
      <c r="C1568" s="156">
        <v>628359018.2899996</v>
      </c>
      <c r="D1568" s="156">
        <v>622919515.54999876</v>
      </c>
      <c r="E1568" s="156">
        <v>627340861.45000076</v>
      </c>
      <c r="F1568" s="156">
        <v>647453202.76000142</v>
      </c>
      <c r="G1568" s="156">
        <v>675893112.7600013</v>
      </c>
      <c r="H1568" s="156">
        <v>688600853.09999871</v>
      </c>
      <c r="I1568" s="156">
        <v>712107745.33999872</v>
      </c>
      <c r="J1568" s="156">
        <v>718607070.64000046</v>
      </c>
      <c r="K1568" s="156">
        <v>731463234.39999986</v>
      </c>
      <c r="L1568" s="156">
        <v>749214093.37999904</v>
      </c>
      <c r="M1568" s="156">
        <v>774350799.48999941</v>
      </c>
      <c r="N1568" s="156">
        <v>797821409.13999915</v>
      </c>
      <c r="O1568" s="173">
        <v>697844243.02499974</v>
      </c>
      <c r="P1568" s="115">
        <v>0.24593711095091975</v>
      </c>
    </row>
    <row r="1569" spans="2:16" ht="15.75" x14ac:dyDescent="0.25">
      <c r="B1569" s="40" t="s">
        <v>356</v>
      </c>
      <c r="C1569" s="156">
        <v>149732930.90999901</v>
      </c>
      <c r="D1569" s="156">
        <v>148375730.18000004</v>
      </c>
      <c r="E1569" s="156">
        <v>150950961.72000024</v>
      </c>
      <c r="F1569" s="156">
        <v>156607970.28000024</v>
      </c>
      <c r="G1569" s="156">
        <v>162721545.18999943</v>
      </c>
      <c r="H1569" s="156">
        <v>166502291.37999955</v>
      </c>
      <c r="I1569" s="156">
        <v>172277810.30000019</v>
      </c>
      <c r="J1569" s="156">
        <v>173688522.60999998</v>
      </c>
      <c r="K1569" s="156">
        <v>178126220.75000101</v>
      </c>
      <c r="L1569" s="156">
        <v>183744988.29999989</v>
      </c>
      <c r="M1569" s="156">
        <v>191854052.24000055</v>
      </c>
      <c r="N1569" s="156">
        <v>199910627.14999974</v>
      </c>
      <c r="O1569" s="173">
        <v>169541137.58416665</v>
      </c>
      <c r="P1569" s="115">
        <v>5.9750378371020818E-2</v>
      </c>
    </row>
    <row r="1570" spans="2:16" ht="15.75" x14ac:dyDescent="0.25">
      <c r="B1570" s="40" t="s">
        <v>336</v>
      </c>
      <c r="C1570" s="156">
        <v>124256889.79999973</v>
      </c>
      <c r="D1570" s="156">
        <v>122462709.98</v>
      </c>
      <c r="E1570" s="156">
        <v>124505229.13999988</v>
      </c>
      <c r="F1570" s="156">
        <v>124266467.0100003</v>
      </c>
      <c r="G1570" s="156">
        <v>127187244.19999993</v>
      </c>
      <c r="H1570" s="156">
        <v>129387042.92999999</v>
      </c>
      <c r="I1570" s="156">
        <v>137702445.41000023</v>
      </c>
      <c r="J1570" s="156">
        <v>139775640.32000005</v>
      </c>
      <c r="K1570" s="156">
        <v>144369593.50999978</v>
      </c>
      <c r="L1570" s="156">
        <v>145293201.75</v>
      </c>
      <c r="M1570" s="156">
        <v>146913395.09999999</v>
      </c>
      <c r="N1570" s="156">
        <v>148925571.83999971</v>
      </c>
      <c r="O1570" s="173">
        <v>134587119.24916664</v>
      </c>
      <c r="P1570" s="115">
        <v>4.7431740836416388E-2</v>
      </c>
    </row>
    <row r="1571" spans="2:16" ht="15.75" x14ac:dyDescent="0.25">
      <c r="B1571" s="40" t="s">
        <v>341</v>
      </c>
      <c r="C1571" s="156">
        <v>88847927.660000071</v>
      </c>
      <c r="D1571" s="156">
        <v>88013745.540000081</v>
      </c>
      <c r="E1571" s="156">
        <v>89740495.299999982</v>
      </c>
      <c r="F1571" s="156">
        <v>92318697.129999995</v>
      </c>
      <c r="G1571" s="156">
        <v>95696796.580000177</v>
      </c>
      <c r="H1571" s="156">
        <v>97512376.310000196</v>
      </c>
      <c r="I1571" s="156">
        <v>101859405.17999998</v>
      </c>
      <c r="J1571" s="156">
        <v>102353548.05000015</v>
      </c>
      <c r="K1571" s="156">
        <v>105183834.72000004</v>
      </c>
      <c r="L1571" s="156">
        <v>108645813.03999986</v>
      </c>
      <c r="M1571" s="156">
        <v>112173354.10000011</v>
      </c>
      <c r="N1571" s="156">
        <v>117201904.75999998</v>
      </c>
      <c r="O1571" s="173">
        <v>99962324.864166722</v>
      </c>
      <c r="P1571" s="115">
        <v>3.5229129747438116E-2</v>
      </c>
    </row>
    <row r="1572" spans="2:16" ht="15.75" x14ac:dyDescent="0.25">
      <c r="B1572" s="40" t="s">
        <v>350</v>
      </c>
      <c r="C1572" s="156">
        <v>69440624.580000043</v>
      </c>
      <c r="D1572" s="156">
        <v>68621025.750000075</v>
      </c>
      <c r="E1572" s="156">
        <v>70149603.819999903</v>
      </c>
      <c r="F1572" s="156">
        <v>70972102.919999957</v>
      </c>
      <c r="G1572" s="156">
        <v>73160879.769999862</v>
      </c>
      <c r="H1572" s="156">
        <v>74831260.989999875</v>
      </c>
      <c r="I1572" s="156">
        <v>78592375.749999821</v>
      </c>
      <c r="J1572" s="156">
        <v>80293002.640000075</v>
      </c>
      <c r="K1572" s="156">
        <v>83468231.499999985</v>
      </c>
      <c r="L1572" s="156">
        <v>85201454.060000122</v>
      </c>
      <c r="M1572" s="156">
        <v>87151016.599999949</v>
      </c>
      <c r="N1572" s="156">
        <v>88471462.96999988</v>
      </c>
      <c r="O1572" s="173">
        <v>77529420.112499967</v>
      </c>
      <c r="P1572" s="115">
        <v>2.7323234069418695E-2</v>
      </c>
    </row>
    <row r="1573" spans="2:16" ht="15.75" x14ac:dyDescent="0.25">
      <c r="B1573" s="40" t="s">
        <v>344</v>
      </c>
      <c r="C1573" s="156">
        <v>51376289.829999976</v>
      </c>
      <c r="D1573" s="156">
        <v>51152279.329999916</v>
      </c>
      <c r="E1573" s="156">
        <v>52629982.410000108</v>
      </c>
      <c r="F1573" s="156">
        <v>53225995.590000071</v>
      </c>
      <c r="G1573" s="156">
        <v>54437674.58000005</v>
      </c>
      <c r="H1573" s="156">
        <v>55725859.18</v>
      </c>
      <c r="I1573" s="156">
        <v>57763403.579999939</v>
      </c>
      <c r="J1573" s="156">
        <v>59505476.089999944</v>
      </c>
      <c r="K1573" s="156">
        <v>61390479.05999995</v>
      </c>
      <c r="L1573" s="156">
        <v>62510414.169999883</v>
      </c>
      <c r="M1573" s="156">
        <v>63636976.049999967</v>
      </c>
      <c r="N1573" s="156">
        <v>64728552.360000007</v>
      </c>
      <c r="O1573" s="173">
        <v>57340281.852499969</v>
      </c>
      <c r="P1573" s="115">
        <v>2.0208095718875333E-2</v>
      </c>
    </row>
    <row r="1574" spans="2:16" ht="15.75" x14ac:dyDescent="0.25">
      <c r="B1574" s="40" t="s">
        <v>354</v>
      </c>
      <c r="C1574" s="156">
        <v>49682730.210000038</v>
      </c>
      <c r="D1574" s="156">
        <v>49469990.990000017</v>
      </c>
      <c r="E1574" s="156">
        <v>51242083.700000003</v>
      </c>
      <c r="F1574" s="156">
        <v>53354756.399999924</v>
      </c>
      <c r="G1574" s="156">
        <v>54965224.690000013</v>
      </c>
      <c r="H1574" s="156">
        <v>56131024.979999959</v>
      </c>
      <c r="I1574" s="156">
        <v>57544555.849999972</v>
      </c>
      <c r="J1574" s="156">
        <v>57977412.589999974</v>
      </c>
      <c r="K1574" s="156">
        <v>60153768.920000039</v>
      </c>
      <c r="L1574" s="156">
        <v>61867066.090000011</v>
      </c>
      <c r="M1574" s="156">
        <v>63421292.270000003</v>
      </c>
      <c r="N1574" s="156">
        <v>65261591.490000024</v>
      </c>
      <c r="O1574" s="173">
        <v>56755958.18166665</v>
      </c>
      <c r="P1574" s="115">
        <v>2.0002165990427555E-2</v>
      </c>
    </row>
    <row r="1575" spans="2:16" ht="15.75" x14ac:dyDescent="0.25">
      <c r="B1575" s="40" t="s">
        <v>358</v>
      </c>
      <c r="C1575" s="156">
        <v>40866279.580000073</v>
      </c>
      <c r="D1575" s="156">
        <v>40613101.279999994</v>
      </c>
      <c r="E1575" s="156">
        <v>41844881.129999988</v>
      </c>
      <c r="F1575" s="156">
        <v>43582925.330000035</v>
      </c>
      <c r="G1575" s="156">
        <v>45332770.139999971</v>
      </c>
      <c r="H1575" s="156">
        <v>46705679.740000106</v>
      </c>
      <c r="I1575" s="156">
        <v>48962531.409999929</v>
      </c>
      <c r="J1575" s="156">
        <v>50261724.240000039</v>
      </c>
      <c r="K1575" s="156">
        <v>52094503.339999996</v>
      </c>
      <c r="L1575" s="156">
        <v>53464101.180000007</v>
      </c>
      <c r="M1575" s="156">
        <v>56216198.570000015</v>
      </c>
      <c r="N1575" s="156">
        <v>58505381.85999991</v>
      </c>
      <c r="O1575" s="173">
        <v>48204173.150000006</v>
      </c>
      <c r="P1575" s="115">
        <v>1.6988311071965374E-2</v>
      </c>
    </row>
    <row r="1576" spans="2:16" ht="15.75" x14ac:dyDescent="0.25">
      <c r="B1576" s="40" t="s">
        <v>340</v>
      </c>
      <c r="C1576" s="156">
        <v>40636086.560000002</v>
      </c>
      <c r="D1576" s="156">
        <v>40326108.880000055</v>
      </c>
      <c r="E1576" s="156">
        <v>40946750.04999999</v>
      </c>
      <c r="F1576" s="156">
        <v>41345602.08000005</v>
      </c>
      <c r="G1576" s="156">
        <v>42573636.859999992</v>
      </c>
      <c r="H1576" s="156">
        <v>43422238.100000031</v>
      </c>
      <c r="I1576" s="156">
        <v>45254447.43999999</v>
      </c>
      <c r="J1576" s="156">
        <v>46131043.529999956</v>
      </c>
      <c r="K1576" s="156">
        <v>47311432.970000066</v>
      </c>
      <c r="L1576" s="156">
        <v>48374999.140000023</v>
      </c>
      <c r="M1576" s="156">
        <v>48961643.920000002</v>
      </c>
      <c r="N1576" s="156">
        <v>49658828.029999986</v>
      </c>
      <c r="O1576" s="173">
        <v>44578568.130000018</v>
      </c>
      <c r="P1576" s="115">
        <v>1.5710560581106908E-2</v>
      </c>
    </row>
    <row r="1577" spans="2:16" ht="15.75" x14ac:dyDescent="0.25">
      <c r="B1577" s="40" t="s">
        <v>342</v>
      </c>
      <c r="C1577" s="156">
        <v>38863747.069999918</v>
      </c>
      <c r="D1577" s="156">
        <v>38810446.910000041</v>
      </c>
      <c r="E1577" s="156">
        <v>39933987.839999981</v>
      </c>
      <c r="F1577" s="156">
        <v>41282246.750000037</v>
      </c>
      <c r="G1577" s="156">
        <v>42609625.640000008</v>
      </c>
      <c r="H1577" s="156">
        <v>44044769.509999968</v>
      </c>
      <c r="I1577" s="156">
        <v>46083322.080000013</v>
      </c>
      <c r="J1577" s="156">
        <v>47139093.959999993</v>
      </c>
      <c r="K1577" s="156">
        <v>49399640.400000006</v>
      </c>
      <c r="L1577" s="156">
        <v>50919401.48999998</v>
      </c>
      <c r="M1577" s="156">
        <v>52541674.370000035</v>
      </c>
      <c r="N1577" s="156">
        <v>54184600.689999953</v>
      </c>
      <c r="O1577" s="173">
        <v>45484379.725833327</v>
      </c>
      <c r="P1577" s="115">
        <v>1.602979039373589E-2</v>
      </c>
    </row>
    <row r="1578" spans="2:16" ht="15.75" x14ac:dyDescent="0.25">
      <c r="B1578" s="40" t="s">
        <v>345</v>
      </c>
      <c r="C1578" s="156">
        <v>33602220.789999962</v>
      </c>
      <c r="D1578" s="156">
        <v>33348372.360000025</v>
      </c>
      <c r="E1578" s="156">
        <v>35324603.059999987</v>
      </c>
      <c r="F1578" s="156">
        <v>35397543.5</v>
      </c>
      <c r="G1578" s="156">
        <v>36462410.729999959</v>
      </c>
      <c r="H1578" s="156">
        <v>37218381.69000008</v>
      </c>
      <c r="I1578" s="156">
        <v>38865517.389999993</v>
      </c>
      <c r="J1578" s="156">
        <v>39355049.910000011</v>
      </c>
      <c r="K1578" s="156">
        <v>41032033.40000008</v>
      </c>
      <c r="L1578" s="156">
        <v>41633931.419999987</v>
      </c>
      <c r="M1578" s="156">
        <v>42673246.090000033</v>
      </c>
      <c r="N1578" s="156">
        <v>43603962.209999926</v>
      </c>
      <c r="O1578" s="173">
        <v>38209772.712500006</v>
      </c>
      <c r="P1578" s="115">
        <v>1.3466043755364034E-2</v>
      </c>
    </row>
    <row r="1579" spans="2:16" ht="15.75" x14ac:dyDescent="0.25">
      <c r="B1579" s="40" t="s">
        <v>339</v>
      </c>
      <c r="C1579" s="156">
        <v>30128171.760000002</v>
      </c>
      <c r="D1579" s="156">
        <v>30034146.160000008</v>
      </c>
      <c r="E1579" s="156">
        <v>30642698.770000007</v>
      </c>
      <c r="F1579" s="156">
        <v>31201893.21000002</v>
      </c>
      <c r="G1579" s="156">
        <v>32476870.379999995</v>
      </c>
      <c r="H1579" s="156">
        <v>33472873.480000012</v>
      </c>
      <c r="I1579" s="156">
        <v>34977561.579999998</v>
      </c>
      <c r="J1579" s="156">
        <v>35536831.410000026</v>
      </c>
      <c r="K1579" s="156">
        <v>37062138.350000024</v>
      </c>
      <c r="L1579" s="156">
        <v>38092069.129999988</v>
      </c>
      <c r="M1579" s="156">
        <v>39223466.710000023</v>
      </c>
      <c r="N1579" s="156">
        <v>40233823.139999971</v>
      </c>
      <c r="O1579" s="173">
        <v>34423545.340000011</v>
      </c>
      <c r="P1579" s="115">
        <v>1.2131686080706566E-2</v>
      </c>
    </row>
    <row r="1580" spans="2:16" ht="15.75" x14ac:dyDescent="0.25">
      <c r="B1580" s="40" t="s">
        <v>338</v>
      </c>
      <c r="C1580" s="156">
        <v>13476899.199999992</v>
      </c>
      <c r="D1580" s="156">
        <v>13442983.870000007</v>
      </c>
      <c r="E1580" s="156">
        <v>13913665.499999993</v>
      </c>
      <c r="F1580" s="156">
        <v>14028725.519999994</v>
      </c>
      <c r="G1580" s="156">
        <v>14474423.5</v>
      </c>
      <c r="H1580" s="156">
        <v>14854388.290000016</v>
      </c>
      <c r="I1580" s="156">
        <v>14991180.05000001</v>
      </c>
      <c r="J1580" s="156">
        <v>15736749.420000015</v>
      </c>
      <c r="K1580" s="156">
        <v>16377479.710000018</v>
      </c>
      <c r="L1580" s="156">
        <v>16608376.51000002</v>
      </c>
      <c r="M1580" s="156">
        <v>16905619.620000023</v>
      </c>
      <c r="N1580" s="156">
        <v>16996150.82999998</v>
      </c>
      <c r="O1580" s="173">
        <v>15150553.501666674</v>
      </c>
      <c r="P1580" s="115">
        <v>5.3394197842135931E-3</v>
      </c>
    </row>
    <row r="1581" spans="2:16" ht="15.75" x14ac:dyDescent="0.25">
      <c r="B1581" s="40" t="s">
        <v>355</v>
      </c>
      <c r="C1581" s="156">
        <v>11565315.789999992</v>
      </c>
      <c r="D1581" s="156">
        <v>11519436.009999998</v>
      </c>
      <c r="E1581" s="156">
        <v>11805362.410000002</v>
      </c>
      <c r="F1581" s="156">
        <v>12001096.300000001</v>
      </c>
      <c r="G1581" s="156">
        <v>12520495.940000007</v>
      </c>
      <c r="H1581" s="156">
        <v>12801761.750000006</v>
      </c>
      <c r="I1581" s="156">
        <v>12869451.999999996</v>
      </c>
      <c r="J1581" s="156">
        <v>13117404.219999991</v>
      </c>
      <c r="K1581" s="156">
        <v>13196425.979999995</v>
      </c>
      <c r="L1581" s="156">
        <v>13571218.189999992</v>
      </c>
      <c r="M1581" s="156">
        <v>14108838.680000015</v>
      </c>
      <c r="N1581" s="156">
        <v>14589239.700000007</v>
      </c>
      <c r="O1581" s="173">
        <v>12805503.914166667</v>
      </c>
      <c r="P1581" s="115">
        <v>4.5129678555047154E-3</v>
      </c>
    </row>
    <row r="1582" spans="2:16" ht="15.75" x14ac:dyDescent="0.25">
      <c r="B1582" s="40" t="s">
        <v>337</v>
      </c>
      <c r="C1582" s="156">
        <v>10715270.290000005</v>
      </c>
      <c r="D1582" s="156">
        <v>10635058.940000001</v>
      </c>
      <c r="E1582" s="156">
        <v>10827693.629999995</v>
      </c>
      <c r="F1582" s="156">
        <v>10931487.050000003</v>
      </c>
      <c r="G1582" s="156">
        <v>11269684.280000012</v>
      </c>
      <c r="H1582" s="156">
        <v>11515555.21000001</v>
      </c>
      <c r="I1582" s="156">
        <v>12130009.289999999</v>
      </c>
      <c r="J1582" s="156">
        <v>12281586.169999983</v>
      </c>
      <c r="K1582" s="156">
        <v>12852065.540000005</v>
      </c>
      <c r="L1582" s="156">
        <v>13129229.680000007</v>
      </c>
      <c r="M1582" s="156">
        <v>13324568.730000012</v>
      </c>
      <c r="N1582" s="156">
        <v>13738038.54999998</v>
      </c>
      <c r="O1582" s="173">
        <v>11945853.946666667</v>
      </c>
      <c r="P1582" s="115">
        <v>4.2100065119826365E-3</v>
      </c>
    </row>
    <row r="1583" spans="2:16" ht="15.75" x14ac:dyDescent="0.25">
      <c r="B1583" s="40" t="s">
        <v>357</v>
      </c>
      <c r="C1583" s="156">
        <v>9766031.5900000054</v>
      </c>
      <c r="D1583" s="156">
        <v>9584880.5200000014</v>
      </c>
      <c r="E1583" s="156">
        <v>9952048.8599999994</v>
      </c>
      <c r="F1583" s="156">
        <v>10342130.479999993</v>
      </c>
      <c r="G1583" s="156">
        <v>10648109.389999993</v>
      </c>
      <c r="H1583" s="156">
        <v>10934160.129999997</v>
      </c>
      <c r="I1583" s="156">
        <v>11696792.869999997</v>
      </c>
      <c r="J1583" s="156">
        <v>12040693.640000001</v>
      </c>
      <c r="K1583" s="156">
        <v>12632752.220000001</v>
      </c>
      <c r="L1583" s="156">
        <v>12941322.289999982</v>
      </c>
      <c r="M1583" s="156">
        <v>13410984.100000003</v>
      </c>
      <c r="N1583" s="156">
        <v>13896914.049999978</v>
      </c>
      <c r="O1583" s="173">
        <v>11487235.011666663</v>
      </c>
      <c r="P1583" s="115">
        <v>4.0483781586234929E-3</v>
      </c>
    </row>
    <row r="1584" spans="2:16" ht="15.75" x14ac:dyDescent="0.25">
      <c r="B1584" s="40" t="s">
        <v>352</v>
      </c>
      <c r="C1584" s="156">
        <v>8667081.9900000058</v>
      </c>
      <c r="D1584" s="156">
        <v>8728788.089999998</v>
      </c>
      <c r="E1584" s="156">
        <v>9115783.3000000026</v>
      </c>
      <c r="F1584" s="156">
        <v>9359405.6700000037</v>
      </c>
      <c r="G1584" s="156">
        <v>9789769.5000000037</v>
      </c>
      <c r="H1584" s="156">
        <v>10106534.899999995</v>
      </c>
      <c r="I1584" s="156">
        <v>10678924.000000011</v>
      </c>
      <c r="J1584" s="156">
        <v>11227956.049999999</v>
      </c>
      <c r="K1584" s="156">
        <v>11842390.819999998</v>
      </c>
      <c r="L1584" s="156">
        <v>12137735.219999988</v>
      </c>
      <c r="M1584" s="156">
        <v>12526355.369999995</v>
      </c>
      <c r="N1584" s="156">
        <v>12949317.119999992</v>
      </c>
      <c r="O1584" s="173">
        <v>10594170.169166664</v>
      </c>
      <c r="P1584" s="115">
        <v>3.7336406087309739E-3</v>
      </c>
    </row>
    <row r="1585" spans="2:16" ht="15.75" x14ac:dyDescent="0.25">
      <c r="B1585" s="40" t="s">
        <v>359</v>
      </c>
      <c r="C1585" s="156">
        <v>8055178.030000004</v>
      </c>
      <c r="D1585" s="156">
        <v>7890457.5800000047</v>
      </c>
      <c r="E1585" s="156">
        <v>8385073.6099999975</v>
      </c>
      <c r="F1585" s="156">
        <v>8729066.730000006</v>
      </c>
      <c r="G1585" s="156">
        <v>8849057.6400000006</v>
      </c>
      <c r="H1585" s="156">
        <v>9074213.9400000107</v>
      </c>
      <c r="I1585" s="156">
        <v>8983292.8399999999</v>
      </c>
      <c r="J1585" s="156">
        <v>9025250.5200000033</v>
      </c>
      <c r="K1585" s="156">
        <v>9255380.9300000127</v>
      </c>
      <c r="L1585" s="156">
        <v>9361696.410000002</v>
      </c>
      <c r="M1585" s="156">
        <v>9519041.8099999987</v>
      </c>
      <c r="N1585" s="156">
        <v>9602959.3299999889</v>
      </c>
      <c r="O1585" s="173">
        <v>8894222.4474999998</v>
      </c>
      <c r="P1585" s="115">
        <v>3.1345381075453048E-3</v>
      </c>
    </row>
    <row r="1586" spans="2:16" ht="15.75" x14ac:dyDescent="0.25">
      <c r="B1586" s="40" t="s">
        <v>353</v>
      </c>
      <c r="C1586" s="156">
        <v>7220322.3399999971</v>
      </c>
      <c r="D1586" s="156">
        <v>7235511.7800000012</v>
      </c>
      <c r="E1586" s="156">
        <v>7459115.1599999992</v>
      </c>
      <c r="F1586" s="156">
        <v>7640018.1000000043</v>
      </c>
      <c r="G1586" s="156">
        <v>7748679.6100000041</v>
      </c>
      <c r="H1586" s="156">
        <v>8004340.1000000024</v>
      </c>
      <c r="I1586" s="156">
        <v>8309027.5300000003</v>
      </c>
      <c r="J1586" s="156">
        <v>8694896.7300000023</v>
      </c>
      <c r="K1586" s="156">
        <v>9093722.629999999</v>
      </c>
      <c r="L1586" s="156">
        <v>9469544.3599999864</v>
      </c>
      <c r="M1586" s="156">
        <v>9580377.8400000073</v>
      </c>
      <c r="N1586" s="156">
        <v>9713009.0000000056</v>
      </c>
      <c r="O1586" s="173">
        <v>8347380.4316666676</v>
      </c>
      <c r="P1586" s="115">
        <v>2.9418178166424982E-3</v>
      </c>
    </row>
    <row r="1587" spans="2:16" ht="15.75" x14ac:dyDescent="0.25">
      <c r="B1587" s="40" t="s">
        <v>348</v>
      </c>
      <c r="C1587" s="156">
        <v>5101701.209999999</v>
      </c>
      <c r="D1587" s="156">
        <v>5141091.21</v>
      </c>
      <c r="E1587" s="156">
        <v>5228245.9499999965</v>
      </c>
      <c r="F1587" s="156">
        <v>5404324.1699999999</v>
      </c>
      <c r="G1587" s="156">
        <v>5575629.2599999988</v>
      </c>
      <c r="H1587" s="156">
        <v>5623725.3499999996</v>
      </c>
      <c r="I1587" s="156">
        <v>5930675.7600000007</v>
      </c>
      <c r="J1587" s="156">
        <v>6178075.5000000019</v>
      </c>
      <c r="K1587" s="156">
        <v>6365831.3699999973</v>
      </c>
      <c r="L1587" s="156">
        <v>6573373.3400000045</v>
      </c>
      <c r="M1587" s="156">
        <v>6638385.759999997</v>
      </c>
      <c r="N1587" s="156">
        <v>6815136.070000005</v>
      </c>
      <c r="O1587" s="173">
        <v>5881349.5791666657</v>
      </c>
      <c r="P1587" s="115">
        <v>2.0727291776781766E-3</v>
      </c>
    </row>
    <row r="1588" spans="2:16" ht="15.75" x14ac:dyDescent="0.25">
      <c r="B1588" s="40" t="s">
        <v>347</v>
      </c>
      <c r="C1588" s="156">
        <v>3726061.2699999991</v>
      </c>
      <c r="D1588" s="156">
        <v>3703833.7899999982</v>
      </c>
      <c r="E1588" s="156">
        <v>3796237.129999998</v>
      </c>
      <c r="F1588" s="156">
        <v>3888764.7700000033</v>
      </c>
      <c r="G1588" s="156">
        <v>3875382.39</v>
      </c>
      <c r="H1588" s="156">
        <v>3984082.1899999985</v>
      </c>
      <c r="I1588" s="156">
        <v>4302946.879999998</v>
      </c>
      <c r="J1588" s="156">
        <v>4450899.8899999997</v>
      </c>
      <c r="K1588" s="156">
        <v>4806959.3099999996</v>
      </c>
      <c r="L1588" s="156">
        <v>4901699.1400000043</v>
      </c>
      <c r="M1588" s="156">
        <v>4982897.8599999994</v>
      </c>
      <c r="N1588" s="156">
        <v>5124830.1099999985</v>
      </c>
      <c r="O1588" s="173">
        <v>4295382.894166667</v>
      </c>
      <c r="P1588" s="115">
        <v>1.5137963377617285E-3</v>
      </c>
    </row>
    <row r="1589" spans="2:16" ht="15.75" x14ac:dyDescent="0.25">
      <c r="B1589" s="40" t="s">
        <v>346</v>
      </c>
      <c r="C1589" s="156">
        <v>2271241.6600000011</v>
      </c>
      <c r="D1589" s="156">
        <v>2263946.7800000012</v>
      </c>
      <c r="E1589" s="156">
        <v>2335711.6699999985</v>
      </c>
      <c r="F1589" s="156">
        <v>2459772.19</v>
      </c>
      <c r="G1589" s="156">
        <v>2489361.8699999996</v>
      </c>
      <c r="H1589" s="156">
        <v>2665703.64</v>
      </c>
      <c r="I1589" s="156">
        <v>2836595.419999999</v>
      </c>
      <c r="J1589" s="156">
        <v>2965012.79</v>
      </c>
      <c r="K1589" s="156">
        <v>3066913.709999999</v>
      </c>
      <c r="L1589" s="156">
        <v>3089046.8899999978</v>
      </c>
      <c r="M1589" s="156">
        <v>3088924.9099999992</v>
      </c>
      <c r="N1589" s="156">
        <v>3160261.2000000016</v>
      </c>
      <c r="O1589" s="173">
        <v>2724374.3941666665</v>
      </c>
      <c r="P1589" s="115">
        <v>9.6013512233848015E-4</v>
      </c>
    </row>
    <row r="1590" spans="2:16" ht="15.75" x14ac:dyDescent="0.25">
      <c r="B1590" s="40" t="s">
        <v>351</v>
      </c>
      <c r="C1590" s="156">
        <v>1919082.0800000003</v>
      </c>
      <c r="D1590" s="156">
        <v>1911750.379999999</v>
      </c>
      <c r="E1590" s="156">
        <v>2071892.6800000013</v>
      </c>
      <c r="F1590" s="156">
        <v>2113596.6899999995</v>
      </c>
      <c r="G1590" s="156">
        <v>2128611.13</v>
      </c>
      <c r="H1590" s="156">
        <v>2229061.1100000008</v>
      </c>
      <c r="I1590" s="156">
        <v>2376449.0099999984</v>
      </c>
      <c r="J1590" s="156">
        <v>2453849.16</v>
      </c>
      <c r="K1590" s="156">
        <v>2536382.83</v>
      </c>
      <c r="L1590" s="156">
        <v>2527446.7100000009</v>
      </c>
      <c r="M1590" s="156">
        <v>2504568.5399999996</v>
      </c>
      <c r="N1590" s="156">
        <v>2601692.629999999</v>
      </c>
      <c r="O1590" s="173">
        <v>2281198.5791666666</v>
      </c>
      <c r="P1590" s="115">
        <v>8.039492962407292E-4</v>
      </c>
    </row>
    <row r="1591" spans="2:16" ht="16.5" thickBot="1" x14ac:dyDescent="0.3">
      <c r="B1591" s="42" t="s">
        <v>0</v>
      </c>
      <c r="C1591" s="158">
        <v>2524771223.6499977</v>
      </c>
      <c r="D1591" s="158">
        <v>2510050879.5599947</v>
      </c>
      <c r="E1591" s="158">
        <v>2557710563.8199983</v>
      </c>
      <c r="F1591" s="158">
        <v>2604681675.6500044</v>
      </c>
      <c r="G1591" s="158">
        <v>2692576546.2300019</v>
      </c>
      <c r="H1591" s="158">
        <v>2751383855.8799982</v>
      </c>
      <c r="I1591" s="158">
        <v>2867386653.5000024</v>
      </c>
      <c r="J1591" s="158">
        <v>2956959044.9499979</v>
      </c>
      <c r="K1591" s="158">
        <v>3042499436.2299981</v>
      </c>
      <c r="L1591" s="158">
        <v>3105698322.0299973</v>
      </c>
      <c r="M1591" s="158">
        <v>3184048314.2800007</v>
      </c>
      <c r="N1591" s="158">
        <v>3252120806.7199974</v>
      </c>
      <c r="O1591" s="158">
        <v>2837490610.208333</v>
      </c>
      <c r="P1591" s="242">
        <v>0.99999999999999978</v>
      </c>
    </row>
    <row r="1592" spans="2:16" ht="15" x14ac:dyDescent="0.2">
      <c r="B1592" s="40"/>
      <c r="C1592" s="41"/>
      <c r="D1592" s="41"/>
      <c r="E1592" s="41"/>
      <c r="F1592" s="41"/>
      <c r="G1592" s="41"/>
      <c r="H1592" s="41"/>
      <c r="I1592" s="41"/>
      <c r="J1592" s="41"/>
      <c r="K1592" s="41"/>
      <c r="L1592" s="41"/>
      <c r="M1592" s="41"/>
      <c r="N1592" s="41"/>
      <c r="O1592" s="47"/>
    </row>
    <row r="1593" spans="2:16" ht="15" x14ac:dyDescent="0.2">
      <c r="B1593" s="40"/>
      <c r="C1593" s="41"/>
      <c r="D1593" s="41"/>
      <c r="E1593" s="41"/>
      <c r="F1593" s="41"/>
      <c r="G1593" s="41"/>
      <c r="H1593" s="41"/>
      <c r="I1593" s="41"/>
      <c r="J1593" s="41"/>
      <c r="K1593" s="41"/>
      <c r="L1593" s="41"/>
      <c r="M1593" s="41"/>
      <c r="N1593" s="41"/>
      <c r="O1593" s="47"/>
    </row>
    <row r="1594" spans="2:16" ht="15" x14ac:dyDescent="0.2">
      <c r="B1594" s="40"/>
      <c r="C1594" s="41"/>
      <c r="D1594" s="41"/>
      <c r="E1594" s="41"/>
      <c r="F1594" s="41"/>
      <c r="G1594" s="41"/>
      <c r="H1594" s="41"/>
      <c r="I1594" s="41"/>
      <c r="J1594" s="41"/>
      <c r="K1594" s="41"/>
      <c r="L1594" s="41"/>
      <c r="M1594" s="41"/>
      <c r="N1594" s="41"/>
      <c r="O1594" s="47"/>
    </row>
    <row r="1595" spans="2:16" ht="15" x14ac:dyDescent="0.2">
      <c r="B1595" s="40"/>
      <c r="C1595" s="41"/>
      <c r="D1595" s="41"/>
      <c r="E1595" s="41"/>
      <c r="F1595" s="41"/>
      <c r="G1595" s="41"/>
      <c r="H1595" s="41"/>
      <c r="I1595" s="41"/>
      <c r="J1595" s="41"/>
      <c r="K1595" s="41"/>
      <c r="L1595" s="41"/>
      <c r="M1595" s="41"/>
      <c r="N1595" s="41"/>
      <c r="O1595" s="47"/>
    </row>
    <row r="1596" spans="2:16" ht="15" x14ac:dyDescent="0.2">
      <c r="B1596" s="40"/>
      <c r="C1596" s="41"/>
      <c r="D1596" s="41"/>
      <c r="E1596" s="41"/>
      <c r="F1596" s="41"/>
      <c r="G1596" s="41"/>
      <c r="H1596" s="41"/>
      <c r="I1596" s="41"/>
      <c r="J1596" s="41"/>
      <c r="K1596" s="41"/>
      <c r="L1596" s="41"/>
      <c r="M1596" s="41"/>
      <c r="N1596" s="41"/>
      <c r="O1596" s="47"/>
    </row>
    <row r="1597" spans="2:16" ht="15" x14ac:dyDescent="0.2">
      <c r="B1597" s="40"/>
      <c r="C1597" s="41"/>
      <c r="D1597" s="41"/>
      <c r="E1597" s="41"/>
      <c r="F1597" s="41"/>
      <c r="G1597" s="41"/>
      <c r="H1597" s="41"/>
      <c r="I1597" s="41"/>
      <c r="J1597" s="41"/>
      <c r="K1597" s="41"/>
      <c r="L1597" s="41"/>
      <c r="M1597" s="41"/>
      <c r="N1597" s="41"/>
      <c r="O1597" s="47"/>
    </row>
    <row r="1598" spans="2:16" ht="15" x14ac:dyDescent="0.2">
      <c r="B1598" s="40"/>
      <c r="C1598" s="41"/>
      <c r="D1598" s="41"/>
      <c r="E1598" s="41"/>
      <c r="F1598" s="41"/>
      <c r="G1598" s="41"/>
      <c r="H1598" s="41"/>
      <c r="I1598" s="41"/>
      <c r="J1598" s="41"/>
      <c r="K1598" s="41"/>
      <c r="L1598" s="41"/>
      <c r="M1598" s="41"/>
      <c r="N1598" s="41"/>
      <c r="O1598" s="47"/>
    </row>
    <row r="1599" spans="2:16" ht="15" x14ac:dyDescent="0.2">
      <c r="B1599" s="40"/>
      <c r="C1599" s="41"/>
      <c r="D1599" s="41"/>
      <c r="E1599" s="41"/>
      <c r="F1599" s="41"/>
      <c r="G1599" s="41"/>
      <c r="H1599" s="41"/>
      <c r="I1599" s="41"/>
      <c r="J1599" s="41"/>
      <c r="K1599" s="41"/>
      <c r="L1599" s="41"/>
      <c r="M1599" s="41"/>
      <c r="N1599" s="41"/>
      <c r="O1599" s="47"/>
    </row>
    <row r="1600" spans="2:16" ht="15" x14ac:dyDescent="0.2">
      <c r="B1600" s="40"/>
      <c r="C1600" s="41"/>
      <c r="D1600" s="41"/>
      <c r="E1600" s="41"/>
      <c r="F1600" s="41"/>
      <c r="G1600" s="41"/>
      <c r="H1600" s="41"/>
      <c r="I1600" s="41"/>
      <c r="J1600" s="41"/>
      <c r="K1600" s="41"/>
      <c r="L1600" s="41"/>
      <c r="M1600" s="41"/>
      <c r="N1600" s="41"/>
      <c r="O1600" s="47"/>
    </row>
    <row r="1601" spans="2:15" ht="15" x14ac:dyDescent="0.2">
      <c r="B1601" s="40"/>
      <c r="C1601" s="41"/>
      <c r="D1601" s="41"/>
      <c r="E1601" s="41"/>
      <c r="F1601" s="41"/>
      <c r="G1601" s="41"/>
      <c r="H1601" s="41"/>
      <c r="I1601" s="41"/>
      <c r="J1601" s="41"/>
      <c r="K1601" s="41"/>
      <c r="L1601" s="41"/>
      <c r="M1601" s="41"/>
      <c r="N1601" s="41"/>
      <c r="O1601" s="47"/>
    </row>
    <row r="1602" spans="2:15" ht="15" x14ac:dyDescent="0.2">
      <c r="B1602" s="40"/>
      <c r="C1602" s="41"/>
      <c r="D1602" s="41"/>
      <c r="E1602" s="41"/>
      <c r="F1602" s="41"/>
      <c r="G1602" s="41"/>
      <c r="H1602" s="41"/>
      <c r="I1602" s="41"/>
      <c r="J1602" s="41"/>
      <c r="K1602" s="41"/>
      <c r="L1602" s="41"/>
      <c r="M1602" s="41"/>
      <c r="N1602" s="41"/>
      <c r="O1602" s="47"/>
    </row>
    <row r="1603" spans="2:15" ht="15" x14ac:dyDescent="0.2">
      <c r="B1603" s="40"/>
      <c r="C1603" s="41"/>
      <c r="D1603" s="41"/>
      <c r="E1603" s="41"/>
      <c r="F1603" s="41"/>
      <c r="G1603" s="41"/>
      <c r="H1603" s="41"/>
      <c r="I1603" s="41"/>
      <c r="J1603" s="41"/>
      <c r="K1603" s="41"/>
      <c r="L1603" s="41"/>
      <c r="M1603" s="41"/>
      <c r="N1603" s="41"/>
      <c r="O1603" s="47"/>
    </row>
    <row r="1604" spans="2:15" ht="15" x14ac:dyDescent="0.2">
      <c r="B1604" s="40"/>
      <c r="C1604" s="41"/>
      <c r="D1604" s="41"/>
      <c r="E1604" s="41"/>
      <c r="F1604" s="41"/>
      <c r="G1604" s="41"/>
      <c r="H1604" s="41"/>
      <c r="I1604" s="41"/>
      <c r="J1604" s="41"/>
      <c r="K1604" s="41"/>
      <c r="L1604" s="41"/>
      <c r="M1604" s="41"/>
      <c r="N1604" s="41"/>
      <c r="O1604" s="47"/>
    </row>
    <row r="1605" spans="2:15" ht="15" x14ac:dyDescent="0.2">
      <c r="B1605" s="40"/>
      <c r="C1605" s="41"/>
      <c r="D1605" s="41"/>
      <c r="E1605" s="41"/>
      <c r="F1605" s="41"/>
      <c r="G1605" s="41"/>
      <c r="H1605" s="41"/>
      <c r="I1605" s="41"/>
      <c r="J1605" s="41"/>
      <c r="K1605" s="41"/>
      <c r="L1605" s="41"/>
      <c r="M1605" s="41"/>
      <c r="N1605" s="41"/>
      <c r="O1605" s="47"/>
    </row>
    <row r="1606" spans="2:15" ht="15" x14ac:dyDescent="0.2">
      <c r="B1606" s="40"/>
      <c r="C1606" s="41"/>
      <c r="D1606" s="41"/>
      <c r="E1606" s="41"/>
      <c r="F1606" s="41"/>
      <c r="G1606" s="41"/>
      <c r="H1606" s="41"/>
      <c r="I1606" s="41"/>
      <c r="J1606" s="41"/>
      <c r="K1606" s="41"/>
      <c r="L1606" s="41"/>
      <c r="M1606" s="41"/>
      <c r="N1606" s="41"/>
      <c r="O1606" s="47"/>
    </row>
    <row r="1607" spans="2:15" ht="15" x14ac:dyDescent="0.2">
      <c r="B1607" s="40"/>
      <c r="C1607" s="41"/>
      <c r="D1607" s="41"/>
      <c r="E1607" s="41"/>
      <c r="F1607" s="41"/>
      <c r="G1607" s="41"/>
      <c r="H1607" s="41"/>
      <c r="I1607" s="41"/>
      <c r="J1607" s="41"/>
      <c r="K1607" s="41"/>
      <c r="L1607" s="41"/>
      <c r="M1607" s="41"/>
      <c r="N1607" s="41"/>
      <c r="O1607" s="47"/>
    </row>
    <row r="1608" spans="2:15" ht="15" x14ac:dyDescent="0.2">
      <c r="B1608" s="40"/>
      <c r="C1608" s="41"/>
      <c r="D1608" s="41"/>
      <c r="E1608" s="41"/>
      <c r="F1608" s="41"/>
      <c r="G1608" s="41"/>
      <c r="H1608" s="41"/>
      <c r="I1608" s="41"/>
      <c r="J1608" s="41"/>
      <c r="K1608" s="41"/>
      <c r="L1608" s="41"/>
      <c r="M1608" s="41"/>
      <c r="N1608" s="41"/>
      <c r="O1608" s="47"/>
    </row>
    <row r="1609" spans="2:15" ht="15" x14ac:dyDescent="0.2">
      <c r="B1609" s="40"/>
      <c r="C1609" s="41"/>
      <c r="D1609" s="41"/>
      <c r="E1609" s="41"/>
      <c r="F1609" s="41"/>
      <c r="G1609" s="41"/>
      <c r="H1609" s="41"/>
      <c r="I1609" s="41"/>
      <c r="J1609" s="41"/>
      <c r="K1609" s="41"/>
      <c r="L1609" s="41"/>
      <c r="M1609" s="41"/>
      <c r="N1609" s="41"/>
      <c r="O1609" s="47"/>
    </row>
    <row r="1610" spans="2:15" ht="15" x14ac:dyDescent="0.2">
      <c r="B1610" s="40"/>
      <c r="C1610" s="41"/>
      <c r="D1610" s="41"/>
      <c r="E1610" s="41"/>
      <c r="F1610" s="41"/>
      <c r="G1610" s="41"/>
      <c r="H1610" s="41"/>
      <c r="I1610" s="41"/>
      <c r="J1610" s="41"/>
      <c r="K1610" s="41"/>
      <c r="L1610" s="41"/>
      <c r="M1610" s="41"/>
      <c r="N1610" s="41"/>
      <c r="O1610" s="47"/>
    </row>
    <row r="1611" spans="2:15" ht="15" x14ac:dyDescent="0.2">
      <c r="B1611" s="40"/>
      <c r="C1611" s="41"/>
      <c r="D1611" s="41"/>
      <c r="E1611" s="41"/>
      <c r="F1611" s="41"/>
      <c r="G1611" s="41"/>
      <c r="H1611" s="41"/>
      <c r="I1611" s="41"/>
      <c r="J1611" s="41"/>
      <c r="K1611" s="41"/>
      <c r="L1611" s="41"/>
      <c r="M1611" s="41"/>
      <c r="N1611" s="41"/>
      <c r="O1611" s="47"/>
    </row>
    <row r="1612" spans="2:15" ht="15" x14ac:dyDescent="0.2">
      <c r="B1612" s="40"/>
      <c r="C1612" s="41"/>
      <c r="D1612" s="41"/>
      <c r="E1612" s="41"/>
      <c r="F1612" s="41"/>
      <c r="G1612" s="41"/>
      <c r="H1612" s="41"/>
      <c r="I1612" s="41"/>
      <c r="J1612" s="41"/>
      <c r="K1612" s="41"/>
      <c r="L1612" s="41"/>
      <c r="M1612" s="41"/>
      <c r="N1612" s="41"/>
      <c r="O1612" s="47"/>
    </row>
    <row r="1613" spans="2:15" ht="15" x14ac:dyDescent="0.2">
      <c r="B1613" s="40"/>
      <c r="C1613" s="41"/>
      <c r="D1613" s="41"/>
      <c r="E1613" s="41"/>
      <c r="F1613" s="41"/>
      <c r="G1613" s="41"/>
      <c r="H1613" s="41"/>
      <c r="I1613" s="41"/>
      <c r="J1613" s="41"/>
      <c r="K1613" s="41"/>
      <c r="L1613" s="41"/>
      <c r="M1613" s="41"/>
      <c r="N1613" s="41"/>
      <c r="O1613" s="47"/>
    </row>
    <row r="1614" spans="2:15" ht="15" x14ac:dyDescent="0.2">
      <c r="B1614" s="40"/>
      <c r="C1614" s="41"/>
      <c r="D1614" s="41"/>
      <c r="E1614" s="41"/>
      <c r="F1614" s="41"/>
      <c r="G1614" s="41"/>
      <c r="H1614" s="41"/>
      <c r="I1614" s="41"/>
      <c r="J1614" s="41"/>
      <c r="K1614" s="41"/>
      <c r="L1614" s="41"/>
      <c r="M1614" s="41"/>
      <c r="N1614" s="41"/>
      <c r="O1614" s="47"/>
    </row>
    <row r="1615" spans="2:15" ht="15" x14ac:dyDescent="0.2">
      <c r="B1615" s="40"/>
      <c r="C1615" s="41"/>
      <c r="D1615" s="41"/>
      <c r="E1615" s="41"/>
      <c r="F1615" s="41"/>
      <c r="G1615" s="41"/>
      <c r="H1615" s="41"/>
      <c r="I1615" s="41"/>
      <c r="J1615" s="41"/>
      <c r="K1615" s="41"/>
      <c r="L1615" s="41"/>
      <c r="M1615" s="41"/>
      <c r="N1615" s="41"/>
      <c r="O1615" s="47"/>
    </row>
    <row r="1616" spans="2:15" ht="15" x14ac:dyDescent="0.2">
      <c r="B1616" s="40"/>
      <c r="C1616" s="41"/>
      <c r="D1616" s="41"/>
      <c r="E1616" s="41"/>
      <c r="F1616" s="41"/>
      <c r="G1616" s="41"/>
      <c r="H1616" s="41"/>
      <c r="I1616" s="41"/>
      <c r="J1616" s="41"/>
      <c r="K1616" s="41"/>
      <c r="L1616" s="41"/>
      <c r="M1616" s="41"/>
      <c r="N1616" s="41"/>
      <c r="O1616" s="47"/>
    </row>
    <row r="1617" spans="2:16" ht="15" x14ac:dyDescent="0.2">
      <c r="B1617" s="25"/>
      <c r="C1617" s="47"/>
      <c r="D1617" s="47"/>
      <c r="E1617" s="47"/>
      <c r="F1617" s="47"/>
      <c r="G1617" s="47"/>
      <c r="H1617" s="47"/>
      <c r="I1617" s="47"/>
      <c r="J1617" s="47"/>
      <c r="K1617" s="47"/>
      <c r="L1617" s="47"/>
      <c r="M1617" s="47"/>
      <c r="N1617" s="47"/>
      <c r="O1617" s="47"/>
    </row>
    <row r="1618" spans="2:16" ht="23.25" x14ac:dyDescent="0.35">
      <c r="B1618" s="12" t="s">
        <v>92</v>
      </c>
      <c r="C1618" s="47"/>
      <c r="D1618" s="47"/>
      <c r="E1618" s="47"/>
      <c r="F1618" s="47"/>
      <c r="G1618" s="47"/>
      <c r="H1618" s="47"/>
      <c r="I1618" s="47"/>
      <c r="J1618" s="47"/>
      <c r="K1618" s="47"/>
      <c r="L1618" s="47"/>
      <c r="M1618" s="47"/>
      <c r="N1618" s="47"/>
      <c r="O1618" s="47"/>
    </row>
    <row r="1619" spans="2:16" ht="15" x14ac:dyDescent="0.2">
      <c r="B1619" s="25"/>
      <c r="C1619" s="44">
        <v>2</v>
      </c>
      <c r="D1619" s="44">
        <v>3</v>
      </c>
      <c r="E1619" s="44">
        <v>4</v>
      </c>
      <c r="F1619" s="44">
        <v>5</v>
      </c>
      <c r="G1619" s="44">
        <v>6</v>
      </c>
      <c r="H1619" s="44">
        <v>7</v>
      </c>
      <c r="I1619" s="44">
        <v>8</v>
      </c>
      <c r="J1619" s="44">
        <v>9</v>
      </c>
      <c r="K1619" s="44">
        <v>10</v>
      </c>
      <c r="L1619" s="44">
        <v>11</v>
      </c>
      <c r="M1619" s="44">
        <v>12</v>
      </c>
      <c r="N1619" s="44">
        <v>13</v>
      </c>
    </row>
    <row r="1620" spans="2:16" ht="15" x14ac:dyDescent="0.2">
      <c r="B1620" s="25" t="s">
        <v>457</v>
      </c>
      <c r="C1620" s="44"/>
      <c r="D1620" s="44"/>
      <c r="E1620" s="44"/>
      <c r="F1620" s="44"/>
      <c r="G1620" s="44"/>
      <c r="H1620" s="44"/>
      <c r="I1620" s="44"/>
      <c r="J1620" s="44"/>
      <c r="K1620" s="44"/>
      <c r="L1620" s="44"/>
      <c r="M1620" s="44"/>
      <c r="N1620" s="44"/>
    </row>
    <row r="1621" spans="2:16" ht="32.25" thickBot="1" x14ac:dyDescent="0.25">
      <c r="B1621" s="28" t="s">
        <v>88</v>
      </c>
      <c r="C1621" s="49" t="s">
        <v>364</v>
      </c>
      <c r="D1621" s="49" t="s">
        <v>365</v>
      </c>
      <c r="E1621" s="49" t="s">
        <v>366</v>
      </c>
      <c r="F1621" s="49" t="s">
        <v>367</v>
      </c>
      <c r="G1621" s="49" t="s">
        <v>368</v>
      </c>
      <c r="H1621" s="49" t="s">
        <v>369</v>
      </c>
      <c r="I1621" s="49" t="s">
        <v>370</v>
      </c>
      <c r="J1621" s="49" t="s">
        <v>371</v>
      </c>
      <c r="K1621" s="49" t="s">
        <v>372</v>
      </c>
      <c r="L1621" s="49" t="s">
        <v>373</v>
      </c>
      <c r="M1621" s="49" t="s">
        <v>374</v>
      </c>
      <c r="N1621" s="49" t="s">
        <v>375</v>
      </c>
      <c r="O1621" s="46" t="s">
        <v>198</v>
      </c>
      <c r="P1621" s="46" t="s">
        <v>205</v>
      </c>
    </row>
    <row r="1622" spans="2:16" ht="15.75" x14ac:dyDescent="0.25">
      <c r="B1622" s="40" t="s">
        <v>349</v>
      </c>
      <c r="C1622" s="153">
        <v>2158100734.8699994</v>
      </c>
      <c r="D1622" s="153">
        <v>2171043241.0899925</v>
      </c>
      <c r="E1622" s="153">
        <v>2219371076.9099956</v>
      </c>
      <c r="F1622" s="153">
        <v>2225649200.6400003</v>
      </c>
      <c r="G1622" s="153">
        <v>2277169565.8099995</v>
      </c>
      <c r="H1622" s="153">
        <v>2305078517.7299957</v>
      </c>
      <c r="I1622" s="153">
        <v>2343283964.3600001</v>
      </c>
      <c r="J1622" s="153">
        <v>2475603924.7699952</v>
      </c>
      <c r="K1622" s="153">
        <v>2523776040.7699947</v>
      </c>
      <c r="L1622" s="153">
        <v>2541492092.6156168</v>
      </c>
      <c r="M1622" s="153">
        <v>2606830126.9400005</v>
      </c>
      <c r="N1622" s="153">
        <v>2611573745.2646599</v>
      </c>
      <c r="O1622" s="224">
        <v>2371581019.3141875</v>
      </c>
      <c r="P1622" s="115">
        <v>0.40931706306092275</v>
      </c>
    </row>
    <row r="1623" spans="2:16" ht="15.75" x14ac:dyDescent="0.25">
      <c r="B1623" s="40" t="s">
        <v>343</v>
      </c>
      <c r="C1623" s="153">
        <v>1621212014.950002</v>
      </c>
      <c r="D1623" s="153">
        <v>1633398847.5500023</v>
      </c>
      <c r="E1623" s="153">
        <v>1652166738.9100022</v>
      </c>
      <c r="F1623" s="153">
        <v>1684644953.7600012</v>
      </c>
      <c r="G1623" s="153">
        <v>1734158288.9100027</v>
      </c>
      <c r="H1623" s="153">
        <v>1739469762.7499983</v>
      </c>
      <c r="I1623" s="153">
        <v>1762004770.2799983</v>
      </c>
      <c r="J1623" s="153">
        <v>1801764086.2199998</v>
      </c>
      <c r="K1623" s="153">
        <v>1834063772.1000004</v>
      </c>
      <c r="L1623" s="153">
        <v>1851594710.7781596</v>
      </c>
      <c r="M1623" s="153">
        <v>1919389491.6000018</v>
      </c>
      <c r="N1623" s="153">
        <v>1956232982.5642107</v>
      </c>
      <c r="O1623" s="224">
        <v>1765841701.6976984</v>
      </c>
      <c r="P1623" s="115">
        <v>0.30477100857318368</v>
      </c>
    </row>
    <row r="1624" spans="2:16" ht="15.75" x14ac:dyDescent="0.25">
      <c r="B1624" s="40" t="s">
        <v>356</v>
      </c>
      <c r="C1624" s="153">
        <v>265865487.62999916</v>
      </c>
      <c r="D1624" s="153">
        <v>267198866.40000001</v>
      </c>
      <c r="E1624" s="153">
        <v>274164906.56000036</v>
      </c>
      <c r="F1624" s="153">
        <v>281269579.84000057</v>
      </c>
      <c r="G1624" s="153">
        <v>289644649.6899991</v>
      </c>
      <c r="H1624" s="153">
        <v>293540221.62999952</v>
      </c>
      <c r="I1624" s="153">
        <v>297407532.76000035</v>
      </c>
      <c r="J1624" s="153">
        <v>305081511.56999969</v>
      </c>
      <c r="K1624" s="153">
        <v>313889947.53000093</v>
      </c>
      <c r="L1624" s="153">
        <v>319004262.74136329</v>
      </c>
      <c r="M1624" s="153">
        <v>332493428.83000016</v>
      </c>
      <c r="N1624" s="153">
        <v>339182362.4065696</v>
      </c>
      <c r="O1624" s="224">
        <v>298228563.13232774</v>
      </c>
      <c r="P1624" s="115">
        <v>5.1472009004990063E-2</v>
      </c>
    </row>
    <row r="1625" spans="2:16" ht="15.75" x14ac:dyDescent="0.25">
      <c r="B1625" s="40" t="s">
        <v>336</v>
      </c>
      <c r="C1625" s="153">
        <v>244133420.88999939</v>
      </c>
      <c r="D1625" s="153">
        <v>244567752.57999992</v>
      </c>
      <c r="E1625" s="153">
        <v>247599758.12999991</v>
      </c>
      <c r="F1625" s="153">
        <v>247941942.29000044</v>
      </c>
      <c r="G1625" s="153">
        <v>252619098.37999982</v>
      </c>
      <c r="H1625" s="153">
        <v>254274597.94999999</v>
      </c>
      <c r="I1625" s="153">
        <v>261881870.72000039</v>
      </c>
      <c r="J1625" s="153">
        <v>273328656.81999975</v>
      </c>
      <c r="K1625" s="153">
        <v>277803006.44999993</v>
      </c>
      <c r="L1625" s="153">
        <v>276484658.4549529</v>
      </c>
      <c r="M1625" s="153">
        <v>281708763.36000001</v>
      </c>
      <c r="N1625" s="153">
        <v>280625795.30188262</v>
      </c>
      <c r="O1625" s="224">
        <v>261914110.1105696</v>
      </c>
      <c r="P1625" s="115">
        <v>4.5204407292682429E-2</v>
      </c>
    </row>
    <row r="1626" spans="2:16" ht="15.75" x14ac:dyDescent="0.25">
      <c r="B1626" s="40" t="s">
        <v>341</v>
      </c>
      <c r="C1626" s="153">
        <v>175279475.02000004</v>
      </c>
      <c r="D1626" s="153">
        <v>175861878.84000009</v>
      </c>
      <c r="E1626" s="153">
        <v>180546613.49999997</v>
      </c>
      <c r="F1626" s="153">
        <v>184486748.45999998</v>
      </c>
      <c r="G1626" s="153">
        <v>188456928.78000027</v>
      </c>
      <c r="H1626" s="153">
        <v>190252510.64000034</v>
      </c>
      <c r="I1626" s="153">
        <v>192986594.62000003</v>
      </c>
      <c r="J1626" s="153">
        <v>197678682.2300002</v>
      </c>
      <c r="K1626" s="153">
        <v>202984295.28000009</v>
      </c>
      <c r="L1626" s="153">
        <v>205400801.61939555</v>
      </c>
      <c r="M1626" s="153">
        <v>212424903.56000006</v>
      </c>
      <c r="N1626" s="153">
        <v>216505817.41185254</v>
      </c>
      <c r="O1626" s="224">
        <v>193572104.16343746</v>
      </c>
      <c r="P1626" s="115">
        <v>3.3409090611466276E-2</v>
      </c>
    </row>
    <row r="1627" spans="2:16" ht="15.75" x14ac:dyDescent="0.25">
      <c r="B1627" s="40" t="s">
        <v>350</v>
      </c>
      <c r="C1627" s="153">
        <v>126405679.66000003</v>
      </c>
      <c r="D1627" s="153">
        <v>126750691.70000012</v>
      </c>
      <c r="E1627" s="153">
        <v>129990810.49999991</v>
      </c>
      <c r="F1627" s="153">
        <v>130788267.89999996</v>
      </c>
      <c r="G1627" s="153">
        <v>133779976.78999993</v>
      </c>
      <c r="H1627" s="153">
        <v>135255643.22999993</v>
      </c>
      <c r="I1627" s="153">
        <v>137932566.10999987</v>
      </c>
      <c r="J1627" s="153">
        <v>144089504.60999995</v>
      </c>
      <c r="K1627" s="153">
        <v>148026941.83999997</v>
      </c>
      <c r="L1627" s="153">
        <v>149580648.63201395</v>
      </c>
      <c r="M1627" s="153">
        <v>153293117.32999992</v>
      </c>
      <c r="N1627" s="153">
        <v>153414313.05722517</v>
      </c>
      <c r="O1627" s="224">
        <v>139109013.44660324</v>
      </c>
      <c r="P1627" s="115">
        <v>2.400917040807311E-2</v>
      </c>
    </row>
    <row r="1628" spans="2:16" ht="15.75" x14ac:dyDescent="0.25">
      <c r="B1628" s="40" t="s">
        <v>344</v>
      </c>
      <c r="C1628" s="153">
        <v>92084524.039999828</v>
      </c>
      <c r="D1628" s="153">
        <v>92579257.199999884</v>
      </c>
      <c r="E1628" s="153">
        <v>94924920.210000068</v>
      </c>
      <c r="F1628" s="153">
        <v>95077189.280000091</v>
      </c>
      <c r="G1628" s="153">
        <v>97226441.020000041</v>
      </c>
      <c r="H1628" s="153">
        <v>98635344.190000042</v>
      </c>
      <c r="I1628" s="153">
        <v>99864238.539999917</v>
      </c>
      <c r="J1628" s="153">
        <v>104392626.21999998</v>
      </c>
      <c r="K1628" s="153">
        <v>106685727.45999995</v>
      </c>
      <c r="L1628" s="153">
        <v>107157489.12464172</v>
      </c>
      <c r="M1628" s="153">
        <v>110008004.15999994</v>
      </c>
      <c r="N1628" s="153">
        <v>110831849.08637232</v>
      </c>
      <c r="O1628" s="224">
        <v>100788967.54425114</v>
      </c>
      <c r="P1628" s="115">
        <v>1.7395418435287333E-2</v>
      </c>
    </row>
    <row r="1629" spans="2:16" ht="15.75" x14ac:dyDescent="0.25">
      <c r="B1629" s="40" t="s">
        <v>354</v>
      </c>
      <c r="C1629" s="153">
        <v>86747875.650000095</v>
      </c>
      <c r="D1629" s="153">
        <v>87403852.01000002</v>
      </c>
      <c r="E1629" s="153">
        <v>90237994.609999999</v>
      </c>
      <c r="F1629" s="153">
        <v>92868272.159999922</v>
      </c>
      <c r="G1629" s="153">
        <v>94831133.850000009</v>
      </c>
      <c r="H1629" s="153">
        <v>96120151.150000006</v>
      </c>
      <c r="I1629" s="153">
        <v>96889719.450000018</v>
      </c>
      <c r="J1629" s="153">
        <v>99315915.229999959</v>
      </c>
      <c r="K1629" s="153">
        <v>102595200.33999997</v>
      </c>
      <c r="L1629" s="153">
        <v>103847460.361233</v>
      </c>
      <c r="M1629" s="153">
        <v>106886313.35000002</v>
      </c>
      <c r="N1629" s="153">
        <v>108308365.26320446</v>
      </c>
      <c r="O1629" s="224">
        <v>97171021.118703127</v>
      </c>
      <c r="P1629" s="115">
        <v>1.677098806872734E-2</v>
      </c>
    </row>
    <row r="1630" spans="2:16" ht="15.75" x14ac:dyDescent="0.25">
      <c r="B1630" s="40" t="s">
        <v>358</v>
      </c>
      <c r="C1630" s="153">
        <v>82613134.13000001</v>
      </c>
      <c r="D1630" s="153">
        <v>83361074.819999903</v>
      </c>
      <c r="E1630" s="153">
        <v>86022248.869999856</v>
      </c>
      <c r="F1630" s="153">
        <v>88372942.909999952</v>
      </c>
      <c r="G1630" s="153">
        <v>90998538.469999999</v>
      </c>
      <c r="H1630" s="153">
        <v>92499869.830000073</v>
      </c>
      <c r="I1630" s="153">
        <v>94219220.759999931</v>
      </c>
      <c r="J1630" s="153">
        <v>98359518.630000085</v>
      </c>
      <c r="K1630" s="153">
        <v>101628367.86000003</v>
      </c>
      <c r="L1630" s="153">
        <v>103020188.46972531</v>
      </c>
      <c r="M1630" s="153">
        <v>107901793.88000005</v>
      </c>
      <c r="N1630" s="153">
        <v>109812793.91880539</v>
      </c>
      <c r="O1630" s="224">
        <v>94900807.712377548</v>
      </c>
      <c r="P1630" s="115">
        <v>1.6379166293957262E-2</v>
      </c>
    </row>
    <row r="1631" spans="2:16" ht="15.75" x14ac:dyDescent="0.25">
      <c r="B1631" s="40" t="s">
        <v>342</v>
      </c>
      <c r="C1631" s="153">
        <v>71860926.179999962</v>
      </c>
      <c r="D1631" s="153">
        <v>72428058.280000031</v>
      </c>
      <c r="E1631" s="153">
        <v>74968767.659999967</v>
      </c>
      <c r="F1631" s="153">
        <v>75995594.619999975</v>
      </c>
      <c r="G1631" s="153">
        <v>78026103.469999969</v>
      </c>
      <c r="H1631" s="153">
        <v>79473515.059999973</v>
      </c>
      <c r="I1631" s="153">
        <v>81027205.910000026</v>
      </c>
      <c r="J1631" s="153">
        <v>84855369.74000001</v>
      </c>
      <c r="K1631" s="153">
        <v>88470387.179999977</v>
      </c>
      <c r="L1631" s="153">
        <v>90029718.132366523</v>
      </c>
      <c r="M1631" s="153">
        <v>93307799.790000066</v>
      </c>
      <c r="N1631" s="153">
        <v>94605183.181825459</v>
      </c>
      <c r="O1631" s="224">
        <v>82087385.767015994</v>
      </c>
      <c r="P1631" s="115">
        <v>1.416766595063252E-2</v>
      </c>
    </row>
    <row r="1632" spans="2:16" ht="15.75" x14ac:dyDescent="0.25">
      <c r="B1632" s="40" t="s">
        <v>340</v>
      </c>
      <c r="C1632" s="153">
        <v>69396182.280000001</v>
      </c>
      <c r="D1632" s="153">
        <v>69640476.870000035</v>
      </c>
      <c r="E1632" s="153">
        <v>71165619.939999968</v>
      </c>
      <c r="F1632" s="153">
        <v>71391159.950000003</v>
      </c>
      <c r="G1632" s="153">
        <v>72929897.659999996</v>
      </c>
      <c r="H1632" s="153">
        <v>73918686.480000019</v>
      </c>
      <c r="I1632" s="153">
        <v>75224495.710000008</v>
      </c>
      <c r="J1632" s="153">
        <v>78421104.059999958</v>
      </c>
      <c r="K1632" s="153">
        <v>79832126.370000064</v>
      </c>
      <c r="L1632" s="153">
        <v>80364748.763906866</v>
      </c>
      <c r="M1632" s="153">
        <v>82073366.650000036</v>
      </c>
      <c r="N1632" s="153">
        <v>82028942.143524438</v>
      </c>
      <c r="O1632" s="224">
        <v>75532233.906452611</v>
      </c>
      <c r="P1632" s="115">
        <v>1.3036295997157325E-2</v>
      </c>
    </row>
    <row r="1633" spans="2:16" ht="15.75" x14ac:dyDescent="0.25">
      <c r="B1633" s="40" t="s">
        <v>345</v>
      </c>
      <c r="C1633" s="153">
        <v>61665643.61999993</v>
      </c>
      <c r="D1633" s="153">
        <v>61767437.640000015</v>
      </c>
      <c r="E1633" s="153">
        <v>63755356.399999976</v>
      </c>
      <c r="F1633" s="153">
        <v>64276881.349999979</v>
      </c>
      <c r="G1633" s="153">
        <v>65913800.799999982</v>
      </c>
      <c r="H1633" s="153">
        <v>66705302.280000106</v>
      </c>
      <c r="I1633" s="153">
        <v>68028677.540000036</v>
      </c>
      <c r="J1633" s="153">
        <v>70581370.299999997</v>
      </c>
      <c r="K1633" s="153">
        <v>72407712.740000099</v>
      </c>
      <c r="L1633" s="153">
        <v>73077888.483196646</v>
      </c>
      <c r="M1633" s="153">
        <v>75158824.300000116</v>
      </c>
      <c r="N1633" s="153">
        <v>75433310.564901263</v>
      </c>
      <c r="O1633" s="224">
        <v>68231017.168174833</v>
      </c>
      <c r="P1633" s="115">
        <v>1.1776160851975852E-2</v>
      </c>
    </row>
    <row r="1634" spans="2:16" ht="15.75" x14ac:dyDescent="0.25">
      <c r="B1634" s="40" t="s">
        <v>339</v>
      </c>
      <c r="C1634" s="153">
        <v>53864217.149999991</v>
      </c>
      <c r="D1634" s="153">
        <v>54253972.299999982</v>
      </c>
      <c r="E1634" s="153">
        <v>55747749.57000003</v>
      </c>
      <c r="F1634" s="153">
        <v>56313068.329999998</v>
      </c>
      <c r="G1634" s="153">
        <v>57757458.709999919</v>
      </c>
      <c r="H1634" s="153">
        <v>58642150.550000012</v>
      </c>
      <c r="I1634" s="153">
        <v>59634215.269999981</v>
      </c>
      <c r="J1634" s="153">
        <v>62093068.110000052</v>
      </c>
      <c r="K1634" s="153">
        <v>63993408.090000004</v>
      </c>
      <c r="L1634" s="153">
        <v>64881923.293822043</v>
      </c>
      <c r="M1634" s="153">
        <v>67008270.720000073</v>
      </c>
      <c r="N1634" s="153">
        <v>67565457.482804507</v>
      </c>
      <c r="O1634" s="224">
        <v>60146246.631385557</v>
      </c>
      <c r="P1634" s="115">
        <v>1.0380790209063122E-2</v>
      </c>
    </row>
    <row r="1635" spans="2:16" ht="15.75" x14ac:dyDescent="0.25">
      <c r="B1635" s="40" t="s">
        <v>355</v>
      </c>
      <c r="C1635" s="153">
        <v>28305601.929999985</v>
      </c>
      <c r="D1635" s="153">
        <v>28582909.670000009</v>
      </c>
      <c r="E1635" s="153">
        <v>29041362.670000009</v>
      </c>
      <c r="F1635" s="153">
        <v>29347115.499999993</v>
      </c>
      <c r="G1635" s="153">
        <v>30268333.670000024</v>
      </c>
      <c r="H1635" s="153">
        <v>30681522.190000013</v>
      </c>
      <c r="I1635" s="153">
        <v>30754834.839999992</v>
      </c>
      <c r="J1635" s="153">
        <v>31497486.289999992</v>
      </c>
      <c r="K1635" s="153">
        <v>32006309.419999979</v>
      </c>
      <c r="L1635" s="153">
        <v>32345668.600500353</v>
      </c>
      <c r="M1635" s="153">
        <v>33656408.019999996</v>
      </c>
      <c r="N1635" s="153">
        <v>34047429.937054798</v>
      </c>
      <c r="O1635" s="224">
        <v>30877915.228129596</v>
      </c>
      <c r="P1635" s="115">
        <v>5.3292961411358598E-3</v>
      </c>
    </row>
    <row r="1636" spans="2:16" ht="15.75" x14ac:dyDescent="0.25">
      <c r="B1636" s="40" t="s">
        <v>338</v>
      </c>
      <c r="C1636" s="153">
        <v>26854448.039999995</v>
      </c>
      <c r="D1636" s="153">
        <v>26974726.880000014</v>
      </c>
      <c r="E1636" s="153">
        <v>27675315.84999999</v>
      </c>
      <c r="F1636" s="153">
        <v>27784539.579999991</v>
      </c>
      <c r="G1636" s="153">
        <v>28477590.849999987</v>
      </c>
      <c r="H1636" s="153">
        <v>28669354.840000033</v>
      </c>
      <c r="I1636" s="153">
        <v>27380114.960000005</v>
      </c>
      <c r="J1636" s="153">
        <v>29204471.150000006</v>
      </c>
      <c r="K1636" s="153">
        <v>29760279.900000028</v>
      </c>
      <c r="L1636" s="153">
        <v>29791028.944428641</v>
      </c>
      <c r="M1636" s="153">
        <v>30564062.590000018</v>
      </c>
      <c r="N1636" s="153">
        <v>30556987.636017308</v>
      </c>
      <c r="O1636" s="224">
        <v>28641076.768370505</v>
      </c>
      <c r="P1636" s="115">
        <v>4.9432346313523674E-3</v>
      </c>
    </row>
    <row r="1637" spans="2:16" ht="15.75" x14ac:dyDescent="0.25">
      <c r="B1637" s="40" t="s">
        <v>337</v>
      </c>
      <c r="C1637" s="153">
        <v>20865023.450000007</v>
      </c>
      <c r="D1637" s="153">
        <v>21035860.879999995</v>
      </c>
      <c r="E1637" s="153">
        <v>21307487.31000001</v>
      </c>
      <c r="F1637" s="153">
        <v>21459812.040000007</v>
      </c>
      <c r="G1637" s="153">
        <v>21966092.040000014</v>
      </c>
      <c r="H1637" s="153">
        <v>22079386.580000013</v>
      </c>
      <c r="I1637" s="153">
        <v>22523561.619999997</v>
      </c>
      <c r="J1637" s="153">
        <v>23619859.059999987</v>
      </c>
      <c r="K1637" s="153">
        <v>24155660.230000012</v>
      </c>
      <c r="L1637" s="153">
        <v>24319108.187634364</v>
      </c>
      <c r="M1637" s="153">
        <v>24890155.680000003</v>
      </c>
      <c r="N1637" s="153">
        <v>25215328.382289395</v>
      </c>
      <c r="O1637" s="224">
        <v>22786444.621660318</v>
      </c>
      <c r="P1637" s="115">
        <v>3.9327691165429819E-3</v>
      </c>
    </row>
    <row r="1638" spans="2:16" ht="15.75" x14ac:dyDescent="0.25">
      <c r="B1638" s="40" t="s">
        <v>357</v>
      </c>
      <c r="C1638" s="153">
        <v>18719078.38000001</v>
      </c>
      <c r="D1638" s="153">
        <v>18704477.299999997</v>
      </c>
      <c r="E1638" s="153">
        <v>19471361.109999999</v>
      </c>
      <c r="F1638" s="153">
        <v>19931096.829999987</v>
      </c>
      <c r="G1638" s="153">
        <v>20425937.00999999</v>
      </c>
      <c r="H1638" s="153">
        <v>20697317.460000001</v>
      </c>
      <c r="I1638" s="153">
        <v>21154029.459999997</v>
      </c>
      <c r="J1638" s="153">
        <v>22397927.230000012</v>
      </c>
      <c r="K1638" s="153">
        <v>23215827.339999989</v>
      </c>
      <c r="L1638" s="153">
        <v>23469370.911974564</v>
      </c>
      <c r="M1638" s="153">
        <v>24462123.940000009</v>
      </c>
      <c r="N1638" s="153">
        <v>24833688.412084267</v>
      </c>
      <c r="O1638" s="224">
        <v>21456852.948671568</v>
      </c>
      <c r="P1638" s="115">
        <v>3.7032915847927095E-3</v>
      </c>
    </row>
    <row r="1639" spans="2:16" ht="15.75" x14ac:dyDescent="0.25">
      <c r="B1639" s="40" t="s">
        <v>352</v>
      </c>
      <c r="C1639" s="153">
        <v>16524857.610000009</v>
      </c>
      <c r="D1639" s="153">
        <v>16693257.790000001</v>
      </c>
      <c r="E1639" s="153">
        <v>17418510.930000007</v>
      </c>
      <c r="F1639" s="153">
        <v>17560576.589999996</v>
      </c>
      <c r="G1639" s="153">
        <v>18243565.690000005</v>
      </c>
      <c r="H1639" s="153">
        <v>18577275.169999994</v>
      </c>
      <c r="I1639" s="153">
        <v>19307270.900000006</v>
      </c>
      <c r="J1639" s="153">
        <v>20411819.420000002</v>
      </c>
      <c r="K1639" s="153">
        <v>21287264.269999996</v>
      </c>
      <c r="L1639" s="153">
        <v>21801682.38079948</v>
      </c>
      <c r="M1639" s="153">
        <v>22619894.989999987</v>
      </c>
      <c r="N1639" s="153">
        <v>22934567.850162871</v>
      </c>
      <c r="O1639" s="224">
        <v>19448378.632580195</v>
      </c>
      <c r="P1639" s="115">
        <v>3.3566440101998113E-3</v>
      </c>
    </row>
    <row r="1640" spans="2:16" ht="15.75" x14ac:dyDescent="0.25">
      <c r="B1640" s="40" t="s">
        <v>359</v>
      </c>
      <c r="C1640" s="153">
        <v>16777460.77</v>
      </c>
      <c r="D1640" s="153">
        <v>16866331.130000021</v>
      </c>
      <c r="E1640" s="153">
        <v>17686107.32</v>
      </c>
      <c r="F1640" s="153">
        <v>18273215.440000013</v>
      </c>
      <c r="G1640" s="153">
        <v>18351578.440000001</v>
      </c>
      <c r="H1640" s="153">
        <v>18408992.110000014</v>
      </c>
      <c r="I1640" s="153">
        <v>18116161.060000002</v>
      </c>
      <c r="J1640" s="153">
        <v>18298739.759999998</v>
      </c>
      <c r="K1640" s="153">
        <v>18797137.780000009</v>
      </c>
      <c r="L1640" s="153">
        <v>19055449.949097537</v>
      </c>
      <c r="M1640" s="153">
        <v>19491909.959999997</v>
      </c>
      <c r="N1640" s="153">
        <v>19551236.537683114</v>
      </c>
      <c r="O1640" s="224">
        <v>18306193.354731724</v>
      </c>
      <c r="P1640" s="115">
        <v>3.1595114140148596E-3</v>
      </c>
    </row>
    <row r="1641" spans="2:16" ht="15.75" x14ac:dyDescent="0.25">
      <c r="B1641" s="40" t="s">
        <v>353</v>
      </c>
      <c r="C1641" s="153">
        <v>12811693.080000004</v>
      </c>
      <c r="D1641" s="153">
        <v>13059464.630000001</v>
      </c>
      <c r="E1641" s="153">
        <v>13418308.870000005</v>
      </c>
      <c r="F1641" s="153">
        <v>13497720.130000003</v>
      </c>
      <c r="G1641" s="153">
        <v>13737632.850000007</v>
      </c>
      <c r="H1641" s="153">
        <v>13956929.100000001</v>
      </c>
      <c r="I1641" s="153">
        <v>14385202.209999997</v>
      </c>
      <c r="J1641" s="153">
        <v>15180529.039999995</v>
      </c>
      <c r="K1641" s="153">
        <v>15720439.310000002</v>
      </c>
      <c r="L1641" s="153">
        <v>16067749.674572721</v>
      </c>
      <c r="M1641" s="153">
        <v>16548099.080000006</v>
      </c>
      <c r="N1641" s="153">
        <v>16664238.280473946</v>
      </c>
      <c r="O1641" s="224">
        <v>14587333.854587225</v>
      </c>
      <c r="P1641" s="115">
        <v>2.5176642090749481E-3</v>
      </c>
    </row>
    <row r="1642" spans="2:16" ht="15.75" x14ac:dyDescent="0.25">
      <c r="B1642" s="40" t="s">
        <v>348</v>
      </c>
      <c r="C1642" s="153">
        <v>10383689.620000008</v>
      </c>
      <c r="D1642" s="153">
        <v>10489247.699999997</v>
      </c>
      <c r="E1642" s="153">
        <v>10751131.069999997</v>
      </c>
      <c r="F1642" s="153">
        <v>10846582.949999999</v>
      </c>
      <c r="G1642" s="153">
        <v>11129017.059999999</v>
      </c>
      <c r="H1642" s="153">
        <v>11322928.899999997</v>
      </c>
      <c r="I1642" s="153">
        <v>11569880.860000001</v>
      </c>
      <c r="J1642" s="153">
        <v>12263088.640000004</v>
      </c>
      <c r="K1642" s="153">
        <v>12520550.659999996</v>
      </c>
      <c r="L1642" s="153">
        <v>12836713.910291135</v>
      </c>
      <c r="M1642" s="153">
        <v>13156758.869999994</v>
      </c>
      <c r="N1642" s="153">
        <v>13188394.577290718</v>
      </c>
      <c r="O1642" s="224">
        <v>11704832.068131821</v>
      </c>
      <c r="P1642" s="115">
        <v>2.0201660608392281E-3</v>
      </c>
    </row>
    <row r="1643" spans="2:16" ht="15.75" x14ac:dyDescent="0.25">
      <c r="B1643" s="40" t="s">
        <v>347</v>
      </c>
      <c r="C1643" s="153">
        <v>7102390.0699999966</v>
      </c>
      <c r="D1643" s="153">
        <v>7109286.5</v>
      </c>
      <c r="E1643" s="153">
        <v>7320235.8299999973</v>
      </c>
      <c r="F1643" s="153">
        <v>7448335.0100000054</v>
      </c>
      <c r="G1643" s="153">
        <v>7475501.950000003</v>
      </c>
      <c r="H1643" s="153">
        <v>7567639.700000003</v>
      </c>
      <c r="I1643" s="153">
        <v>7847110.1699999981</v>
      </c>
      <c r="J1643" s="153">
        <v>8270808.6699999999</v>
      </c>
      <c r="K1643" s="153">
        <v>8744335.7900000028</v>
      </c>
      <c r="L1643" s="153">
        <v>8775467.5294703096</v>
      </c>
      <c r="M1643" s="153">
        <v>9005328.3600000013</v>
      </c>
      <c r="N1643" s="153">
        <v>9119273.5475721341</v>
      </c>
      <c r="O1643" s="224">
        <v>7982142.7605868718</v>
      </c>
      <c r="P1643" s="115">
        <v>1.3776578599204844E-3</v>
      </c>
    </row>
    <row r="1644" spans="2:16" ht="15.75" x14ac:dyDescent="0.25">
      <c r="B1644" s="40" t="s">
        <v>346</v>
      </c>
      <c r="C1644" s="153">
        <v>4456764.08</v>
      </c>
      <c r="D1644" s="153">
        <v>4497669.84</v>
      </c>
      <c r="E1644" s="153">
        <v>4587653.3899999969</v>
      </c>
      <c r="F1644" s="153">
        <v>4778372.5699999966</v>
      </c>
      <c r="G1644" s="153">
        <v>4847725.5399999991</v>
      </c>
      <c r="H1644" s="153">
        <v>5031344.870000001</v>
      </c>
      <c r="I1644" s="153">
        <v>5223934.9299999978</v>
      </c>
      <c r="J1644" s="153">
        <v>5463316.6400000006</v>
      </c>
      <c r="K1644" s="153">
        <v>5596442.1900000004</v>
      </c>
      <c r="L1644" s="153">
        <v>5600938.7897962052</v>
      </c>
      <c r="M1644" s="153">
        <v>5672604.2399999984</v>
      </c>
      <c r="N1644" s="153">
        <v>5702940.9324762672</v>
      </c>
      <c r="O1644" s="224">
        <v>5121642.3343560388</v>
      </c>
      <c r="P1644" s="115">
        <v>8.839569811337633E-4</v>
      </c>
    </row>
    <row r="1645" spans="2:16" ht="15.75" x14ac:dyDescent="0.25">
      <c r="B1645" s="40" t="s">
        <v>351</v>
      </c>
      <c r="C1645" s="153">
        <v>3543514.5100000007</v>
      </c>
      <c r="D1645" s="153">
        <v>3569369.7699999986</v>
      </c>
      <c r="E1645" s="153">
        <v>3727023.9700000021</v>
      </c>
      <c r="F1645" s="153">
        <v>3792362.5200000005</v>
      </c>
      <c r="G1645" s="153">
        <v>3787156.84</v>
      </c>
      <c r="H1645" s="153">
        <v>3844955.350000001</v>
      </c>
      <c r="I1645" s="153">
        <v>3995060.2300000004</v>
      </c>
      <c r="J1645" s="153">
        <v>4208624.1000000015</v>
      </c>
      <c r="K1645" s="153">
        <v>4294822.5600000015</v>
      </c>
      <c r="L1645" s="153">
        <v>4306855.5804472733</v>
      </c>
      <c r="M1645" s="153">
        <v>4286169.6100000003</v>
      </c>
      <c r="N1645" s="153">
        <v>4380107.5512344018</v>
      </c>
      <c r="O1645" s="224">
        <v>3978001.8826401401</v>
      </c>
      <c r="P1645" s="115">
        <v>6.865732328739687E-4</v>
      </c>
    </row>
    <row r="1646" spans="2:16" ht="16.5" thickBot="1" x14ac:dyDescent="0.3">
      <c r="B1646" s="42" t="s">
        <v>0</v>
      </c>
      <c r="C1646" s="155">
        <v>5275573837.6100006</v>
      </c>
      <c r="D1646" s="155">
        <v>5307838009.3699961</v>
      </c>
      <c r="E1646" s="155">
        <v>5413067060.0899973</v>
      </c>
      <c r="F1646" s="155">
        <v>5473795530.6500015</v>
      </c>
      <c r="G1646" s="155">
        <v>5612222014.2800045</v>
      </c>
      <c r="H1646" s="155">
        <v>5664703919.7399912</v>
      </c>
      <c r="I1646" s="155">
        <v>5752642233.2699986</v>
      </c>
      <c r="J1646" s="155">
        <v>5986382008.5099955</v>
      </c>
      <c r="K1646" s="155">
        <v>6112256003.4599953</v>
      </c>
      <c r="L1646" s="155">
        <v>6164306625.9294052</v>
      </c>
      <c r="M1646" s="155">
        <v>6352837719.8100023</v>
      </c>
      <c r="N1646" s="155">
        <v>6412315111.2921762</v>
      </c>
      <c r="O1646" s="245">
        <v>5793995006.1676302</v>
      </c>
      <c r="P1646" s="247">
        <v>1</v>
      </c>
    </row>
    <row r="1647" spans="2:16" ht="15" x14ac:dyDescent="0.2">
      <c r="B1647" s="40"/>
      <c r="C1647" s="41"/>
      <c r="D1647" s="41"/>
      <c r="E1647" s="41"/>
      <c r="F1647" s="41"/>
      <c r="G1647" s="41"/>
      <c r="H1647" s="41"/>
      <c r="I1647" s="41"/>
      <c r="J1647" s="41"/>
      <c r="K1647" s="41"/>
      <c r="L1647" s="41"/>
      <c r="M1647" s="41"/>
      <c r="N1647" s="41"/>
      <c r="O1647" s="47"/>
    </row>
    <row r="1648" spans="2:16" ht="15" x14ac:dyDescent="0.2">
      <c r="B1648" s="40"/>
      <c r="C1648" s="41"/>
      <c r="D1648" s="41"/>
      <c r="E1648" s="41"/>
      <c r="F1648" s="41"/>
      <c r="G1648" s="41"/>
      <c r="H1648" s="41"/>
      <c r="I1648" s="41"/>
      <c r="J1648" s="41"/>
      <c r="K1648" s="41"/>
      <c r="L1648" s="41"/>
      <c r="M1648" s="41"/>
      <c r="N1648" s="41"/>
      <c r="O1648" s="47"/>
    </row>
    <row r="1649" spans="2:15" ht="15" x14ac:dyDescent="0.2">
      <c r="B1649" s="40"/>
      <c r="C1649" s="41"/>
      <c r="D1649" s="41"/>
      <c r="E1649" s="41"/>
      <c r="F1649" s="41"/>
      <c r="G1649" s="41"/>
      <c r="H1649" s="41"/>
      <c r="I1649" s="41"/>
      <c r="J1649" s="41"/>
      <c r="K1649" s="41"/>
      <c r="L1649" s="41"/>
      <c r="M1649" s="41"/>
      <c r="N1649" s="41"/>
      <c r="O1649" s="47"/>
    </row>
    <row r="1650" spans="2:15" ht="15" x14ac:dyDescent="0.2">
      <c r="B1650" s="40"/>
      <c r="C1650" s="41"/>
      <c r="D1650" s="41"/>
      <c r="E1650" s="41"/>
      <c r="F1650" s="41"/>
      <c r="G1650" s="41"/>
      <c r="H1650" s="41"/>
      <c r="I1650" s="41"/>
      <c r="J1650" s="41"/>
      <c r="K1650" s="41"/>
      <c r="L1650" s="41"/>
      <c r="M1650" s="41"/>
      <c r="N1650" s="41"/>
      <c r="O1650" s="47"/>
    </row>
    <row r="1651" spans="2:15" ht="15" x14ac:dyDescent="0.2">
      <c r="B1651" s="40"/>
      <c r="C1651" s="41"/>
      <c r="D1651" s="41"/>
      <c r="E1651" s="41"/>
      <c r="F1651" s="41"/>
      <c r="G1651" s="41"/>
      <c r="H1651" s="41"/>
      <c r="I1651" s="41"/>
      <c r="J1651" s="41"/>
      <c r="K1651" s="41"/>
      <c r="L1651" s="41"/>
      <c r="M1651" s="41"/>
      <c r="N1651" s="41"/>
      <c r="O1651" s="47"/>
    </row>
    <row r="1652" spans="2:15" ht="15" x14ac:dyDescent="0.2">
      <c r="B1652" s="40"/>
      <c r="C1652" s="41"/>
      <c r="D1652" s="41"/>
      <c r="E1652" s="41"/>
      <c r="F1652" s="41"/>
      <c r="G1652" s="41"/>
      <c r="H1652" s="41"/>
      <c r="I1652" s="41"/>
      <c r="J1652" s="41"/>
      <c r="K1652" s="41"/>
      <c r="L1652" s="41"/>
      <c r="M1652" s="41"/>
      <c r="N1652" s="41"/>
      <c r="O1652" s="47"/>
    </row>
    <row r="1653" spans="2:15" ht="15" x14ac:dyDescent="0.2">
      <c r="B1653" s="40"/>
      <c r="C1653" s="41"/>
      <c r="D1653" s="41"/>
      <c r="E1653" s="41"/>
      <c r="F1653" s="41"/>
      <c r="G1653" s="41"/>
      <c r="H1653" s="41"/>
      <c r="I1653" s="41"/>
      <c r="J1653" s="41"/>
      <c r="K1653" s="41"/>
      <c r="L1653" s="41"/>
      <c r="M1653" s="41"/>
      <c r="N1653" s="41"/>
      <c r="O1653" s="47"/>
    </row>
    <row r="1654" spans="2:15" ht="15" x14ac:dyDescent="0.2">
      <c r="B1654" s="40"/>
      <c r="C1654" s="41"/>
      <c r="D1654" s="41"/>
      <c r="E1654" s="41"/>
      <c r="F1654" s="41"/>
      <c r="G1654" s="41"/>
      <c r="H1654" s="41"/>
      <c r="I1654" s="41"/>
      <c r="J1654" s="41"/>
      <c r="K1654" s="41"/>
      <c r="L1654" s="41"/>
      <c r="M1654" s="41"/>
      <c r="N1654" s="41"/>
      <c r="O1654" s="47"/>
    </row>
    <row r="1655" spans="2:15" ht="15" x14ac:dyDescent="0.2">
      <c r="B1655" s="40"/>
      <c r="C1655" s="41"/>
      <c r="D1655" s="41"/>
      <c r="E1655" s="41"/>
      <c r="F1655" s="41"/>
      <c r="G1655" s="41"/>
      <c r="H1655" s="41"/>
      <c r="I1655" s="41"/>
      <c r="J1655" s="41"/>
      <c r="K1655" s="41"/>
      <c r="L1655" s="41"/>
      <c r="M1655" s="41"/>
      <c r="N1655" s="41"/>
      <c r="O1655" s="47"/>
    </row>
    <row r="1656" spans="2:15" ht="15" x14ac:dyDescent="0.2">
      <c r="B1656" s="40"/>
      <c r="C1656" s="41"/>
      <c r="D1656" s="41"/>
      <c r="E1656" s="41"/>
      <c r="F1656" s="41"/>
      <c r="G1656" s="41"/>
      <c r="H1656" s="41"/>
      <c r="I1656" s="41"/>
      <c r="J1656" s="41"/>
      <c r="K1656" s="41"/>
      <c r="L1656" s="41"/>
      <c r="M1656" s="41"/>
      <c r="N1656" s="41"/>
      <c r="O1656" s="47"/>
    </row>
    <row r="1657" spans="2:15" ht="15" x14ac:dyDescent="0.2">
      <c r="B1657" s="40"/>
      <c r="C1657" s="41"/>
      <c r="D1657" s="41"/>
      <c r="E1657" s="41"/>
      <c r="F1657" s="41"/>
      <c r="G1657" s="41"/>
      <c r="H1657" s="41"/>
      <c r="I1657" s="41"/>
      <c r="J1657" s="41"/>
      <c r="K1657" s="41"/>
      <c r="L1657" s="41"/>
      <c r="M1657" s="41"/>
      <c r="N1657" s="41"/>
      <c r="O1657" s="47"/>
    </row>
    <row r="1658" spans="2:15" ht="15" x14ac:dyDescent="0.2">
      <c r="B1658" s="40"/>
      <c r="C1658" s="41"/>
      <c r="D1658" s="41"/>
      <c r="E1658" s="41"/>
      <c r="F1658" s="41"/>
      <c r="G1658" s="41"/>
      <c r="H1658" s="41"/>
      <c r="I1658" s="41"/>
      <c r="J1658" s="41"/>
      <c r="K1658" s="41"/>
      <c r="L1658" s="41"/>
      <c r="M1658" s="41"/>
      <c r="N1658" s="41"/>
      <c r="O1658" s="47"/>
    </row>
    <row r="1659" spans="2:15" ht="15" x14ac:dyDescent="0.2">
      <c r="B1659" s="40"/>
      <c r="C1659" s="41"/>
      <c r="D1659" s="41"/>
      <c r="E1659" s="41"/>
      <c r="F1659" s="41"/>
      <c r="G1659" s="41"/>
      <c r="H1659" s="41"/>
      <c r="I1659" s="41"/>
      <c r="J1659" s="41"/>
      <c r="K1659" s="41"/>
      <c r="L1659" s="41"/>
      <c r="M1659" s="41"/>
      <c r="N1659" s="41"/>
      <c r="O1659" s="47"/>
    </row>
    <row r="1660" spans="2:15" ht="15" x14ac:dyDescent="0.2">
      <c r="B1660" s="40"/>
      <c r="C1660" s="41"/>
      <c r="D1660" s="41"/>
      <c r="E1660" s="41"/>
      <c r="F1660" s="41"/>
      <c r="G1660" s="41"/>
      <c r="H1660" s="41"/>
      <c r="I1660" s="41"/>
      <c r="J1660" s="41"/>
      <c r="K1660" s="41"/>
      <c r="L1660" s="41"/>
      <c r="M1660" s="41"/>
      <c r="N1660" s="41"/>
      <c r="O1660" s="47"/>
    </row>
    <row r="1661" spans="2:15" ht="15" x14ac:dyDescent="0.2">
      <c r="B1661" s="40"/>
      <c r="C1661" s="41"/>
      <c r="D1661" s="41"/>
      <c r="E1661" s="41"/>
      <c r="F1661" s="41"/>
      <c r="G1661" s="41"/>
      <c r="H1661" s="41"/>
      <c r="I1661" s="41"/>
      <c r="J1661" s="41"/>
      <c r="K1661" s="41"/>
      <c r="L1661" s="41"/>
      <c r="M1661" s="41"/>
      <c r="N1661" s="41"/>
      <c r="O1661" s="47"/>
    </row>
    <row r="1662" spans="2:15" ht="15" x14ac:dyDescent="0.2">
      <c r="B1662" s="40"/>
      <c r="C1662" s="41"/>
      <c r="D1662" s="41"/>
      <c r="E1662" s="41"/>
      <c r="F1662" s="41"/>
      <c r="G1662" s="41"/>
      <c r="H1662" s="41"/>
      <c r="I1662" s="41"/>
      <c r="J1662" s="41"/>
      <c r="K1662" s="41"/>
      <c r="L1662" s="41"/>
      <c r="M1662" s="41"/>
      <c r="N1662" s="41"/>
      <c r="O1662" s="47"/>
    </row>
    <row r="1663" spans="2:15" ht="15" x14ac:dyDescent="0.2">
      <c r="B1663" s="40"/>
      <c r="C1663" s="41"/>
      <c r="D1663" s="41"/>
      <c r="E1663" s="41"/>
      <c r="F1663" s="41"/>
      <c r="G1663" s="41"/>
      <c r="H1663" s="41"/>
      <c r="I1663" s="41"/>
      <c r="J1663" s="41"/>
      <c r="K1663" s="41"/>
      <c r="L1663" s="41"/>
      <c r="M1663" s="41"/>
      <c r="N1663" s="41"/>
      <c r="O1663" s="47"/>
    </row>
    <row r="1664" spans="2:15" ht="15" x14ac:dyDescent="0.2">
      <c r="B1664" s="40"/>
      <c r="C1664" s="41"/>
      <c r="D1664" s="41"/>
      <c r="E1664" s="41"/>
      <c r="F1664" s="41"/>
      <c r="G1664" s="41"/>
      <c r="H1664" s="41"/>
      <c r="I1664" s="41"/>
      <c r="J1664" s="41"/>
      <c r="K1664" s="41"/>
      <c r="L1664" s="41"/>
      <c r="M1664" s="41"/>
      <c r="N1664" s="41"/>
      <c r="O1664" s="47"/>
    </row>
    <row r="1665" spans="2:16" ht="15" x14ac:dyDescent="0.2">
      <c r="B1665" s="40"/>
      <c r="C1665" s="41"/>
      <c r="D1665" s="41"/>
      <c r="E1665" s="41"/>
      <c r="F1665" s="41"/>
      <c r="G1665" s="41"/>
      <c r="H1665" s="41"/>
      <c r="I1665" s="41"/>
      <c r="J1665" s="41"/>
      <c r="K1665" s="41"/>
      <c r="L1665" s="41"/>
      <c r="M1665" s="41"/>
      <c r="N1665" s="41"/>
      <c r="O1665" s="47"/>
    </row>
    <row r="1666" spans="2:16" ht="15" x14ac:dyDescent="0.2">
      <c r="B1666" s="40"/>
      <c r="C1666" s="41"/>
      <c r="D1666" s="41"/>
      <c r="E1666" s="41"/>
      <c r="F1666" s="41"/>
      <c r="G1666" s="41"/>
      <c r="H1666" s="41"/>
      <c r="I1666" s="41"/>
      <c r="J1666" s="41"/>
      <c r="K1666" s="41"/>
      <c r="L1666" s="41"/>
      <c r="M1666" s="41"/>
      <c r="N1666" s="41"/>
      <c r="O1666" s="47"/>
    </row>
    <row r="1667" spans="2:16" ht="15" x14ac:dyDescent="0.2">
      <c r="B1667" s="40"/>
      <c r="C1667" s="41"/>
      <c r="D1667" s="41"/>
      <c r="E1667" s="41"/>
      <c r="F1667" s="41"/>
      <c r="G1667" s="41"/>
      <c r="H1667" s="41"/>
      <c r="I1667" s="41"/>
      <c r="J1667" s="41"/>
      <c r="K1667" s="41"/>
      <c r="L1667" s="41"/>
      <c r="M1667" s="41"/>
      <c r="N1667" s="41"/>
      <c r="O1667" s="47"/>
    </row>
    <row r="1668" spans="2:16" ht="15" x14ac:dyDescent="0.2">
      <c r="B1668" s="40"/>
      <c r="C1668" s="41"/>
      <c r="D1668" s="41"/>
      <c r="E1668" s="41"/>
      <c r="F1668" s="41"/>
      <c r="G1668" s="41"/>
      <c r="H1668" s="41"/>
      <c r="I1668" s="41"/>
      <c r="J1668" s="41"/>
      <c r="K1668" s="41"/>
      <c r="L1668" s="41"/>
      <c r="M1668" s="41"/>
      <c r="N1668" s="41"/>
      <c r="O1668" s="47"/>
    </row>
    <row r="1669" spans="2:16" ht="15" x14ac:dyDescent="0.2">
      <c r="B1669" s="40"/>
      <c r="C1669" s="41"/>
      <c r="D1669" s="41"/>
      <c r="E1669" s="41"/>
      <c r="F1669" s="41"/>
      <c r="G1669" s="41"/>
      <c r="H1669" s="41"/>
      <c r="I1669" s="41"/>
      <c r="J1669" s="41"/>
      <c r="K1669" s="41"/>
      <c r="L1669" s="41"/>
      <c r="M1669" s="41"/>
      <c r="N1669" s="41"/>
      <c r="O1669" s="47"/>
    </row>
    <row r="1670" spans="2:16" ht="15" x14ac:dyDescent="0.2">
      <c r="B1670" s="40"/>
      <c r="C1670" s="41"/>
      <c r="D1670" s="41"/>
      <c r="E1670" s="41"/>
      <c r="F1670" s="41"/>
      <c r="G1670" s="41"/>
      <c r="H1670" s="41"/>
      <c r="I1670" s="41"/>
      <c r="J1670" s="41"/>
      <c r="K1670" s="41"/>
      <c r="L1670" s="41"/>
      <c r="M1670" s="41"/>
      <c r="N1670" s="41"/>
      <c r="O1670" s="47"/>
    </row>
    <row r="1671" spans="2:16" ht="15" x14ac:dyDescent="0.2">
      <c r="B1671" s="40"/>
      <c r="C1671" s="41"/>
      <c r="D1671" s="41"/>
      <c r="E1671" s="41"/>
      <c r="F1671" s="41"/>
      <c r="G1671" s="41"/>
      <c r="H1671" s="41"/>
      <c r="I1671" s="41"/>
      <c r="J1671" s="41"/>
      <c r="K1671" s="41"/>
      <c r="L1671" s="41"/>
      <c r="M1671" s="41"/>
      <c r="N1671" s="41"/>
      <c r="O1671" s="47"/>
    </row>
    <row r="1672" spans="2:16" ht="15" x14ac:dyDescent="0.2">
      <c r="B1672" s="25"/>
      <c r="C1672" s="47"/>
      <c r="D1672" s="47"/>
      <c r="E1672" s="47"/>
      <c r="F1672" s="47"/>
      <c r="G1672" s="47"/>
      <c r="H1672" s="47"/>
      <c r="I1672" s="47"/>
      <c r="J1672" s="47"/>
      <c r="K1672" s="47"/>
      <c r="L1672" s="47"/>
      <c r="M1672" s="47"/>
      <c r="N1672" s="47"/>
      <c r="O1672" s="47"/>
    </row>
    <row r="1673" spans="2:16" ht="23.25" x14ac:dyDescent="0.35">
      <c r="B1673" s="12" t="s">
        <v>93</v>
      </c>
      <c r="C1673" s="47"/>
      <c r="D1673" s="47"/>
      <c r="E1673" s="47"/>
      <c r="F1673" s="47"/>
      <c r="G1673" s="47"/>
      <c r="H1673" s="47"/>
      <c r="I1673" s="47"/>
      <c r="J1673" s="47"/>
      <c r="K1673" s="47"/>
      <c r="L1673" s="47"/>
      <c r="M1673" s="47"/>
      <c r="N1673" s="47"/>
      <c r="O1673" s="47"/>
    </row>
    <row r="1674" spans="2:16" ht="15" x14ac:dyDescent="0.2">
      <c r="B1674" s="25"/>
      <c r="C1674" s="44">
        <v>3</v>
      </c>
      <c r="D1674" s="44">
        <v>4</v>
      </c>
      <c r="E1674" s="44">
        <v>5</v>
      </c>
      <c r="F1674" s="44">
        <v>6</v>
      </c>
      <c r="G1674" s="44">
        <v>7</v>
      </c>
      <c r="H1674" s="44">
        <v>8</v>
      </c>
      <c r="I1674" s="44">
        <v>9</v>
      </c>
      <c r="J1674" s="44">
        <v>10</v>
      </c>
      <c r="K1674" s="44">
        <v>11</v>
      </c>
      <c r="L1674" s="44">
        <v>12</v>
      </c>
      <c r="M1674" s="44">
        <v>13</v>
      </c>
      <c r="N1674" s="44">
        <v>14</v>
      </c>
    </row>
    <row r="1675" spans="2:16" ht="15" x14ac:dyDescent="0.2">
      <c r="B1675" s="25" t="s">
        <v>457</v>
      </c>
      <c r="C1675" s="44"/>
      <c r="D1675" s="44"/>
      <c r="E1675" s="44"/>
      <c r="F1675" s="44"/>
      <c r="G1675" s="44"/>
      <c r="H1675" s="44"/>
      <c r="I1675" s="44"/>
      <c r="J1675" s="44"/>
      <c r="K1675" s="44"/>
      <c r="L1675" s="44"/>
      <c r="M1675" s="44"/>
      <c r="N1675" s="44"/>
    </row>
    <row r="1676" spans="2:16" ht="32.25" thickBot="1" x14ac:dyDescent="0.25">
      <c r="B1676" s="28" t="s">
        <v>88</v>
      </c>
      <c r="C1676" s="49" t="s">
        <v>364</v>
      </c>
      <c r="D1676" s="49" t="s">
        <v>365</v>
      </c>
      <c r="E1676" s="49" t="s">
        <v>366</v>
      </c>
      <c r="F1676" s="49" t="s">
        <v>367</v>
      </c>
      <c r="G1676" s="49" t="s">
        <v>368</v>
      </c>
      <c r="H1676" s="49" t="s">
        <v>369</v>
      </c>
      <c r="I1676" s="49" t="s">
        <v>370</v>
      </c>
      <c r="J1676" s="49" t="s">
        <v>371</v>
      </c>
      <c r="K1676" s="49" t="s">
        <v>372</v>
      </c>
      <c r="L1676" s="49" t="s">
        <v>373</v>
      </c>
      <c r="M1676" s="49" t="s">
        <v>374</v>
      </c>
      <c r="N1676" s="49" t="s">
        <v>375</v>
      </c>
      <c r="O1676" s="46" t="s">
        <v>207</v>
      </c>
      <c r="P1676" s="46" t="s">
        <v>206</v>
      </c>
    </row>
    <row r="1677" spans="2:16" ht="15.75" x14ac:dyDescent="0.2">
      <c r="B1677" s="40" t="s">
        <v>349</v>
      </c>
      <c r="C1677" s="153">
        <v>33732758.329999924</v>
      </c>
      <c r="D1677" s="153">
        <v>35493597.850000009</v>
      </c>
      <c r="E1677" s="153">
        <v>35153917.41000019</v>
      </c>
      <c r="F1677" s="153">
        <v>33631863.35999991</v>
      </c>
      <c r="G1677" s="153">
        <v>34274537.510000072</v>
      </c>
      <c r="H1677" s="153">
        <v>32938822.330000058</v>
      </c>
      <c r="I1677" s="153">
        <v>30836636.800000008</v>
      </c>
      <c r="J1677" s="153">
        <v>34299388.599999845</v>
      </c>
      <c r="K1677" s="153">
        <v>34127169.589999922</v>
      </c>
      <c r="L1677" s="153">
        <v>34333571.70000007</v>
      </c>
      <c r="M1677" s="153">
        <v>32802187.309999991</v>
      </c>
      <c r="N1677" s="153">
        <v>31243212.810000025</v>
      </c>
      <c r="O1677" s="224">
        <v>33572305.300000004</v>
      </c>
      <c r="P1677" s="267">
        <v>0.3490054943613336</v>
      </c>
    </row>
    <row r="1678" spans="2:16" ht="15.75" x14ac:dyDescent="0.2">
      <c r="B1678" s="40" t="s">
        <v>343</v>
      </c>
      <c r="C1678" s="153">
        <v>33787196.339999869</v>
      </c>
      <c r="D1678" s="153">
        <v>34341399.710000008</v>
      </c>
      <c r="E1678" s="153">
        <v>33200685.079999942</v>
      </c>
      <c r="F1678" s="153">
        <v>30061998.789999962</v>
      </c>
      <c r="G1678" s="153">
        <v>31433590.550000098</v>
      </c>
      <c r="H1678" s="153">
        <v>29709354.170000162</v>
      </c>
      <c r="I1678" s="153">
        <v>28580956.909999855</v>
      </c>
      <c r="J1678" s="153">
        <v>32355321.309999924</v>
      </c>
      <c r="K1678" s="153">
        <v>31925387.030000042</v>
      </c>
      <c r="L1678" s="153">
        <v>34169009.949999988</v>
      </c>
      <c r="M1678" s="153">
        <v>32656403.460000113</v>
      </c>
      <c r="N1678" s="153">
        <v>30167422.75999989</v>
      </c>
      <c r="O1678" s="224">
        <v>31865727.171666652</v>
      </c>
      <c r="P1678" s="267">
        <v>0.33126452787056299</v>
      </c>
    </row>
    <row r="1679" spans="2:16" ht="15.75" x14ac:dyDescent="0.2">
      <c r="B1679" s="40" t="s">
        <v>356</v>
      </c>
      <c r="C1679" s="153">
        <v>5524136.9899999984</v>
      </c>
      <c r="D1679" s="153">
        <v>5675292.0899999756</v>
      </c>
      <c r="E1679" s="153">
        <v>5580747.1600000011</v>
      </c>
      <c r="F1679" s="153">
        <v>5132901.1200000132</v>
      </c>
      <c r="G1679" s="153">
        <v>5545510.8999999976</v>
      </c>
      <c r="H1679" s="153">
        <v>5393781.5600000005</v>
      </c>
      <c r="I1679" s="153">
        <v>5196830.2299999744</v>
      </c>
      <c r="J1679" s="153">
        <v>5840354.2099999934</v>
      </c>
      <c r="K1679" s="153">
        <v>5948615.8999999706</v>
      </c>
      <c r="L1679" s="153">
        <v>6096153.19000002</v>
      </c>
      <c r="M1679" s="153">
        <v>5847222.6300000073</v>
      </c>
      <c r="N1679" s="153">
        <v>5409730.4799999939</v>
      </c>
      <c r="O1679" s="224">
        <v>5599273.0383333294</v>
      </c>
      <c r="P1679" s="267">
        <v>5.8208009171405034E-2</v>
      </c>
    </row>
    <row r="1680" spans="2:16" ht="15.75" x14ac:dyDescent="0.2">
      <c r="B1680" s="40" t="s">
        <v>336</v>
      </c>
      <c r="C1680" s="153">
        <v>5655824.1900000097</v>
      </c>
      <c r="D1680" s="153">
        <v>6255926.8699999852</v>
      </c>
      <c r="E1680" s="153">
        <v>5924774.1700000018</v>
      </c>
      <c r="F1680" s="153">
        <v>5988672.2600000128</v>
      </c>
      <c r="G1680" s="153">
        <v>5877963.9799999939</v>
      </c>
      <c r="H1680" s="153">
        <v>5396348.8899999969</v>
      </c>
      <c r="I1680" s="153">
        <v>5058167.4200000027</v>
      </c>
      <c r="J1680" s="153">
        <v>5399535.4899999788</v>
      </c>
      <c r="K1680" s="153">
        <v>5194703.439999993</v>
      </c>
      <c r="L1680" s="153">
        <v>5262670.0899999915</v>
      </c>
      <c r="M1680" s="153">
        <v>4722035.0600000033</v>
      </c>
      <c r="N1680" s="153">
        <v>4686697.4899999974</v>
      </c>
      <c r="O1680" s="224">
        <v>5451943.2791666631</v>
      </c>
      <c r="P1680" s="267">
        <v>5.6676422496834356E-2</v>
      </c>
    </row>
    <row r="1681" spans="2:16" ht="15.75" x14ac:dyDescent="0.2">
      <c r="B1681" s="40" t="s">
        <v>341</v>
      </c>
      <c r="C1681" s="153">
        <v>3258310.2600000007</v>
      </c>
      <c r="D1681" s="153">
        <v>3265800.6300000083</v>
      </c>
      <c r="E1681" s="153">
        <v>3342364.4900000077</v>
      </c>
      <c r="F1681" s="153">
        <v>3290022.590000004</v>
      </c>
      <c r="G1681" s="153">
        <v>3471259.5599999945</v>
      </c>
      <c r="H1681" s="153">
        <v>3245827.350000001</v>
      </c>
      <c r="I1681" s="153">
        <v>2994637.6199999964</v>
      </c>
      <c r="J1681" s="153">
        <v>3431631.8099999879</v>
      </c>
      <c r="K1681" s="153">
        <v>3370741.2900000103</v>
      </c>
      <c r="L1681" s="153">
        <v>3493846.7099999902</v>
      </c>
      <c r="M1681" s="153">
        <v>3171133.7100000046</v>
      </c>
      <c r="N1681" s="153">
        <v>3103271.5499999961</v>
      </c>
      <c r="O1681" s="224">
        <v>3286570.6308333338</v>
      </c>
      <c r="P1681" s="267">
        <v>3.4165994784022997E-2</v>
      </c>
    </row>
    <row r="1682" spans="2:16" ht="15.75" x14ac:dyDescent="0.2">
      <c r="B1682" s="40" t="s">
        <v>344</v>
      </c>
      <c r="C1682" s="153">
        <v>2638384.2199999951</v>
      </c>
      <c r="D1682" s="153">
        <v>2698441.99</v>
      </c>
      <c r="E1682" s="153">
        <v>2681474.61</v>
      </c>
      <c r="F1682" s="153">
        <v>2693072.3600000013</v>
      </c>
      <c r="G1682" s="153">
        <v>2602100.4799999953</v>
      </c>
      <c r="H1682" s="153">
        <v>2366958.1600000039</v>
      </c>
      <c r="I1682" s="153">
        <v>2233517.5700000031</v>
      </c>
      <c r="J1682" s="153">
        <v>2441302.6699999957</v>
      </c>
      <c r="K1682" s="153">
        <v>2440694.3100000061</v>
      </c>
      <c r="L1682" s="153">
        <v>2322692.330000001</v>
      </c>
      <c r="M1682" s="153">
        <v>2001301.0099999995</v>
      </c>
      <c r="N1682" s="153">
        <v>1984443.6300000027</v>
      </c>
      <c r="O1682" s="224">
        <v>2425365.2783333333</v>
      </c>
      <c r="P1682" s="267">
        <v>2.5213216679866736E-2</v>
      </c>
    </row>
    <row r="1683" spans="2:16" ht="15.75" x14ac:dyDescent="0.2">
      <c r="B1683" s="40" t="s">
        <v>350</v>
      </c>
      <c r="C1683" s="153">
        <v>2362183.8299999996</v>
      </c>
      <c r="D1683" s="153">
        <v>2462573.2600000016</v>
      </c>
      <c r="E1683" s="153">
        <v>2485059.7599999961</v>
      </c>
      <c r="F1683" s="153">
        <v>2424695.6899999995</v>
      </c>
      <c r="G1683" s="153">
        <v>2425005.9699999997</v>
      </c>
      <c r="H1683" s="153">
        <v>2175598.589999998</v>
      </c>
      <c r="I1683" s="153">
        <v>1989674.4200000009</v>
      </c>
      <c r="J1683" s="153">
        <v>2264284.089999998</v>
      </c>
      <c r="K1683" s="153">
        <v>2181351.2800000012</v>
      </c>
      <c r="L1683" s="153">
        <v>2301482.0699999947</v>
      </c>
      <c r="M1683" s="153">
        <v>2149244.8900000015</v>
      </c>
      <c r="N1683" s="153">
        <v>2164329.15</v>
      </c>
      <c r="O1683" s="224">
        <v>2282123.5833333321</v>
      </c>
      <c r="P1683" s="267">
        <v>2.3724128035822061E-2</v>
      </c>
    </row>
    <row r="1684" spans="2:16" ht="15.75" x14ac:dyDescent="0.2">
      <c r="B1684" s="40" t="s">
        <v>345</v>
      </c>
      <c r="C1684" s="153">
        <v>1962099.0799999959</v>
      </c>
      <c r="D1684" s="153">
        <v>1981630.6599999964</v>
      </c>
      <c r="E1684" s="153">
        <v>1909228.2900000003</v>
      </c>
      <c r="F1684" s="153">
        <v>1868095.6399999959</v>
      </c>
      <c r="G1684" s="153">
        <v>1824890.6300000015</v>
      </c>
      <c r="H1684" s="153">
        <v>1788771.4099999988</v>
      </c>
      <c r="I1684" s="153">
        <v>1702988.2599999988</v>
      </c>
      <c r="J1684" s="153">
        <v>1834400.4599999986</v>
      </c>
      <c r="K1684" s="153">
        <v>1754069.1799999997</v>
      </c>
      <c r="L1684" s="153">
        <v>1833470.4299999983</v>
      </c>
      <c r="M1684" s="153">
        <v>1657559.889999998</v>
      </c>
      <c r="N1684" s="153">
        <v>1657214.6800000018</v>
      </c>
      <c r="O1684" s="224">
        <v>1814534.8841666654</v>
      </c>
      <c r="P1684" s="267">
        <v>1.8863245720706353E-2</v>
      </c>
    </row>
    <row r="1685" spans="2:16" ht="15.75" x14ac:dyDescent="0.2">
      <c r="B1685" s="40" t="s">
        <v>354</v>
      </c>
      <c r="C1685" s="153">
        <v>1831418.1400000036</v>
      </c>
      <c r="D1685" s="153">
        <v>1864461.7900000003</v>
      </c>
      <c r="E1685" s="153">
        <v>1726169.1099999999</v>
      </c>
      <c r="F1685" s="153">
        <v>1598169.9100000011</v>
      </c>
      <c r="G1685" s="153">
        <v>1610365.2599999979</v>
      </c>
      <c r="H1685" s="153">
        <v>1570141.7499999988</v>
      </c>
      <c r="I1685" s="153">
        <v>1531951.9600000002</v>
      </c>
      <c r="J1685" s="153">
        <v>1869090.0900000012</v>
      </c>
      <c r="K1685" s="153">
        <v>1772835.6999999986</v>
      </c>
      <c r="L1685" s="153">
        <v>1877386.7099999995</v>
      </c>
      <c r="M1685" s="153">
        <v>1833904.629999999</v>
      </c>
      <c r="N1685" s="153">
        <v>1717265.1700000002</v>
      </c>
      <c r="O1685" s="224">
        <v>1733596.6850000003</v>
      </c>
      <c r="P1685" s="267">
        <v>1.8021841594285579E-2</v>
      </c>
    </row>
    <row r="1686" spans="2:16" ht="15.75" x14ac:dyDescent="0.2">
      <c r="B1686" s="40" t="s">
        <v>342</v>
      </c>
      <c r="C1686" s="153">
        <v>1468015.3299999991</v>
      </c>
      <c r="D1686" s="153">
        <v>1510274.009999994</v>
      </c>
      <c r="E1686" s="153">
        <v>1502977.6200000017</v>
      </c>
      <c r="F1686" s="153">
        <v>1349654.9700000011</v>
      </c>
      <c r="G1686" s="153">
        <v>1482579.2300000037</v>
      </c>
      <c r="H1686" s="153">
        <v>1407715.0199999977</v>
      </c>
      <c r="I1686" s="153">
        <v>1415635.8300000003</v>
      </c>
      <c r="J1686" s="153">
        <v>1710781.6099999968</v>
      </c>
      <c r="K1686" s="153">
        <v>1660481.549999998</v>
      </c>
      <c r="L1686" s="153">
        <v>1737126.4100000048</v>
      </c>
      <c r="M1686" s="153">
        <v>1714141.2099999997</v>
      </c>
      <c r="N1686" s="153">
        <v>1618819.4899999993</v>
      </c>
      <c r="O1686" s="224">
        <v>1548183.5233333332</v>
      </c>
      <c r="P1686" s="267">
        <v>1.6094353697034356E-2</v>
      </c>
    </row>
    <row r="1687" spans="2:16" ht="15.75" x14ac:dyDescent="0.2">
      <c r="B1687" s="40" t="s">
        <v>358</v>
      </c>
      <c r="C1687" s="153">
        <v>1236682.2599999981</v>
      </c>
      <c r="D1687" s="153">
        <v>1215760.9400000027</v>
      </c>
      <c r="E1687" s="153">
        <v>1246324.4700000018</v>
      </c>
      <c r="F1687" s="153">
        <v>1118436.4100000011</v>
      </c>
      <c r="G1687" s="153">
        <v>1182967.7399999995</v>
      </c>
      <c r="H1687" s="153">
        <v>1083512.7999999998</v>
      </c>
      <c r="I1687" s="153">
        <v>1027177.0600000027</v>
      </c>
      <c r="J1687" s="153">
        <v>1332325.6200000006</v>
      </c>
      <c r="K1687" s="153">
        <v>1374789.1300000062</v>
      </c>
      <c r="L1687" s="153">
        <v>1430921.3599999957</v>
      </c>
      <c r="M1687" s="153">
        <v>1339976.810000001</v>
      </c>
      <c r="N1687" s="153">
        <v>1363893.5899999989</v>
      </c>
      <c r="O1687" s="224">
        <v>1246064.0158333341</v>
      </c>
      <c r="P1687" s="267">
        <v>1.2953629009556914E-2</v>
      </c>
    </row>
    <row r="1688" spans="2:16" ht="15.75" x14ac:dyDescent="0.2">
      <c r="B1688" s="40" t="s">
        <v>340</v>
      </c>
      <c r="C1688" s="153">
        <v>1306681.9799999972</v>
      </c>
      <c r="D1688" s="153">
        <v>1315089.2699999984</v>
      </c>
      <c r="E1688" s="153">
        <v>1264599.4099999992</v>
      </c>
      <c r="F1688" s="153">
        <v>1211212.409999999</v>
      </c>
      <c r="G1688" s="153">
        <v>1244223.6099999994</v>
      </c>
      <c r="H1688" s="153">
        <v>1123473.9700000007</v>
      </c>
      <c r="I1688" s="153">
        <v>1122148.9599999997</v>
      </c>
      <c r="J1688" s="153">
        <v>1214681.3899999999</v>
      </c>
      <c r="K1688" s="153">
        <v>1210934.8</v>
      </c>
      <c r="L1688" s="153">
        <v>1338457.000000004</v>
      </c>
      <c r="M1688" s="153">
        <v>1192889.1499999983</v>
      </c>
      <c r="N1688" s="153">
        <v>1121429.5200000019</v>
      </c>
      <c r="O1688" s="224">
        <v>1222151.7891666666</v>
      </c>
      <c r="P1688" s="267">
        <v>1.2705046184680704E-2</v>
      </c>
    </row>
    <row r="1689" spans="2:16" ht="15.75" x14ac:dyDescent="0.2">
      <c r="B1689" s="40" t="s">
        <v>339</v>
      </c>
      <c r="C1689" s="153">
        <v>1023409.0700000002</v>
      </c>
      <c r="D1689" s="153">
        <v>1019257.8700000024</v>
      </c>
      <c r="E1689" s="153">
        <v>1014171.3399999999</v>
      </c>
      <c r="F1689" s="153">
        <v>1092960.3599999999</v>
      </c>
      <c r="G1689" s="153">
        <v>1108866.3</v>
      </c>
      <c r="H1689" s="153">
        <v>1074000.7300000016</v>
      </c>
      <c r="I1689" s="153">
        <v>972493.4800000001</v>
      </c>
      <c r="J1689" s="153">
        <v>1029257.8900000022</v>
      </c>
      <c r="K1689" s="153">
        <v>1012267.3699999984</v>
      </c>
      <c r="L1689" s="153">
        <v>1061898.9999999988</v>
      </c>
      <c r="M1689" s="153">
        <v>973887.12</v>
      </c>
      <c r="N1689" s="153">
        <v>918228.90000000107</v>
      </c>
      <c r="O1689" s="224">
        <v>1025058.2858333336</v>
      </c>
      <c r="P1689" s="267">
        <v>1.0656133697093591E-2</v>
      </c>
    </row>
    <row r="1690" spans="2:16" ht="15.75" x14ac:dyDescent="0.2">
      <c r="B1690" s="40" t="s">
        <v>355</v>
      </c>
      <c r="C1690" s="153">
        <v>974687.34000000102</v>
      </c>
      <c r="D1690" s="153">
        <v>874749.28999999922</v>
      </c>
      <c r="E1690" s="153">
        <v>899118.09000000148</v>
      </c>
      <c r="F1690" s="153">
        <v>772475.16000000015</v>
      </c>
      <c r="G1690" s="153">
        <v>895981.55999999971</v>
      </c>
      <c r="H1690" s="153">
        <v>848848.89000000141</v>
      </c>
      <c r="I1690" s="153">
        <v>893770.6599999991</v>
      </c>
      <c r="J1690" s="153">
        <v>996778.48999999824</v>
      </c>
      <c r="K1690" s="153">
        <v>997841.23999999964</v>
      </c>
      <c r="L1690" s="153">
        <v>1159871.0499999986</v>
      </c>
      <c r="M1690" s="153">
        <v>1034409.3100000002</v>
      </c>
      <c r="N1690" s="153">
        <v>900719.45000000042</v>
      </c>
      <c r="O1690" s="224">
        <v>937437.54416666657</v>
      </c>
      <c r="P1690" s="267">
        <v>9.7452602855592988E-3</v>
      </c>
    </row>
    <row r="1691" spans="2:16" ht="15.75" x14ac:dyDescent="0.2">
      <c r="B1691" s="40" t="s">
        <v>338</v>
      </c>
      <c r="C1691" s="153">
        <v>629408.01999999874</v>
      </c>
      <c r="D1691" s="153">
        <v>608165.55999999901</v>
      </c>
      <c r="E1691" s="153">
        <v>632070.09999999916</v>
      </c>
      <c r="F1691" s="153">
        <v>616196.50000000058</v>
      </c>
      <c r="G1691" s="153">
        <v>646516.18000000063</v>
      </c>
      <c r="H1691" s="153">
        <v>541580.98</v>
      </c>
      <c r="I1691" s="153">
        <v>420966.91999999981</v>
      </c>
      <c r="J1691" s="153">
        <v>472720.07000000065</v>
      </c>
      <c r="K1691" s="153">
        <v>497131.77000000031</v>
      </c>
      <c r="L1691" s="153">
        <v>483939.84999999951</v>
      </c>
      <c r="M1691" s="153">
        <v>418024.16000000044</v>
      </c>
      <c r="N1691" s="153">
        <v>427250.14000000007</v>
      </c>
      <c r="O1691" s="224">
        <v>532830.85416666651</v>
      </c>
      <c r="P1691" s="267">
        <v>5.5391160662836307E-3</v>
      </c>
    </row>
    <row r="1692" spans="2:16" ht="15.75" x14ac:dyDescent="0.2">
      <c r="B1692" s="40" t="s">
        <v>337</v>
      </c>
      <c r="C1692" s="153">
        <v>426721.21000000049</v>
      </c>
      <c r="D1692" s="153">
        <v>478994.39999999938</v>
      </c>
      <c r="E1692" s="153">
        <v>439512.57000000036</v>
      </c>
      <c r="F1692" s="153">
        <v>453218.96000000054</v>
      </c>
      <c r="G1692" s="153">
        <v>454883.7700000006</v>
      </c>
      <c r="H1692" s="153">
        <v>392861.82000000024</v>
      </c>
      <c r="I1692" s="153">
        <v>371942.73999999953</v>
      </c>
      <c r="J1692" s="153">
        <v>410148.12999999995</v>
      </c>
      <c r="K1692" s="153">
        <v>421208.46000000054</v>
      </c>
      <c r="L1692" s="153">
        <v>395392.37000000029</v>
      </c>
      <c r="M1692" s="153">
        <v>366630.86999999988</v>
      </c>
      <c r="N1692" s="153">
        <v>338439.24000000017</v>
      </c>
      <c r="O1692" s="224">
        <v>412496.21166666684</v>
      </c>
      <c r="P1692" s="267">
        <v>4.2881608215001648E-3</v>
      </c>
    </row>
    <row r="1693" spans="2:16" ht="15.75" x14ac:dyDescent="0.2">
      <c r="B1693" s="40" t="s">
        <v>348</v>
      </c>
      <c r="C1693" s="153">
        <v>221210.23</v>
      </c>
      <c r="D1693" s="153">
        <v>254620.66</v>
      </c>
      <c r="E1693" s="153">
        <v>235502.64999999976</v>
      </c>
      <c r="F1693" s="153">
        <v>207505.86999999991</v>
      </c>
      <c r="G1693" s="153">
        <v>202987.88000000006</v>
      </c>
      <c r="H1693" s="153">
        <v>195192.15999999992</v>
      </c>
      <c r="I1693" s="153">
        <v>164288.56999999995</v>
      </c>
      <c r="J1693" s="153">
        <v>188994.19000000018</v>
      </c>
      <c r="K1693" s="153">
        <v>199443.11000000013</v>
      </c>
      <c r="L1693" s="153">
        <v>189321.20000000007</v>
      </c>
      <c r="M1693" s="153">
        <v>210229.12000000029</v>
      </c>
      <c r="N1693" s="153">
        <v>212019.11999999997</v>
      </c>
      <c r="O1693" s="224">
        <v>206776.23</v>
      </c>
      <c r="P1693" s="267">
        <v>2.1495705978023145E-3</v>
      </c>
    </row>
    <row r="1694" spans="2:16" ht="15.75" x14ac:dyDescent="0.2">
      <c r="B1694" s="40" t="s">
        <v>347</v>
      </c>
      <c r="C1694" s="153">
        <v>186652.06000000003</v>
      </c>
      <c r="D1694" s="153">
        <v>223192.58999999985</v>
      </c>
      <c r="E1694" s="153">
        <v>206625.13</v>
      </c>
      <c r="F1694" s="153">
        <v>228802.9599999999</v>
      </c>
      <c r="G1694" s="153">
        <v>230501.31999999995</v>
      </c>
      <c r="H1694" s="153">
        <v>201504.09000000005</v>
      </c>
      <c r="I1694" s="153">
        <v>173577.29999999973</v>
      </c>
      <c r="J1694" s="153">
        <v>207755.84999999963</v>
      </c>
      <c r="K1694" s="153">
        <v>203342.67999999979</v>
      </c>
      <c r="L1694" s="153">
        <v>151234.68000000028</v>
      </c>
      <c r="M1694" s="153">
        <v>143199.48000000004</v>
      </c>
      <c r="N1694" s="153">
        <v>140261.14000000007</v>
      </c>
      <c r="O1694" s="224">
        <v>191387.43999999994</v>
      </c>
      <c r="P1694" s="267">
        <v>1.9895943252890066E-3</v>
      </c>
    </row>
    <row r="1695" spans="2:16" ht="15.75" x14ac:dyDescent="0.2">
      <c r="B1695" s="40" t="s">
        <v>357</v>
      </c>
      <c r="C1695" s="153">
        <v>169234.6399999999</v>
      </c>
      <c r="D1695" s="153">
        <v>176657.42999999993</v>
      </c>
      <c r="E1695" s="153">
        <v>206330.5900000004</v>
      </c>
      <c r="F1695" s="153">
        <v>157602.82999999984</v>
      </c>
      <c r="G1695" s="153">
        <v>187204.34999999998</v>
      </c>
      <c r="H1695" s="153">
        <v>168216.40999999992</v>
      </c>
      <c r="I1695" s="153">
        <v>154576.74999999988</v>
      </c>
      <c r="J1695" s="153">
        <v>200326.93000000014</v>
      </c>
      <c r="K1695" s="153">
        <v>200615.93000000025</v>
      </c>
      <c r="L1695" s="153">
        <v>194537.07000000007</v>
      </c>
      <c r="M1695" s="153">
        <v>194892.35999999964</v>
      </c>
      <c r="N1695" s="153">
        <v>197123.92999999988</v>
      </c>
      <c r="O1695" s="224">
        <v>183943.26833333331</v>
      </c>
      <c r="P1695" s="267">
        <v>1.9122074199389109E-3</v>
      </c>
    </row>
    <row r="1696" spans="2:16" ht="15.75" x14ac:dyDescent="0.2">
      <c r="B1696" s="40" t="s">
        <v>352</v>
      </c>
      <c r="C1696" s="153">
        <v>173663.23</v>
      </c>
      <c r="D1696" s="153">
        <v>179630.9199999999</v>
      </c>
      <c r="E1696" s="153">
        <v>172022.71000000025</v>
      </c>
      <c r="F1696" s="153">
        <v>160077.88000000006</v>
      </c>
      <c r="G1696" s="153">
        <v>219354.15000000011</v>
      </c>
      <c r="H1696" s="153">
        <v>168501.48000000016</v>
      </c>
      <c r="I1696" s="153">
        <v>159438.21</v>
      </c>
      <c r="J1696" s="153">
        <v>188045.81999999995</v>
      </c>
      <c r="K1696" s="153">
        <v>189735.92999999996</v>
      </c>
      <c r="L1696" s="153">
        <v>190116.01999999976</v>
      </c>
      <c r="M1696" s="153">
        <v>204044.63999999966</v>
      </c>
      <c r="N1696" s="153">
        <v>168463.54999999987</v>
      </c>
      <c r="O1696" s="224">
        <v>181091.21166666664</v>
      </c>
      <c r="P1696" s="267">
        <v>1.8825584745357921E-3</v>
      </c>
    </row>
    <row r="1697" spans="1:16" ht="15.75" x14ac:dyDescent="0.2">
      <c r="B1697" s="40" t="s">
        <v>353</v>
      </c>
      <c r="C1697" s="153">
        <v>156991.92999999973</v>
      </c>
      <c r="D1697" s="153">
        <v>190332.12999999995</v>
      </c>
      <c r="E1697" s="153">
        <v>166984.13</v>
      </c>
      <c r="F1697" s="153">
        <v>167765.16000000003</v>
      </c>
      <c r="G1697" s="153">
        <v>193093.02999999977</v>
      </c>
      <c r="H1697" s="153">
        <v>162735.79000000018</v>
      </c>
      <c r="I1697" s="153">
        <v>160433.10999999996</v>
      </c>
      <c r="J1697" s="153">
        <v>206445.56999999992</v>
      </c>
      <c r="K1697" s="153">
        <v>190559.25000000017</v>
      </c>
      <c r="L1697" s="153">
        <v>195635.95000000016</v>
      </c>
      <c r="M1697" s="153">
        <v>168231.98999999982</v>
      </c>
      <c r="N1697" s="153">
        <v>145648.32000000004</v>
      </c>
      <c r="O1697" s="224">
        <v>175404.69666666663</v>
      </c>
      <c r="P1697" s="267">
        <v>1.8234435296121815E-3</v>
      </c>
    </row>
    <row r="1698" spans="1:16" ht="15.75" x14ac:dyDescent="0.2">
      <c r="B1698" s="40" t="s">
        <v>351</v>
      </c>
      <c r="C1698" s="153">
        <v>114790.28999999992</v>
      </c>
      <c r="D1698" s="153">
        <v>150253.21999999991</v>
      </c>
      <c r="E1698" s="153">
        <v>126588.16999999995</v>
      </c>
      <c r="F1698" s="153">
        <v>155041.20000000013</v>
      </c>
      <c r="G1698" s="153">
        <v>125488.98999999993</v>
      </c>
      <c r="H1698" s="153">
        <v>111342.33999999989</v>
      </c>
      <c r="I1698" s="153">
        <v>94492.119999999937</v>
      </c>
      <c r="J1698" s="153">
        <v>101463.95999999996</v>
      </c>
      <c r="K1698" s="153">
        <v>106944.19999999997</v>
      </c>
      <c r="L1698" s="153">
        <v>87765.340000000011</v>
      </c>
      <c r="M1698" s="153">
        <v>84974.810000000012</v>
      </c>
      <c r="N1698" s="153">
        <v>76724.150000000009</v>
      </c>
      <c r="O1698" s="224">
        <v>111322.39916666663</v>
      </c>
      <c r="P1698" s="267">
        <v>1.1572672358204784E-3</v>
      </c>
    </row>
    <row r="1699" spans="1:16" ht="15.75" x14ac:dyDescent="0.2">
      <c r="B1699" s="40" t="s">
        <v>346</v>
      </c>
      <c r="C1699" s="153">
        <v>98800.659999999974</v>
      </c>
      <c r="D1699" s="153">
        <v>120273.8299999999</v>
      </c>
      <c r="E1699" s="153">
        <v>106990.42000000006</v>
      </c>
      <c r="F1699" s="153">
        <v>115104.76000000002</v>
      </c>
      <c r="G1699" s="153">
        <v>110804.75999999997</v>
      </c>
      <c r="H1699" s="153">
        <v>125761.89999999986</v>
      </c>
      <c r="I1699" s="153">
        <v>99444.670000000042</v>
      </c>
      <c r="J1699" s="153">
        <v>89715.880000000121</v>
      </c>
      <c r="K1699" s="153">
        <v>83241.720000000016</v>
      </c>
      <c r="L1699" s="153">
        <v>88293.529999999984</v>
      </c>
      <c r="M1699" s="153">
        <v>76900.73000000004</v>
      </c>
      <c r="N1699" s="153">
        <v>91261.900000000009</v>
      </c>
      <c r="O1699" s="224">
        <v>100549.56333333334</v>
      </c>
      <c r="P1699" s="267">
        <v>1.0452767465737964E-3</v>
      </c>
    </row>
    <row r="1700" spans="1:16" ht="15.75" x14ac:dyDescent="0.2">
      <c r="B1700" s="40" t="s">
        <v>359</v>
      </c>
      <c r="C1700" s="153">
        <v>69181.110000000015</v>
      </c>
      <c r="D1700" s="153">
        <v>73818.709999999977</v>
      </c>
      <c r="E1700" s="153">
        <v>78105.759999999966</v>
      </c>
      <c r="F1700" s="153">
        <v>93559.820000000036</v>
      </c>
      <c r="G1700" s="153">
        <v>91205.840000000113</v>
      </c>
      <c r="H1700" s="153">
        <v>79512.660000000018</v>
      </c>
      <c r="I1700" s="153">
        <v>73089.479999999938</v>
      </c>
      <c r="J1700" s="153">
        <v>87986.290000000023</v>
      </c>
      <c r="K1700" s="153">
        <v>101374.53999999995</v>
      </c>
      <c r="L1700" s="153">
        <v>110688.5</v>
      </c>
      <c r="M1700" s="153">
        <v>101159.72999999986</v>
      </c>
      <c r="N1700" s="153">
        <v>97108.449999999953</v>
      </c>
      <c r="O1700" s="224">
        <v>88065.907499999987</v>
      </c>
      <c r="P1700" s="267">
        <v>9.1550119387890142E-4</v>
      </c>
    </row>
    <row r="1701" spans="1:16" ht="16.5" thickBot="1" x14ac:dyDescent="0.3">
      <c r="B1701" s="42" t="s">
        <v>0</v>
      </c>
      <c r="C1701" s="155">
        <v>99008440.739999816</v>
      </c>
      <c r="D1701" s="155">
        <v>102430195.67999999</v>
      </c>
      <c r="E1701" s="155">
        <v>100302343.24000014</v>
      </c>
      <c r="F1701" s="155">
        <v>94589106.96999988</v>
      </c>
      <c r="G1701" s="155">
        <v>97441883.550000116</v>
      </c>
      <c r="H1701" s="155">
        <v>92270365.250000224</v>
      </c>
      <c r="I1701" s="155">
        <v>87428837.049999818</v>
      </c>
      <c r="J1701" s="155">
        <v>98172736.419999719</v>
      </c>
      <c r="K1701" s="155">
        <v>97165479.399999976</v>
      </c>
      <c r="L1701" s="155">
        <v>100505482.51000006</v>
      </c>
      <c r="M1701" s="155">
        <v>95064584.080000132</v>
      </c>
      <c r="N1701" s="155">
        <v>89950978.60999994</v>
      </c>
      <c r="O1701" s="155">
        <v>96194202.791666672</v>
      </c>
      <c r="P1701" s="242">
        <v>0.99999999999999978</v>
      </c>
    </row>
    <row r="1702" spans="1:16" ht="15" x14ac:dyDescent="0.2">
      <c r="B1702" s="40"/>
      <c r="C1702" s="41"/>
      <c r="D1702" s="41"/>
      <c r="E1702" s="41"/>
      <c r="F1702" s="41"/>
      <c r="G1702" s="41"/>
      <c r="H1702" s="41"/>
      <c r="I1702" s="41"/>
      <c r="J1702" s="41"/>
      <c r="K1702" s="41"/>
      <c r="L1702" s="41"/>
      <c r="M1702" s="41"/>
      <c r="N1702" s="41"/>
      <c r="O1702" s="47"/>
    </row>
    <row r="1703" spans="1:16" s="53" customFormat="1" ht="15.75" x14ac:dyDescent="0.2">
      <c r="A1703" s="134"/>
      <c r="B1703" s="54"/>
      <c r="C1703" s="55"/>
      <c r="D1703" s="55"/>
      <c r="E1703" s="55"/>
      <c r="F1703" s="55"/>
      <c r="G1703" s="55"/>
      <c r="H1703" s="56"/>
      <c r="I1703" s="56"/>
      <c r="J1703" s="56"/>
      <c r="K1703" s="57"/>
      <c r="L1703" s="56"/>
      <c r="M1703" s="56"/>
      <c r="N1703" s="56"/>
      <c r="O1703" s="56"/>
    </row>
    <row r="1704" spans="1:16" s="53" customFormat="1" ht="15.75" x14ac:dyDescent="0.2">
      <c r="A1704" s="134"/>
      <c r="B1704" s="54"/>
      <c r="C1704" s="55"/>
      <c r="D1704" s="55"/>
      <c r="E1704" s="55"/>
      <c r="F1704" s="55"/>
      <c r="G1704" s="55"/>
      <c r="H1704" s="56"/>
      <c r="I1704" s="56"/>
      <c r="J1704" s="56"/>
      <c r="K1704" s="57"/>
      <c r="L1704" s="56"/>
      <c r="M1704" s="56"/>
      <c r="N1704" s="56"/>
      <c r="O1704" s="56"/>
    </row>
    <row r="1705" spans="1:16" s="53" customFormat="1" ht="15.75" x14ac:dyDescent="0.2">
      <c r="A1705" s="134"/>
      <c r="B1705" s="54"/>
      <c r="C1705" s="55"/>
      <c r="D1705" s="55"/>
      <c r="E1705" s="55"/>
      <c r="F1705" s="55"/>
      <c r="G1705" s="55"/>
      <c r="H1705" s="56"/>
      <c r="I1705" s="56"/>
      <c r="J1705" s="56"/>
      <c r="K1705" s="57"/>
      <c r="L1705" s="56"/>
      <c r="M1705" s="56"/>
      <c r="N1705" s="56"/>
      <c r="O1705" s="56"/>
    </row>
    <row r="1706" spans="1:16" s="53" customFormat="1" ht="16.5" customHeight="1" x14ac:dyDescent="0.2">
      <c r="A1706" s="134"/>
      <c r="B1706" s="54"/>
      <c r="C1706" s="55"/>
      <c r="D1706" s="55"/>
      <c r="E1706" s="55"/>
      <c r="F1706" s="55"/>
      <c r="G1706" s="55"/>
      <c r="H1706" s="56"/>
      <c r="I1706" s="56"/>
      <c r="J1706" s="56"/>
      <c r="K1706" s="57"/>
      <c r="L1706" s="56"/>
      <c r="M1706" s="56"/>
      <c r="N1706" s="56"/>
      <c r="O1706" s="56"/>
    </row>
    <row r="1707" spans="1:16" s="53" customFormat="1" ht="15.75" x14ac:dyDescent="0.2">
      <c r="A1707" s="134"/>
      <c r="B1707" s="54"/>
      <c r="C1707" s="55"/>
      <c r="D1707" s="55"/>
      <c r="E1707" s="55"/>
      <c r="F1707" s="55"/>
      <c r="G1707" s="55"/>
      <c r="H1707" s="56"/>
      <c r="I1707" s="56"/>
      <c r="J1707" s="56"/>
      <c r="K1707" s="57"/>
      <c r="L1707" s="56"/>
      <c r="M1707" s="56"/>
      <c r="N1707" s="56"/>
      <c r="O1707" s="56"/>
    </row>
    <row r="1708" spans="1:16" s="53" customFormat="1" ht="15.75" x14ac:dyDescent="0.2">
      <c r="A1708" s="134"/>
      <c r="B1708" s="54"/>
      <c r="C1708" s="55"/>
      <c r="D1708" s="55"/>
      <c r="E1708" s="55"/>
      <c r="F1708" s="55"/>
      <c r="G1708" s="55"/>
      <c r="H1708" s="56"/>
      <c r="I1708" s="56"/>
      <c r="J1708" s="56"/>
      <c r="K1708" s="57"/>
      <c r="L1708" s="56"/>
      <c r="M1708" s="56"/>
      <c r="N1708" s="56"/>
      <c r="O1708" s="56"/>
    </row>
    <row r="1709" spans="1:16" s="53" customFormat="1" ht="15.75" x14ac:dyDescent="0.2">
      <c r="A1709" s="134"/>
      <c r="B1709" s="54"/>
      <c r="C1709" s="55"/>
      <c r="D1709" s="55"/>
      <c r="E1709" s="55"/>
      <c r="F1709" s="55"/>
      <c r="G1709" s="55"/>
      <c r="H1709" s="56"/>
      <c r="I1709" s="56"/>
      <c r="J1709" s="56"/>
      <c r="K1709" s="57"/>
      <c r="L1709" s="56"/>
      <c r="M1709" s="56"/>
      <c r="N1709" s="56"/>
      <c r="O1709" s="56"/>
    </row>
    <row r="1710" spans="1:16" s="53" customFormat="1" ht="15.75" x14ac:dyDescent="0.2">
      <c r="A1710" s="134"/>
      <c r="B1710" s="54"/>
      <c r="C1710" s="55"/>
      <c r="D1710" s="55"/>
      <c r="E1710" s="55"/>
      <c r="F1710" s="55"/>
      <c r="G1710" s="55"/>
      <c r="H1710" s="56"/>
      <c r="I1710" s="56"/>
      <c r="J1710" s="56"/>
      <c r="K1710" s="57"/>
      <c r="L1710" s="56"/>
      <c r="M1710" s="56"/>
      <c r="N1710" s="56"/>
      <c r="O1710" s="56"/>
    </row>
    <row r="1711" spans="1:16" s="53" customFormat="1" ht="15" x14ac:dyDescent="0.2">
      <c r="A1711" s="134"/>
      <c r="B1711" s="58"/>
      <c r="C1711" s="59"/>
      <c r="D1711" s="59"/>
      <c r="E1711" s="59"/>
      <c r="F1711" s="59"/>
      <c r="G1711" s="59"/>
      <c r="H1711" s="59"/>
      <c r="I1711" s="59"/>
      <c r="J1711" s="59"/>
      <c r="K1711" s="59"/>
      <c r="L1711" s="59"/>
      <c r="M1711" s="59"/>
      <c r="N1711" s="59"/>
      <c r="O1711" s="60"/>
    </row>
    <row r="1712" spans="1:16" s="53" customFormat="1" ht="15" x14ac:dyDescent="0.2">
      <c r="A1712" s="134"/>
      <c r="B1712" s="58"/>
      <c r="C1712" s="59"/>
      <c r="D1712" s="59"/>
      <c r="E1712" s="59"/>
      <c r="F1712" s="59"/>
      <c r="G1712" s="59"/>
      <c r="H1712" s="59"/>
      <c r="I1712" s="59"/>
      <c r="J1712" s="59"/>
      <c r="K1712" s="59"/>
      <c r="L1712" s="59"/>
      <c r="M1712" s="59"/>
      <c r="N1712" s="59"/>
      <c r="O1712" s="60"/>
    </row>
    <row r="1713" spans="1:15" s="53" customFormat="1" ht="15" x14ac:dyDescent="0.2">
      <c r="A1713" s="134"/>
      <c r="B1713" s="58"/>
      <c r="C1713" s="59"/>
      <c r="D1713" s="59"/>
      <c r="E1713" s="59"/>
      <c r="F1713" s="59"/>
      <c r="G1713" s="59"/>
      <c r="H1713" s="59"/>
      <c r="I1713" s="59"/>
      <c r="J1713" s="59"/>
      <c r="K1713" s="59"/>
      <c r="L1713" s="59"/>
      <c r="M1713" s="59"/>
      <c r="N1713" s="59"/>
      <c r="O1713" s="60"/>
    </row>
    <row r="1714" spans="1:15" ht="15" x14ac:dyDescent="0.2">
      <c r="B1714" s="40"/>
      <c r="C1714" s="41"/>
      <c r="D1714" s="41"/>
      <c r="E1714" s="41"/>
      <c r="F1714" s="41"/>
      <c r="G1714" s="41"/>
      <c r="H1714" s="41"/>
      <c r="I1714" s="41"/>
      <c r="J1714" s="41"/>
      <c r="K1714" s="41"/>
      <c r="L1714" s="41"/>
      <c r="M1714" s="41"/>
      <c r="N1714" s="41"/>
      <c r="O1714" s="47"/>
    </row>
    <row r="1715" spans="1:15" ht="15" x14ac:dyDescent="0.2">
      <c r="B1715" s="40"/>
      <c r="C1715" s="41"/>
      <c r="D1715" s="41"/>
      <c r="E1715" s="41"/>
      <c r="F1715" s="41"/>
      <c r="G1715" s="41"/>
      <c r="H1715" s="41"/>
      <c r="I1715" s="41"/>
      <c r="J1715" s="41"/>
      <c r="K1715" s="41"/>
      <c r="L1715" s="41"/>
      <c r="M1715" s="41"/>
      <c r="N1715" s="41"/>
      <c r="O1715" s="47"/>
    </row>
    <row r="1716" spans="1:15" ht="15" x14ac:dyDescent="0.2">
      <c r="B1716" s="25"/>
      <c r="C1716" s="41"/>
      <c r="D1716" s="41"/>
      <c r="E1716" s="41"/>
      <c r="F1716" s="41"/>
      <c r="G1716" s="41"/>
      <c r="H1716" s="41"/>
      <c r="I1716" s="41"/>
      <c r="J1716" s="41"/>
      <c r="K1716" s="41"/>
      <c r="L1716" s="41"/>
      <c r="M1716" s="41"/>
      <c r="N1716" s="41"/>
      <c r="O1716" s="47"/>
    </row>
    <row r="1717" spans="1:15" ht="15" x14ac:dyDescent="0.2">
      <c r="B1717" s="40"/>
      <c r="C1717" s="47"/>
      <c r="D1717" s="47"/>
      <c r="E1717" s="47"/>
      <c r="F1717" s="47"/>
      <c r="G1717" s="47"/>
      <c r="H1717" s="47"/>
      <c r="I1717" s="47"/>
      <c r="J1717" s="47"/>
      <c r="K1717" s="47"/>
      <c r="L1717" s="47"/>
      <c r="M1717" s="47"/>
      <c r="N1717" s="47"/>
      <c r="O1717" s="47"/>
    </row>
    <row r="1718" spans="1:15" ht="15" x14ac:dyDescent="0.2">
      <c r="B1718" s="25"/>
      <c r="C1718" s="47"/>
      <c r="D1718" s="47"/>
      <c r="E1718" s="47"/>
      <c r="F1718" s="47"/>
      <c r="G1718" s="47"/>
      <c r="H1718" s="47"/>
      <c r="I1718" s="47"/>
      <c r="J1718" s="47"/>
      <c r="K1718" s="47"/>
      <c r="L1718" s="47"/>
      <c r="M1718" s="47"/>
      <c r="N1718" s="47"/>
      <c r="O1718" s="47"/>
    </row>
    <row r="1719" spans="1:15" ht="15" x14ac:dyDescent="0.2">
      <c r="B1719" s="25"/>
      <c r="C1719" s="47"/>
      <c r="D1719" s="47"/>
      <c r="E1719" s="47"/>
      <c r="F1719" s="47"/>
      <c r="G1719" s="47"/>
      <c r="H1719" s="47"/>
      <c r="I1719" s="47"/>
      <c r="J1719" s="47"/>
      <c r="K1719" s="47"/>
      <c r="L1719" s="47"/>
      <c r="M1719" s="47"/>
      <c r="N1719" s="47"/>
      <c r="O1719" s="47"/>
    </row>
    <row r="1720" spans="1:15" ht="15" x14ac:dyDescent="0.2">
      <c r="B1720" s="25"/>
      <c r="C1720" s="47"/>
      <c r="D1720" s="47"/>
      <c r="E1720" s="47"/>
      <c r="F1720" s="47"/>
      <c r="G1720" s="47"/>
      <c r="H1720" s="47"/>
      <c r="I1720" s="47"/>
      <c r="J1720" s="47"/>
      <c r="K1720" s="47"/>
      <c r="L1720" s="47"/>
      <c r="M1720" s="47"/>
      <c r="N1720" s="47"/>
      <c r="O1720" s="47"/>
    </row>
    <row r="1721" spans="1:15" ht="15" x14ac:dyDescent="0.2">
      <c r="B1721" s="25"/>
      <c r="C1721" s="47"/>
      <c r="D1721" s="47"/>
      <c r="E1721" s="47"/>
      <c r="F1721" s="47"/>
      <c r="G1721" s="47"/>
      <c r="H1721" s="47"/>
      <c r="I1721" s="47"/>
      <c r="J1721" s="47"/>
      <c r="K1721" s="47"/>
      <c r="L1721" s="47"/>
      <c r="M1721" s="47"/>
      <c r="N1721" s="47"/>
      <c r="O1721" s="47"/>
    </row>
    <row r="1722" spans="1:15" ht="15" x14ac:dyDescent="0.2">
      <c r="B1722" s="25"/>
      <c r="C1722" s="47"/>
      <c r="D1722" s="47"/>
      <c r="E1722" s="47"/>
      <c r="F1722" s="47"/>
      <c r="G1722" s="47"/>
      <c r="H1722" s="47"/>
      <c r="I1722" s="47"/>
      <c r="J1722" s="47"/>
      <c r="K1722" s="47"/>
      <c r="L1722" s="47"/>
      <c r="M1722" s="47"/>
      <c r="N1722" s="47"/>
      <c r="O1722" s="47"/>
    </row>
    <row r="1723" spans="1:15" ht="15" x14ac:dyDescent="0.2">
      <c r="B1723" s="25"/>
      <c r="C1723" s="47"/>
      <c r="D1723" s="47"/>
      <c r="E1723" s="47"/>
      <c r="F1723" s="47"/>
      <c r="G1723" s="47"/>
      <c r="H1723" s="47"/>
      <c r="I1723" s="47"/>
      <c r="J1723" s="47"/>
      <c r="K1723" s="47"/>
      <c r="L1723" s="47"/>
      <c r="M1723" s="47"/>
      <c r="N1723" s="47"/>
      <c r="O1723" s="47"/>
    </row>
    <row r="1724" spans="1:15" ht="15" x14ac:dyDescent="0.2">
      <c r="B1724" s="25"/>
      <c r="C1724" s="47"/>
      <c r="D1724" s="47"/>
      <c r="E1724" s="47"/>
      <c r="F1724" s="47"/>
      <c r="G1724" s="47"/>
      <c r="H1724" s="47"/>
      <c r="I1724" s="47"/>
      <c r="J1724" s="47"/>
      <c r="K1724" s="47"/>
      <c r="L1724" s="47"/>
      <c r="M1724" s="47"/>
      <c r="N1724" s="47"/>
      <c r="O1724" s="47"/>
    </row>
    <row r="1725" spans="1:15" ht="15" x14ac:dyDescent="0.2">
      <c r="B1725" s="25"/>
      <c r="C1725" s="47"/>
      <c r="D1725" s="47"/>
      <c r="E1725" s="47"/>
      <c r="F1725" s="47"/>
      <c r="G1725" s="47"/>
      <c r="H1725" s="47"/>
      <c r="I1725" s="47"/>
      <c r="J1725" s="47"/>
      <c r="K1725" s="47"/>
      <c r="L1725" s="47"/>
      <c r="M1725" s="47"/>
      <c r="N1725" s="47"/>
      <c r="O1725" s="47"/>
    </row>
    <row r="1726" spans="1:15" ht="15" x14ac:dyDescent="0.2">
      <c r="B1726" s="25"/>
      <c r="C1726" s="47"/>
      <c r="D1726" s="47"/>
      <c r="E1726" s="47"/>
      <c r="F1726" s="47"/>
      <c r="G1726" s="47"/>
      <c r="H1726" s="47"/>
      <c r="I1726" s="47"/>
      <c r="J1726" s="47"/>
      <c r="K1726" s="47"/>
      <c r="L1726" s="47"/>
      <c r="M1726" s="47"/>
      <c r="N1726" s="47"/>
      <c r="O1726" s="47"/>
    </row>
    <row r="1727" spans="1:15" ht="23.25" x14ac:dyDescent="0.35">
      <c r="B1727" s="12" t="s">
        <v>94</v>
      </c>
      <c r="C1727" s="47"/>
      <c r="D1727" s="47"/>
      <c r="E1727" s="47"/>
      <c r="F1727" s="47"/>
      <c r="G1727" s="47"/>
      <c r="H1727" s="47"/>
      <c r="I1727" s="47"/>
      <c r="J1727" s="47"/>
      <c r="K1727" s="47"/>
      <c r="L1727" s="47"/>
      <c r="M1727" s="47"/>
      <c r="N1727" s="47"/>
      <c r="O1727" s="47"/>
    </row>
    <row r="1728" spans="1:15" ht="15" x14ac:dyDescent="0.2">
      <c r="B1728" s="25"/>
      <c r="C1728" s="44">
        <v>3</v>
      </c>
      <c r="D1728" s="44">
        <v>4</v>
      </c>
      <c r="E1728" s="44">
        <v>5</v>
      </c>
      <c r="F1728" s="44">
        <v>6</v>
      </c>
      <c r="G1728" s="44">
        <v>7</v>
      </c>
      <c r="H1728" s="44">
        <v>8</v>
      </c>
      <c r="I1728" s="44">
        <v>9</v>
      </c>
      <c r="J1728" s="44">
        <v>10</v>
      </c>
      <c r="K1728" s="44">
        <v>11</v>
      </c>
      <c r="L1728" s="44">
        <v>12</v>
      </c>
      <c r="M1728" s="44">
        <v>13</v>
      </c>
      <c r="N1728" s="44">
        <v>14</v>
      </c>
    </row>
    <row r="1729" spans="2:15" ht="15" x14ac:dyDescent="0.2">
      <c r="B1729" s="25" t="s">
        <v>457</v>
      </c>
      <c r="C1729" s="44"/>
      <c r="D1729" s="44"/>
      <c r="E1729" s="44"/>
      <c r="F1729" s="44"/>
      <c r="G1729" s="44"/>
      <c r="H1729" s="44"/>
      <c r="I1729" s="44"/>
      <c r="J1729" s="44"/>
      <c r="K1729" s="44"/>
      <c r="L1729" s="44"/>
      <c r="M1729" s="44"/>
      <c r="N1729" s="44"/>
    </row>
    <row r="1730" spans="2:15" ht="16.5" thickBot="1" x14ac:dyDescent="0.25">
      <c r="B1730" s="28" t="s">
        <v>88</v>
      </c>
      <c r="C1730" s="49" t="s">
        <v>364</v>
      </c>
      <c r="D1730" s="49" t="s">
        <v>365</v>
      </c>
      <c r="E1730" s="49" t="s">
        <v>366</v>
      </c>
      <c r="F1730" s="49" t="s">
        <v>367</v>
      </c>
      <c r="G1730" s="49" t="s">
        <v>368</v>
      </c>
      <c r="H1730" s="49" t="s">
        <v>369</v>
      </c>
      <c r="I1730" s="49" t="s">
        <v>370</v>
      </c>
      <c r="J1730" s="49" t="s">
        <v>371</v>
      </c>
      <c r="K1730" s="49" t="s">
        <v>372</v>
      </c>
      <c r="L1730" s="49" t="s">
        <v>373</v>
      </c>
      <c r="M1730" s="49" t="s">
        <v>374</v>
      </c>
      <c r="N1730" s="49" t="s">
        <v>375</v>
      </c>
      <c r="O1730" s="29" t="s">
        <v>1</v>
      </c>
    </row>
    <row r="1731" spans="2:15" ht="15.75" x14ac:dyDescent="0.2">
      <c r="B1731" s="40" t="s">
        <v>349</v>
      </c>
      <c r="C1731" s="156">
        <v>17924.376107203541</v>
      </c>
      <c r="D1731" s="156">
        <v>19064.11854927224</v>
      </c>
      <c r="E1731" s="156">
        <v>19140.429942042996</v>
      </c>
      <c r="F1731" s="156">
        <v>21234.888632586215</v>
      </c>
      <c r="G1731" s="156">
        <v>17028.383523908546</v>
      </c>
      <c r="H1731" s="156">
        <v>17227.744739066147</v>
      </c>
      <c r="I1731" s="156">
        <v>17652.738818334758</v>
      </c>
      <c r="J1731" s="156">
        <v>20204.106527913747</v>
      </c>
      <c r="K1731" s="156">
        <v>19768.783676748542</v>
      </c>
      <c r="L1731" s="156">
        <v>20297.83746131527</v>
      </c>
      <c r="M1731" s="156">
        <v>20518.619487368178</v>
      </c>
      <c r="N1731" s="156">
        <v>20315.167954435277</v>
      </c>
      <c r="O1731" s="173">
        <v>19198.099618349621</v>
      </c>
    </row>
    <row r="1732" spans="2:15" ht="15.75" x14ac:dyDescent="0.2">
      <c r="B1732" s="40" t="s">
        <v>336</v>
      </c>
      <c r="C1732" s="156">
        <v>11111.242955223899</v>
      </c>
      <c r="D1732" s="156">
        <v>10635.667506100517</v>
      </c>
      <c r="E1732" s="156">
        <v>10652.664323529421</v>
      </c>
      <c r="F1732" s="156">
        <v>11631.605143992063</v>
      </c>
      <c r="G1732" s="156">
        <v>10154.88943009797</v>
      </c>
      <c r="H1732" s="156">
        <v>10362.543626323057</v>
      </c>
      <c r="I1732" s="156">
        <v>10518.093991674388</v>
      </c>
      <c r="J1732" s="156">
        <v>11219.106636726527</v>
      </c>
      <c r="K1732" s="156">
        <v>11280.463146509337</v>
      </c>
      <c r="L1732" s="156">
        <v>11535.05744799596</v>
      </c>
      <c r="M1732" s="156">
        <v>11470.266010821428</v>
      </c>
      <c r="N1732" s="156">
        <v>11544.677062314549</v>
      </c>
      <c r="O1732" s="173">
        <v>11009.689773442427</v>
      </c>
    </row>
    <row r="1733" spans="2:15" ht="15.75" x14ac:dyDescent="0.2">
      <c r="B1733" s="40" t="s">
        <v>343</v>
      </c>
      <c r="C1733" s="156">
        <v>12352.254348736122</v>
      </c>
      <c r="D1733" s="156">
        <v>9577.2888253059646</v>
      </c>
      <c r="E1733" s="156">
        <v>9767.0995941375404</v>
      </c>
      <c r="F1733" s="156">
        <v>13101.546312209672</v>
      </c>
      <c r="G1733" s="156">
        <v>9079.5414779082457</v>
      </c>
      <c r="H1733" s="156">
        <v>9181.9484473197608</v>
      </c>
      <c r="I1733" s="156">
        <v>9440.6113369287705</v>
      </c>
      <c r="J1733" s="156">
        <v>10217.548969950396</v>
      </c>
      <c r="K1733" s="156">
        <v>10117.367929029362</v>
      </c>
      <c r="L1733" s="156">
        <v>10309.440288359396</v>
      </c>
      <c r="M1733" s="156">
        <v>10386.303948601671</v>
      </c>
      <c r="N1733" s="156">
        <v>10509.917632938323</v>
      </c>
      <c r="O1733" s="173">
        <v>10336.739092618769</v>
      </c>
    </row>
    <row r="1734" spans="2:15" ht="15.75" x14ac:dyDescent="0.2">
      <c r="B1734" s="40" t="s">
        <v>350</v>
      </c>
      <c r="C1734" s="156">
        <v>9209.3289256646785</v>
      </c>
      <c r="D1734" s="156">
        <v>8755.5923822414697</v>
      </c>
      <c r="E1734" s="156">
        <v>8762.3408817204345</v>
      </c>
      <c r="F1734" s="156">
        <v>9904.5056036816277</v>
      </c>
      <c r="G1734" s="156">
        <v>8755.9082073228819</v>
      </c>
      <c r="H1734" s="156">
        <v>8857.6356865671605</v>
      </c>
      <c r="I1734" s="156">
        <v>9085.8414072600772</v>
      </c>
      <c r="J1734" s="156">
        <v>9952.9528617536416</v>
      </c>
      <c r="K1734" s="156">
        <v>9707.6401291989769</v>
      </c>
      <c r="L1734" s="156">
        <v>9811.1405218766449</v>
      </c>
      <c r="M1734" s="156">
        <v>10092.162894875863</v>
      </c>
      <c r="N1734" s="156">
        <v>10151.072089947096</v>
      </c>
      <c r="O1734" s="173">
        <v>9420.5101326758795</v>
      </c>
    </row>
    <row r="1735" spans="2:15" ht="15.75" x14ac:dyDescent="0.2">
      <c r="B1735" s="40" t="s">
        <v>338</v>
      </c>
      <c r="C1735" s="156">
        <v>8396.8333556405287</v>
      </c>
      <c r="D1735" s="156">
        <v>8140.781908914726</v>
      </c>
      <c r="E1735" s="156">
        <v>8326.7000296150036</v>
      </c>
      <c r="F1735" s="156">
        <v>8909.1725786801981</v>
      </c>
      <c r="G1735" s="156">
        <v>8792.2458845437741</v>
      </c>
      <c r="H1735" s="156">
        <v>8955.2012759643967</v>
      </c>
      <c r="I1735" s="156">
        <v>8987.4874999999938</v>
      </c>
      <c r="J1735" s="156">
        <v>8921.3849709864589</v>
      </c>
      <c r="K1735" s="156">
        <v>9002.4072334294069</v>
      </c>
      <c r="L1735" s="156">
        <v>8962.2361974584655</v>
      </c>
      <c r="M1735" s="156">
        <v>9141.8726066350664</v>
      </c>
      <c r="N1735" s="156">
        <v>9003.1790745986691</v>
      </c>
      <c r="O1735" s="173">
        <v>8794.9585513722232</v>
      </c>
    </row>
    <row r="1736" spans="2:15" ht="15.75" x14ac:dyDescent="0.2">
      <c r="B1736" s="40" t="s">
        <v>354</v>
      </c>
      <c r="C1736" s="156">
        <v>8965.3217603393532</v>
      </c>
      <c r="D1736" s="156">
        <v>8116.9791729323333</v>
      </c>
      <c r="E1736" s="156">
        <v>8125.9488043478304</v>
      </c>
      <c r="F1736" s="156">
        <v>9509.2696345514996</v>
      </c>
      <c r="G1736" s="156">
        <v>7822.2656417624503</v>
      </c>
      <c r="H1736" s="156">
        <v>7801.8078315585608</v>
      </c>
      <c r="I1736" s="156">
        <v>7932.4237044145939</v>
      </c>
      <c r="J1736" s="156">
        <v>8871.5411001100128</v>
      </c>
      <c r="K1736" s="156">
        <v>8885.8019230769223</v>
      </c>
      <c r="L1736" s="156">
        <v>8991.0608270676657</v>
      </c>
      <c r="M1736" s="156">
        <v>9245.7726379690921</v>
      </c>
      <c r="N1736" s="156">
        <v>9329.6147830923383</v>
      </c>
      <c r="O1736" s="173">
        <v>8633.1506517685539</v>
      </c>
    </row>
    <row r="1737" spans="2:15" ht="15.75" x14ac:dyDescent="0.2">
      <c r="B1737" s="40" t="s">
        <v>344</v>
      </c>
      <c r="C1737" s="156">
        <v>8100.7783253333382</v>
      </c>
      <c r="D1737" s="156">
        <v>7564.5915010799063</v>
      </c>
      <c r="E1737" s="156">
        <v>7664.2292357028218</v>
      </c>
      <c r="F1737" s="156">
        <v>8628.8066902173978</v>
      </c>
      <c r="G1737" s="156">
        <v>7754.6079900000041</v>
      </c>
      <c r="H1737" s="156">
        <v>7773.529090441928</v>
      </c>
      <c r="I1737" s="156">
        <v>7838.3324859622226</v>
      </c>
      <c r="J1737" s="156">
        <v>8221.7304976178002</v>
      </c>
      <c r="K1737" s="156">
        <v>8135.7459833072553</v>
      </c>
      <c r="L1737" s="156">
        <v>8205.7913132911399</v>
      </c>
      <c r="M1737" s="156">
        <v>8575.6778915989216</v>
      </c>
      <c r="N1737" s="156">
        <v>8697.2652594211013</v>
      </c>
      <c r="O1737" s="173">
        <v>8096.7571886644864</v>
      </c>
    </row>
    <row r="1738" spans="2:15" ht="15.75" x14ac:dyDescent="0.2">
      <c r="B1738" s="40" t="s">
        <v>339</v>
      </c>
      <c r="C1738" s="156">
        <v>7451.6903088042145</v>
      </c>
      <c r="D1738" s="156">
        <v>7124.4542656875828</v>
      </c>
      <c r="E1738" s="156">
        <v>7308.9545351925581</v>
      </c>
      <c r="F1738" s="156">
        <v>8130.720020449905</v>
      </c>
      <c r="G1738" s="156">
        <v>7520.5357177914011</v>
      </c>
      <c r="H1738" s="156">
        <v>7701.6204286628217</v>
      </c>
      <c r="I1738" s="156">
        <v>7707.1911200995573</v>
      </c>
      <c r="J1738" s="156">
        <v>8141.4019586942131</v>
      </c>
      <c r="K1738" s="156">
        <v>8228.7979606557383</v>
      </c>
      <c r="L1738" s="156">
        <v>8294.9110165016518</v>
      </c>
      <c r="M1738" s="156">
        <v>8624.3283355525873</v>
      </c>
      <c r="N1738" s="156">
        <v>8692.0640120562675</v>
      </c>
      <c r="O1738" s="173">
        <v>7910.5558066790427</v>
      </c>
    </row>
    <row r="1739" spans="2:15" ht="15.75" x14ac:dyDescent="0.2">
      <c r="B1739" s="40" t="s">
        <v>341</v>
      </c>
      <c r="C1739" s="156">
        <v>7780.8334780173727</v>
      </c>
      <c r="D1739" s="156">
        <v>7225.3374625600454</v>
      </c>
      <c r="E1739" s="156">
        <v>7376.0937249857125</v>
      </c>
      <c r="F1739" s="156">
        <v>8284.9413940256036</v>
      </c>
      <c r="G1739" s="156">
        <v>7392.6184171369987</v>
      </c>
      <c r="H1739" s="156">
        <v>7513.9771644562315</v>
      </c>
      <c r="I1739" s="156">
        <v>7639.3436552631565</v>
      </c>
      <c r="J1739" s="156">
        <v>7938.0696242457552</v>
      </c>
      <c r="K1739" s="156">
        <v>8025.9755037919813</v>
      </c>
      <c r="L1739" s="156">
        <v>8076.9343455497401</v>
      </c>
      <c r="M1739" s="156">
        <v>8216.1484930385068</v>
      </c>
      <c r="N1739" s="156">
        <v>8263.6283745963374</v>
      </c>
      <c r="O1739" s="173">
        <v>7811.1584698056204</v>
      </c>
    </row>
    <row r="1740" spans="2:15" ht="15.75" x14ac:dyDescent="0.2">
      <c r="B1740" s="40" t="s">
        <v>342</v>
      </c>
      <c r="C1740" s="156">
        <v>7440.9425693265512</v>
      </c>
      <c r="D1740" s="156">
        <v>7038.5178497706456</v>
      </c>
      <c r="E1740" s="156">
        <v>7202.076505747129</v>
      </c>
      <c r="F1740" s="156">
        <v>7877.5579623287695</v>
      </c>
      <c r="G1740" s="156">
        <v>7331.7704110301756</v>
      </c>
      <c r="H1740" s="156">
        <v>7327.8883377730454</v>
      </c>
      <c r="I1740" s="156">
        <v>7549.5577515723244</v>
      </c>
      <c r="J1740" s="156">
        <v>7869.2713834422584</v>
      </c>
      <c r="K1740" s="156">
        <v>7924.5239672477664</v>
      </c>
      <c r="L1740" s="156">
        <v>8111.0080993520578</v>
      </c>
      <c r="M1740" s="156">
        <v>8181.4849083063564</v>
      </c>
      <c r="N1740" s="156">
        <v>8252.6733188248036</v>
      </c>
      <c r="O1740" s="173">
        <v>7675.6060887268241</v>
      </c>
    </row>
    <row r="1741" spans="2:15" ht="15.75" x14ac:dyDescent="0.2">
      <c r="B1741" s="40" t="s">
        <v>340</v>
      </c>
      <c r="C1741" s="156">
        <v>7613.8411360123664</v>
      </c>
      <c r="D1741" s="156">
        <v>7025.3516485225537</v>
      </c>
      <c r="E1741" s="156">
        <v>6998.2561454261004</v>
      </c>
      <c r="F1741" s="156">
        <v>7722.7858056872019</v>
      </c>
      <c r="G1741" s="156">
        <v>6987.6778566359126</v>
      </c>
      <c r="H1741" s="156">
        <v>6966.142994100298</v>
      </c>
      <c r="I1741" s="156">
        <v>7217.9354451802819</v>
      </c>
      <c r="J1741" s="156">
        <v>7584.064578866768</v>
      </c>
      <c r="K1741" s="156">
        <v>7438.0348731343174</v>
      </c>
      <c r="L1741" s="156">
        <v>7689.585897435898</v>
      </c>
      <c r="M1741" s="156">
        <v>7755.719853508097</v>
      </c>
      <c r="N1741" s="156">
        <v>7863.3912066246203</v>
      </c>
      <c r="O1741" s="173">
        <v>7405.232286761202</v>
      </c>
    </row>
    <row r="1742" spans="2:15" ht="15.75" x14ac:dyDescent="0.2">
      <c r="B1742" s="40" t="s">
        <v>356</v>
      </c>
      <c r="C1742" s="156">
        <v>7460.5835883547497</v>
      </c>
      <c r="D1742" s="156">
        <v>6814.7925799999766</v>
      </c>
      <c r="E1742" s="156">
        <v>6924.8108005458216</v>
      </c>
      <c r="F1742" s="156">
        <v>7763.7783101164414</v>
      </c>
      <c r="G1742" s="156">
        <v>6990.8087938060353</v>
      </c>
      <c r="H1742" s="156">
        <v>6992.4272831765884</v>
      </c>
      <c r="I1742" s="156">
        <v>7064.4312011577467</v>
      </c>
      <c r="J1742" s="156">
        <v>7520.1251461217489</v>
      </c>
      <c r="K1742" s="156">
        <v>7528.0329001484097</v>
      </c>
      <c r="L1742" s="156">
        <v>7752.7363148789054</v>
      </c>
      <c r="M1742" s="156">
        <v>7890.3177828152093</v>
      </c>
      <c r="N1742" s="156">
        <v>7963.9964884673518</v>
      </c>
      <c r="O1742" s="173">
        <v>7388.9034324657487</v>
      </c>
    </row>
    <row r="1743" spans="2:15" ht="15.75" x14ac:dyDescent="0.2">
      <c r="B1743" s="40" t="s">
        <v>352</v>
      </c>
      <c r="C1743" s="156">
        <v>6603.2642342342297</v>
      </c>
      <c r="D1743" s="156">
        <v>6436.8823939808517</v>
      </c>
      <c r="E1743" s="156">
        <v>6540.319872159087</v>
      </c>
      <c r="F1743" s="156">
        <v>7013.4879687500006</v>
      </c>
      <c r="G1743" s="156">
        <v>7074.0938138925394</v>
      </c>
      <c r="H1743" s="156">
        <v>7267.3807193229877</v>
      </c>
      <c r="I1743" s="156">
        <v>7502.8257604306864</v>
      </c>
      <c r="J1743" s="156">
        <v>7360.498818897644</v>
      </c>
      <c r="K1743" s="156">
        <v>7522.2227734374974</v>
      </c>
      <c r="L1743" s="156">
        <v>7421.1284980237097</v>
      </c>
      <c r="M1743" s="156">
        <v>7735.3776092545022</v>
      </c>
      <c r="N1743" s="156">
        <v>7886.9109163346584</v>
      </c>
      <c r="O1743" s="173">
        <v>7197.0327815598657</v>
      </c>
    </row>
    <row r="1744" spans="2:15" ht="15.75" x14ac:dyDescent="0.2">
      <c r="B1744" s="40" t="s">
        <v>353</v>
      </c>
      <c r="C1744" s="156">
        <v>6616.4599677419283</v>
      </c>
      <c r="D1744" s="156">
        <v>6567.412692307691</v>
      </c>
      <c r="E1744" s="156">
        <v>6526.6613387096722</v>
      </c>
      <c r="F1744" s="156">
        <v>7101.8213277310861</v>
      </c>
      <c r="G1744" s="156">
        <v>6995.2386887835737</v>
      </c>
      <c r="H1744" s="156">
        <v>7195.6134470989782</v>
      </c>
      <c r="I1744" s="156">
        <v>7324.5567051070821</v>
      </c>
      <c r="J1744" s="156">
        <v>7225.8713509060935</v>
      </c>
      <c r="K1744" s="156">
        <v>7603.1319095477329</v>
      </c>
      <c r="L1744" s="156">
        <v>7438.798471986428</v>
      </c>
      <c r="M1744" s="156">
        <v>7796.1275212224109</v>
      </c>
      <c r="N1744" s="156">
        <v>7676.3167304347835</v>
      </c>
      <c r="O1744" s="173">
        <v>7172.3341792981219</v>
      </c>
    </row>
    <row r="1745" spans="2:15" ht="15.75" x14ac:dyDescent="0.2">
      <c r="B1745" s="40" t="s">
        <v>357</v>
      </c>
      <c r="C1745" s="156">
        <v>6830.2280773881503</v>
      </c>
      <c r="D1745" s="156">
        <v>6418.4994993742221</v>
      </c>
      <c r="E1745" s="156">
        <v>6644.8595392278912</v>
      </c>
      <c r="F1745" s="156">
        <v>7164.1749805447407</v>
      </c>
      <c r="G1745" s="156">
        <v>7132.5228588516775</v>
      </c>
      <c r="H1745" s="156">
        <v>7236.0671122320218</v>
      </c>
      <c r="I1745" s="156">
        <v>7385.1144925742565</v>
      </c>
      <c r="J1745" s="156">
        <v>7237.9952455089842</v>
      </c>
      <c r="K1745" s="156">
        <v>7310.8028896882488</v>
      </c>
      <c r="L1745" s="156">
        <v>7356.829146341458</v>
      </c>
      <c r="M1745" s="156">
        <v>7291.089199057712</v>
      </c>
      <c r="N1745" s="156">
        <v>7512.5745647058857</v>
      </c>
      <c r="O1745" s="173">
        <v>7126.7298004579361</v>
      </c>
    </row>
    <row r="1746" spans="2:15" ht="15.75" x14ac:dyDescent="0.2">
      <c r="B1746" s="40" t="s">
        <v>345</v>
      </c>
      <c r="C1746" s="156">
        <v>6702.5384701247667</v>
      </c>
      <c r="D1746" s="156">
        <v>6295.530937500007</v>
      </c>
      <c r="E1746" s="156">
        <v>6241.4919700910277</v>
      </c>
      <c r="F1746" s="156">
        <v>6836.1285192433234</v>
      </c>
      <c r="G1746" s="156">
        <v>6436.1482127913905</v>
      </c>
      <c r="H1746" s="156">
        <v>6652.4507151898797</v>
      </c>
      <c r="I1746" s="156">
        <v>6779.101110417957</v>
      </c>
      <c r="J1746" s="156">
        <v>7001.4239835858525</v>
      </c>
      <c r="K1746" s="156">
        <v>6987.4196392405029</v>
      </c>
      <c r="L1746" s="156">
        <v>7108.0748105330877</v>
      </c>
      <c r="M1746" s="156">
        <v>7239.4801790281335</v>
      </c>
      <c r="N1746" s="156">
        <v>7291.7811103979393</v>
      </c>
      <c r="O1746" s="173">
        <v>6797.630804845322</v>
      </c>
    </row>
    <row r="1747" spans="2:15" ht="15.75" x14ac:dyDescent="0.2">
      <c r="B1747" s="40" t="s">
        <v>358</v>
      </c>
      <c r="C1747" s="156">
        <v>6682.0215657619983</v>
      </c>
      <c r="D1747" s="156">
        <v>6194.1495650355537</v>
      </c>
      <c r="E1747" s="156">
        <v>6301.0689710884199</v>
      </c>
      <c r="F1747" s="156">
        <v>7191.9239751286304</v>
      </c>
      <c r="G1747" s="156">
        <v>6479.209609222361</v>
      </c>
      <c r="H1747" s="156">
        <v>6526.5104827586229</v>
      </c>
      <c r="I1747" s="156">
        <v>6729.6487586206831</v>
      </c>
      <c r="J1747" s="156">
        <v>6822.6708730800319</v>
      </c>
      <c r="K1747" s="156">
        <v>6903.4936900515122</v>
      </c>
      <c r="L1747" s="156">
        <v>6954.4063344051492</v>
      </c>
      <c r="M1747" s="156">
        <v>7063.8352274541066</v>
      </c>
      <c r="N1747" s="156">
        <v>7248.8732838812948</v>
      </c>
      <c r="O1747" s="173">
        <v>6758.1510280406983</v>
      </c>
    </row>
    <row r="1748" spans="2:15" ht="15.75" x14ac:dyDescent="0.2">
      <c r="B1748" s="40" t="s">
        <v>337</v>
      </c>
      <c r="C1748" s="156">
        <v>6418.9322375915344</v>
      </c>
      <c r="D1748" s="156">
        <v>6004.0583143322519</v>
      </c>
      <c r="E1748" s="156">
        <v>6025.7306276150612</v>
      </c>
      <c r="F1748" s="156">
        <v>6908.1965180824272</v>
      </c>
      <c r="G1748" s="156">
        <v>6510.1708524072592</v>
      </c>
      <c r="H1748" s="156">
        <v>6460.6889546191314</v>
      </c>
      <c r="I1748" s="156">
        <v>6656.0993648208505</v>
      </c>
      <c r="J1748" s="156">
        <v>6708.8078184845972</v>
      </c>
      <c r="K1748" s="156">
        <v>6823.9008769106968</v>
      </c>
      <c r="L1748" s="156">
        <v>6756.3725512715337</v>
      </c>
      <c r="M1748" s="156">
        <v>6830.3078479999967</v>
      </c>
      <c r="N1748" s="156">
        <v>6941.4314722911495</v>
      </c>
      <c r="O1748" s="173">
        <v>6587.0581197022075</v>
      </c>
    </row>
    <row r="1749" spans="2:15" ht="15.75" x14ac:dyDescent="0.2">
      <c r="B1749" s="40" t="s">
        <v>347</v>
      </c>
      <c r="C1749" s="156">
        <v>5704.8225879917127</v>
      </c>
      <c r="D1749" s="156">
        <v>5255.8580425531864</v>
      </c>
      <c r="E1749" s="156">
        <v>5336.5338541666652</v>
      </c>
      <c r="F1749" s="156">
        <v>5990.5557860262024</v>
      </c>
      <c r="G1749" s="156">
        <v>5783.3678252427189</v>
      </c>
      <c r="H1749" s="156">
        <v>5922.9605161290292</v>
      </c>
      <c r="I1749" s="156">
        <v>5985.5997268907558</v>
      </c>
      <c r="J1749" s="156">
        <v>6043.6791633466137</v>
      </c>
      <c r="K1749" s="156">
        <v>6298.1799999999967</v>
      </c>
      <c r="L1749" s="156">
        <v>6363.6515625000038</v>
      </c>
      <c r="M1749" s="156">
        <v>6367.2942178217791</v>
      </c>
      <c r="N1749" s="156">
        <v>6662.3324897959155</v>
      </c>
      <c r="O1749" s="173">
        <v>5976.2363143720477</v>
      </c>
    </row>
    <row r="1750" spans="2:15" ht="15.75" x14ac:dyDescent="0.2">
      <c r="B1750" s="40" t="s">
        <v>359</v>
      </c>
      <c r="C1750" s="156">
        <v>7200.259575000001</v>
      </c>
      <c r="D1750" s="156">
        <v>5032.2760937499997</v>
      </c>
      <c r="E1750" s="156">
        <v>5115.4439743589728</v>
      </c>
      <c r="F1750" s="156">
        <v>8078.4458868894635</v>
      </c>
      <c r="G1750" s="156">
        <v>5116.7299789473709</v>
      </c>
      <c r="H1750" s="156">
        <v>4995.9564179104482</v>
      </c>
      <c r="I1750" s="156">
        <v>5264.3785000000007</v>
      </c>
      <c r="J1750" s="156">
        <v>6025.6467237163797</v>
      </c>
      <c r="K1750" s="156">
        <v>5775.6267586206905</v>
      </c>
      <c r="L1750" s="156">
        <v>5887.232</v>
      </c>
      <c r="M1750" s="156">
        <v>6157.5518691588786</v>
      </c>
      <c r="N1750" s="156">
        <v>6241.1253125000012</v>
      </c>
      <c r="O1750" s="173">
        <v>5907.5560909043515</v>
      </c>
    </row>
    <row r="1751" spans="2:15" ht="15.75" x14ac:dyDescent="0.2">
      <c r="B1751" s="40" t="s">
        <v>348</v>
      </c>
      <c r="C1751" s="156">
        <v>5881.0257005758167</v>
      </c>
      <c r="D1751" s="156">
        <v>5399.7549809885913</v>
      </c>
      <c r="E1751" s="156">
        <v>5471.0457001972345</v>
      </c>
      <c r="F1751" s="156">
        <v>6172.3490283400824</v>
      </c>
      <c r="G1751" s="156">
        <v>5689.2205253623224</v>
      </c>
      <c r="H1751" s="156">
        <v>5781.2433984375011</v>
      </c>
      <c r="I1751" s="156">
        <v>5933.8508285163771</v>
      </c>
      <c r="J1751" s="156">
        <v>6102.2589382239348</v>
      </c>
      <c r="K1751" s="156">
        <v>6003.5427606177618</v>
      </c>
      <c r="L1751" s="156">
        <v>6102.7266924564838</v>
      </c>
      <c r="M1751" s="156">
        <v>6038.9319209039568</v>
      </c>
      <c r="N1751" s="156">
        <v>6258.63295238095</v>
      </c>
      <c r="O1751" s="173">
        <v>5902.8819522500844</v>
      </c>
    </row>
    <row r="1752" spans="2:15" ht="15.75" x14ac:dyDescent="0.2">
      <c r="B1752" s="40" t="s">
        <v>346</v>
      </c>
      <c r="C1752" s="156">
        <v>5413.2290909090898</v>
      </c>
      <c r="D1752" s="156">
        <v>5014.4414999999935</v>
      </c>
      <c r="E1752" s="156">
        <v>5060.1047785547771</v>
      </c>
      <c r="F1752" s="156">
        <v>5360.578081264106</v>
      </c>
      <c r="G1752" s="156">
        <v>5500.1963539445651</v>
      </c>
      <c r="H1752" s="156">
        <v>5407.0941534988679</v>
      </c>
      <c r="I1752" s="156">
        <v>5643.5669300225782</v>
      </c>
      <c r="J1752" s="156">
        <v>5779.0315505618009</v>
      </c>
      <c r="K1752" s="156">
        <v>5673.849550321198</v>
      </c>
      <c r="L1752" s="156">
        <v>5750.3992489270358</v>
      </c>
      <c r="M1752" s="156">
        <v>5670.6785684210508</v>
      </c>
      <c r="N1752" s="156">
        <v>5839.0366033755263</v>
      </c>
      <c r="O1752" s="173">
        <v>5509.3505341500486</v>
      </c>
    </row>
    <row r="1753" spans="2:15" ht="15.75" x14ac:dyDescent="0.2">
      <c r="B1753" s="40" t="s">
        <v>351</v>
      </c>
      <c r="C1753" s="156">
        <v>4837.9522670025135</v>
      </c>
      <c r="D1753" s="156">
        <v>4865.6510594315296</v>
      </c>
      <c r="E1753" s="156">
        <v>4849.3950263157885</v>
      </c>
      <c r="F1753" s="156">
        <v>5119.4809898477197</v>
      </c>
      <c r="G1753" s="156">
        <v>5323.2679032258084</v>
      </c>
      <c r="H1753" s="156">
        <v>5480.3974792243735</v>
      </c>
      <c r="I1753" s="156">
        <v>5664.2673654390956</v>
      </c>
      <c r="J1753" s="156">
        <v>5675.8892479108627</v>
      </c>
      <c r="K1753" s="156">
        <v>5657.979186351703</v>
      </c>
      <c r="L1753" s="156">
        <v>5593.6436543909331</v>
      </c>
      <c r="M1753" s="156">
        <v>5605.7214621409876</v>
      </c>
      <c r="N1753" s="156">
        <v>5678.0378167115923</v>
      </c>
      <c r="O1753" s="173">
        <v>5362.6402881660761</v>
      </c>
    </row>
    <row r="1754" spans="2:15" ht="15.75" x14ac:dyDescent="0.2">
      <c r="B1754" s="40" t="s">
        <v>355</v>
      </c>
      <c r="C1754" s="156">
        <v>5803.1818047673096</v>
      </c>
      <c r="D1754" s="156">
        <v>4244.1831374722842</v>
      </c>
      <c r="E1754" s="156">
        <v>4279.3940519187345</v>
      </c>
      <c r="F1754" s="156">
        <v>6350.5727950310566</v>
      </c>
      <c r="G1754" s="156">
        <v>4489.0648902821304</v>
      </c>
      <c r="H1754" s="156">
        <v>4403.8049792960664</v>
      </c>
      <c r="I1754" s="156">
        <v>4464.1345046923925</v>
      </c>
      <c r="J1754" s="156">
        <v>4764.982950819669</v>
      </c>
      <c r="K1754" s="156">
        <v>4530.7866356107643</v>
      </c>
      <c r="L1754" s="156">
        <v>4795.8906808510619</v>
      </c>
      <c r="M1754" s="156">
        <v>4814.633372465315</v>
      </c>
      <c r="N1754" s="156">
        <v>4832.1135504885942</v>
      </c>
      <c r="O1754" s="173">
        <v>4814.3952794746147</v>
      </c>
    </row>
    <row r="1755" spans="2:15" ht="16.5" thickBot="1" x14ac:dyDescent="0.3">
      <c r="B1755" s="42" t="s">
        <v>1</v>
      </c>
      <c r="C1755" s="158">
        <v>7854.2476015727416</v>
      </c>
      <c r="D1755" s="158">
        <v>7283.8404945464208</v>
      </c>
      <c r="E1755" s="158">
        <v>7360.0689261415282</v>
      </c>
      <c r="F1755" s="158">
        <v>8416.137247725228</v>
      </c>
      <c r="G1755" s="158">
        <v>7422.5202027040896</v>
      </c>
      <c r="H1755" s="158">
        <v>7499.693136713664</v>
      </c>
      <c r="I1755" s="158">
        <v>7665.2971860575244</v>
      </c>
      <c r="J1755" s="158">
        <v>8058.7525383946586</v>
      </c>
      <c r="K1755" s="158">
        <v>8047.2713290281799</v>
      </c>
      <c r="L1755" s="158">
        <v>8148.6205576154034</v>
      </c>
      <c r="M1755" s="158">
        <v>8279.5709935841605</v>
      </c>
      <c r="N1755" s="158">
        <v>8360.6589191922922</v>
      </c>
      <c r="O1755" s="158">
        <v>7866.3899277729915</v>
      </c>
    </row>
    <row r="1756" spans="2:15" ht="15" x14ac:dyDescent="0.2">
      <c r="B1756" s="25"/>
      <c r="C1756" s="47"/>
      <c r="D1756" s="47"/>
      <c r="E1756" s="47"/>
      <c r="F1756" s="47"/>
      <c r="G1756" s="47"/>
      <c r="H1756" s="47"/>
      <c r="I1756" s="47"/>
      <c r="J1756" s="47"/>
      <c r="K1756" s="47"/>
      <c r="L1756" s="47"/>
      <c r="M1756" s="47"/>
      <c r="N1756" s="47"/>
      <c r="O1756" s="47"/>
    </row>
    <row r="1757" spans="2:15" ht="23.25" x14ac:dyDescent="0.35">
      <c r="B1757" s="12" t="s">
        <v>95</v>
      </c>
      <c r="C1757" s="47"/>
      <c r="D1757" s="47"/>
      <c r="E1757" s="47"/>
      <c r="F1757" s="47"/>
      <c r="G1757" s="47"/>
      <c r="H1757" s="47"/>
      <c r="I1757" s="47"/>
      <c r="J1757" s="47"/>
      <c r="K1757" s="47"/>
      <c r="L1757" s="47"/>
      <c r="M1757" s="47"/>
      <c r="N1757" s="47"/>
      <c r="O1757" s="47"/>
    </row>
    <row r="1758" spans="2:15" ht="15" x14ac:dyDescent="0.2">
      <c r="B1758" s="25"/>
      <c r="C1758" s="44">
        <v>3</v>
      </c>
      <c r="D1758" s="44">
        <v>4</v>
      </c>
      <c r="E1758" s="44">
        <v>5</v>
      </c>
      <c r="F1758" s="44">
        <v>6</v>
      </c>
      <c r="G1758" s="44">
        <v>7</v>
      </c>
      <c r="H1758" s="44">
        <v>8</v>
      </c>
      <c r="I1758" s="44">
        <v>9</v>
      </c>
      <c r="J1758" s="44">
        <v>10</v>
      </c>
      <c r="K1758" s="44">
        <v>11</v>
      </c>
      <c r="L1758" s="44">
        <v>12</v>
      </c>
      <c r="M1758" s="44">
        <v>13</v>
      </c>
      <c r="N1758" s="44">
        <v>14</v>
      </c>
    </row>
    <row r="1759" spans="2:15" ht="15" x14ac:dyDescent="0.2">
      <c r="B1759" s="25" t="s">
        <v>457</v>
      </c>
      <c r="C1759" s="44"/>
      <c r="D1759" s="44"/>
      <c r="E1759" s="44"/>
      <c r="F1759" s="44"/>
      <c r="G1759" s="44"/>
      <c r="H1759" s="44"/>
      <c r="I1759" s="44"/>
      <c r="J1759" s="44"/>
      <c r="K1759" s="44"/>
      <c r="L1759" s="44"/>
      <c r="M1759" s="44"/>
      <c r="N1759" s="44"/>
    </row>
    <row r="1760" spans="2:15" ht="16.5" thickBot="1" x14ac:dyDescent="0.25">
      <c r="B1760" s="28" t="s">
        <v>88</v>
      </c>
      <c r="C1760" s="49" t="s">
        <v>364</v>
      </c>
      <c r="D1760" s="49" t="s">
        <v>365</v>
      </c>
      <c r="E1760" s="49" t="s">
        <v>366</v>
      </c>
      <c r="F1760" s="49" t="s">
        <v>367</v>
      </c>
      <c r="G1760" s="49" t="s">
        <v>368</v>
      </c>
      <c r="H1760" s="49" t="s">
        <v>369</v>
      </c>
      <c r="I1760" s="49" t="s">
        <v>370</v>
      </c>
      <c r="J1760" s="49" t="s">
        <v>371</v>
      </c>
      <c r="K1760" s="49" t="s">
        <v>372</v>
      </c>
      <c r="L1760" s="49" t="s">
        <v>373</v>
      </c>
      <c r="M1760" s="49" t="s">
        <v>374</v>
      </c>
      <c r="N1760" s="49" t="s">
        <v>375</v>
      </c>
      <c r="O1760" s="29" t="s">
        <v>1</v>
      </c>
    </row>
    <row r="1761" spans="2:15" ht="15.75" x14ac:dyDescent="0.2">
      <c r="B1761" s="40" t="s">
        <v>349</v>
      </c>
      <c r="C1761" s="156">
        <v>7853.7409022556312</v>
      </c>
      <c r="D1761" s="156">
        <v>8404.971899308046</v>
      </c>
      <c r="E1761" s="156">
        <v>8372.316747162522</v>
      </c>
      <c r="F1761" s="156">
        <v>8466.866279891181</v>
      </c>
      <c r="G1761" s="156">
        <v>8255.2768538606979</v>
      </c>
      <c r="H1761" s="156">
        <v>8338.5165075005352</v>
      </c>
      <c r="I1761" s="156">
        <v>8570.1896572750211</v>
      </c>
      <c r="J1761" s="156">
        <v>9006.7184916748265</v>
      </c>
      <c r="K1761" s="156">
        <v>9036.3369234404618</v>
      </c>
      <c r="L1761" s="156">
        <v>9170.4761128903319</v>
      </c>
      <c r="M1761" s="156">
        <v>9316.6588373804279</v>
      </c>
      <c r="N1761" s="156">
        <v>9264.6274600097058</v>
      </c>
      <c r="O1761" s="173">
        <v>8671.3913893874505</v>
      </c>
    </row>
    <row r="1762" spans="2:15" ht="15.75" x14ac:dyDescent="0.2">
      <c r="B1762" s="40" t="s">
        <v>343</v>
      </c>
      <c r="C1762" s="156">
        <v>5221.3507164708099</v>
      </c>
      <c r="D1762" s="156">
        <v>5345.0349149578897</v>
      </c>
      <c r="E1762" s="156">
        <v>5422.2164631985761</v>
      </c>
      <c r="F1762" s="156">
        <v>5655.3488205042904</v>
      </c>
      <c r="G1762" s="156">
        <v>5663.5732172818834</v>
      </c>
      <c r="H1762" s="156">
        <v>5770.270007109345</v>
      </c>
      <c r="I1762" s="156">
        <v>5825.8963752483824</v>
      </c>
      <c r="J1762" s="156">
        <v>7680.0896545848764</v>
      </c>
      <c r="K1762" s="156">
        <v>7657.7754346205438</v>
      </c>
      <c r="L1762" s="156">
        <v>7839.6284178536771</v>
      </c>
      <c r="M1762" s="156">
        <v>7878.1419516251153</v>
      </c>
      <c r="N1762" s="156">
        <v>7939.9166773017314</v>
      </c>
      <c r="O1762" s="173">
        <v>6491.6035542297604</v>
      </c>
    </row>
    <row r="1763" spans="2:15" ht="15.75" x14ac:dyDescent="0.2">
      <c r="B1763" s="40" t="s">
        <v>338</v>
      </c>
      <c r="C1763" s="156">
        <v>5437.151873804969</v>
      </c>
      <c r="D1763" s="156">
        <v>5570.2926647286831</v>
      </c>
      <c r="E1763" s="156">
        <v>5663.39764067127</v>
      </c>
      <c r="F1763" s="156">
        <v>5765.0542639593968</v>
      </c>
      <c r="G1763" s="156">
        <v>6018.4731657355633</v>
      </c>
      <c r="H1763" s="156">
        <v>6110.9255588526203</v>
      </c>
      <c r="I1763" s="156">
        <v>6162.9788194444491</v>
      </c>
      <c r="J1763" s="156">
        <v>6101.9457640232104</v>
      </c>
      <c r="K1763" s="156">
        <v>6168.3146013448631</v>
      </c>
      <c r="L1763" s="156">
        <v>6134.7668717885617</v>
      </c>
      <c r="M1763" s="156">
        <v>6350.8768341232199</v>
      </c>
      <c r="N1763" s="156">
        <v>6176.3385080264352</v>
      </c>
      <c r="O1763" s="173">
        <v>5971.7097138752697</v>
      </c>
    </row>
    <row r="1764" spans="2:15" ht="15.75" x14ac:dyDescent="0.2">
      <c r="B1764" s="40" t="s">
        <v>336</v>
      </c>
      <c r="C1764" s="156">
        <v>5435.3247611940351</v>
      </c>
      <c r="D1764" s="156">
        <v>5714.9940409956098</v>
      </c>
      <c r="E1764" s="156">
        <v>5738.5347794117715</v>
      </c>
      <c r="F1764" s="156">
        <v>5832.1422989076364</v>
      </c>
      <c r="G1764" s="156">
        <v>5802.8310373998247</v>
      </c>
      <c r="H1764" s="156">
        <v>5924.224054302812</v>
      </c>
      <c r="I1764" s="156">
        <v>5990.607534690098</v>
      </c>
      <c r="J1764" s="156">
        <v>6032.1091616766489</v>
      </c>
      <c r="K1764" s="156">
        <v>6101.4990412979314</v>
      </c>
      <c r="L1764" s="156">
        <v>6183.2506024218555</v>
      </c>
      <c r="M1764" s="156">
        <v>6211.4355582882408</v>
      </c>
      <c r="N1764" s="156">
        <v>6240.722200791296</v>
      </c>
      <c r="O1764" s="173">
        <v>5933.9729226148129</v>
      </c>
    </row>
    <row r="1765" spans="2:15" ht="15.75" x14ac:dyDescent="0.2">
      <c r="B1765" s="40" t="s">
        <v>350</v>
      </c>
      <c r="C1765" s="156">
        <v>5238.1311502984281</v>
      </c>
      <c r="D1765" s="156">
        <v>5433.7925771521468</v>
      </c>
      <c r="E1765" s="156">
        <v>5425.4764946236528</v>
      </c>
      <c r="F1765" s="156">
        <v>5739.765035192203</v>
      </c>
      <c r="G1765" s="156">
        <v>5825.5515644317729</v>
      </c>
      <c r="H1765" s="156">
        <v>5831.6034179104454</v>
      </c>
      <c r="I1765" s="156">
        <v>5981.1606364992513</v>
      </c>
      <c r="J1765" s="156">
        <v>6100.427084453996</v>
      </c>
      <c r="K1765" s="156">
        <v>6082.4432144702805</v>
      </c>
      <c r="L1765" s="156">
        <v>6074.550045976117</v>
      </c>
      <c r="M1765" s="156">
        <v>6211.091986265189</v>
      </c>
      <c r="N1765" s="156">
        <v>6419.6123703703697</v>
      </c>
      <c r="O1765" s="173">
        <v>5863.633798136987</v>
      </c>
    </row>
    <row r="1766" spans="2:15" ht="15.75" x14ac:dyDescent="0.2">
      <c r="B1766" s="40" t="s">
        <v>359</v>
      </c>
      <c r="C1766" s="156">
        <v>4947.0062749999997</v>
      </c>
      <c r="D1766" s="156">
        <v>5113.4022135416744</v>
      </c>
      <c r="E1766" s="156">
        <v>5189.4043846153845</v>
      </c>
      <c r="F1766" s="156">
        <v>5621.7492287917712</v>
      </c>
      <c r="G1766" s="156">
        <v>5682.2948631579002</v>
      </c>
      <c r="H1766" s="156">
        <v>5611.6608742004237</v>
      </c>
      <c r="I1766" s="156">
        <v>5934.3364130434793</v>
      </c>
      <c r="J1766" s="156">
        <v>5928.9794376528162</v>
      </c>
      <c r="K1766" s="156">
        <v>5937.9381839080424</v>
      </c>
      <c r="L1766" s="156">
        <v>5984.8831627906984</v>
      </c>
      <c r="M1766" s="156">
        <v>6167.5260280373868</v>
      </c>
      <c r="N1766" s="156">
        <v>6296.0731696428502</v>
      </c>
      <c r="O1766" s="173">
        <v>5701.2711861985363</v>
      </c>
    </row>
    <row r="1767" spans="2:15" ht="15.75" x14ac:dyDescent="0.2">
      <c r="B1767" s="40" t="s">
        <v>354</v>
      </c>
      <c r="C1767" s="156">
        <v>5105.3610922587404</v>
      </c>
      <c r="D1767" s="156">
        <v>5227.7490655209431</v>
      </c>
      <c r="E1767" s="156">
        <v>5248.5133369565192</v>
      </c>
      <c r="F1767" s="156">
        <v>5442.5935437430908</v>
      </c>
      <c r="G1767" s="156">
        <v>5417.2566858237633</v>
      </c>
      <c r="H1767" s="156">
        <v>5447.9126427879992</v>
      </c>
      <c r="I1767" s="156">
        <v>5520.1691266794605</v>
      </c>
      <c r="J1767" s="156">
        <v>5578.6709240924029</v>
      </c>
      <c r="K1767" s="156">
        <v>5678.9078274428293</v>
      </c>
      <c r="L1767" s="156">
        <v>5742.3936033533873</v>
      </c>
      <c r="M1767" s="156">
        <v>5906.4608498896305</v>
      </c>
      <c r="N1767" s="156">
        <v>5998.6342936596275</v>
      </c>
      <c r="O1767" s="173">
        <v>5526.2185826840332</v>
      </c>
    </row>
    <row r="1768" spans="2:15" ht="15.75" x14ac:dyDescent="0.2">
      <c r="B1768" s="40" t="s">
        <v>339</v>
      </c>
      <c r="C1768" s="156">
        <v>4711.3285939553134</v>
      </c>
      <c r="D1768" s="156">
        <v>4891.0284646194978</v>
      </c>
      <c r="E1768" s="156">
        <v>5011.2790305444842</v>
      </c>
      <c r="F1768" s="156">
        <v>5229.3375391956397</v>
      </c>
      <c r="G1768" s="156">
        <v>5387.2816625766764</v>
      </c>
      <c r="H1768" s="156">
        <v>5527.0316250799751</v>
      </c>
      <c r="I1768" s="156">
        <v>5531.3449906658461</v>
      </c>
      <c r="J1768" s="156">
        <v>5614.1731712191777</v>
      </c>
      <c r="K1768" s="156">
        <v>5701.2803344262184</v>
      </c>
      <c r="L1768" s="156">
        <v>5784.724613044873</v>
      </c>
      <c r="M1768" s="156">
        <v>6030.8044607190386</v>
      </c>
      <c r="N1768" s="156">
        <v>6044.0485599464191</v>
      </c>
      <c r="O1768" s="173">
        <v>5455.305253832762</v>
      </c>
    </row>
    <row r="1769" spans="2:15" ht="15.75" x14ac:dyDescent="0.2">
      <c r="B1769" s="40" t="s">
        <v>344</v>
      </c>
      <c r="C1769" s="156">
        <v>5013.5345333333298</v>
      </c>
      <c r="D1769" s="156">
        <v>5145.624109071272</v>
      </c>
      <c r="E1769" s="156">
        <v>5242.5608017103195</v>
      </c>
      <c r="F1769" s="156">
        <v>5386.9240923913057</v>
      </c>
      <c r="G1769" s="156">
        <v>5481.6090449999856</v>
      </c>
      <c r="H1769" s="156">
        <v>5447.9735714285662</v>
      </c>
      <c r="I1769" s="156">
        <v>5454.2308984175606</v>
      </c>
      <c r="J1769" s="156">
        <v>5496.6344785600832</v>
      </c>
      <c r="K1769" s="156">
        <v>5471.9579707876928</v>
      </c>
      <c r="L1769" s="156">
        <v>5544.6778690689925</v>
      </c>
      <c r="M1769" s="156">
        <v>5780.7583794037928</v>
      </c>
      <c r="N1769" s="156">
        <v>5923.8780447842755</v>
      </c>
      <c r="O1769" s="173">
        <v>5449.1969828297642</v>
      </c>
    </row>
    <row r="1770" spans="2:15" ht="15.75" x14ac:dyDescent="0.2">
      <c r="B1770" s="40" t="s">
        <v>341</v>
      </c>
      <c r="C1770" s="156">
        <v>4834.6347605712745</v>
      </c>
      <c r="D1770" s="156">
        <v>4951.1494913817387</v>
      </c>
      <c r="E1770" s="156">
        <v>5017.975963407659</v>
      </c>
      <c r="F1770" s="156">
        <v>5196.2643138927551</v>
      </c>
      <c r="G1770" s="156">
        <v>5247.717994698306</v>
      </c>
      <c r="H1770" s="156">
        <v>5348.6056657824847</v>
      </c>
      <c r="I1770" s="156">
        <v>5388.0173631579046</v>
      </c>
      <c r="J1770" s="156">
        <v>5355.2251919912251</v>
      </c>
      <c r="K1770" s="156">
        <v>5536.5746614301252</v>
      </c>
      <c r="L1770" s="156">
        <v>5555.1359249649722</v>
      </c>
      <c r="M1770" s="156">
        <v>5625.2118891619011</v>
      </c>
      <c r="N1770" s="156">
        <v>5669.1003552206757</v>
      </c>
      <c r="O1770" s="173">
        <v>5310.4677979717517</v>
      </c>
    </row>
    <row r="1771" spans="2:15" ht="15.75" x14ac:dyDescent="0.2">
      <c r="B1771" s="40" t="s">
        <v>342</v>
      </c>
      <c r="C1771" s="156">
        <v>4701.6624900962088</v>
      </c>
      <c r="D1771" s="156">
        <v>4851.3404071100977</v>
      </c>
      <c r="E1771" s="156">
        <v>4953.2939080459801</v>
      </c>
      <c r="F1771" s="156">
        <v>5075.7397716895011</v>
      </c>
      <c r="G1771" s="156">
        <v>5175.207955254953</v>
      </c>
      <c r="H1771" s="156">
        <v>5212.3961854022391</v>
      </c>
      <c r="I1771" s="156">
        <v>5359.2134329140454</v>
      </c>
      <c r="J1771" s="156">
        <v>5409.0672385620846</v>
      </c>
      <c r="K1771" s="156">
        <v>5501.0049286846297</v>
      </c>
      <c r="L1771" s="156">
        <v>5608.7693803714383</v>
      </c>
      <c r="M1771" s="156">
        <v>5646.486229773468</v>
      </c>
      <c r="N1771" s="156">
        <v>5735.6014036996785</v>
      </c>
      <c r="O1771" s="173">
        <v>5269.1486109670259</v>
      </c>
    </row>
    <row r="1772" spans="2:15" ht="15.75" x14ac:dyDescent="0.2">
      <c r="B1772" s="40" t="s">
        <v>340</v>
      </c>
      <c r="C1772" s="156">
        <v>4698.9832457496086</v>
      </c>
      <c r="D1772" s="156">
        <v>4764.2752799377977</v>
      </c>
      <c r="E1772" s="156">
        <v>4768.517075840502</v>
      </c>
      <c r="F1772" s="156">
        <v>4850.0681358609736</v>
      </c>
      <c r="G1772" s="156">
        <v>4960.3741092973742</v>
      </c>
      <c r="H1772" s="156">
        <v>5046.1112610619512</v>
      </c>
      <c r="I1772" s="156">
        <v>5140.8757395143484</v>
      </c>
      <c r="J1772" s="156">
        <v>5124.7352986217484</v>
      </c>
      <c r="K1772" s="156">
        <v>5132.8147611940276</v>
      </c>
      <c r="L1772" s="156">
        <v>5350.5786926669043</v>
      </c>
      <c r="M1772" s="156">
        <v>5327.784040092527</v>
      </c>
      <c r="N1772" s="156">
        <v>5414.3017586750811</v>
      </c>
      <c r="O1772" s="173">
        <v>5048.2849498760706</v>
      </c>
    </row>
    <row r="1773" spans="2:15" ht="15.75" x14ac:dyDescent="0.2">
      <c r="B1773" s="40" t="s">
        <v>356</v>
      </c>
      <c r="C1773" s="156">
        <v>4547.7628526292201</v>
      </c>
      <c r="D1773" s="156">
        <v>4635.499346666661</v>
      </c>
      <c r="E1773" s="156">
        <v>4691.117546054129</v>
      </c>
      <c r="F1773" s="156">
        <v>4805.77971226308</v>
      </c>
      <c r="G1773" s="156">
        <v>4992.4957192339152</v>
      </c>
      <c r="H1773" s="156">
        <v>5028.9427460815114</v>
      </c>
      <c r="I1773" s="156">
        <v>5047.5812879884106</v>
      </c>
      <c r="J1773" s="156">
        <v>5101.740769061741</v>
      </c>
      <c r="K1773" s="156">
        <v>5147.1723807504732</v>
      </c>
      <c r="L1773" s="156">
        <v>5295.0770776792479</v>
      </c>
      <c r="M1773" s="156">
        <v>5425.259963298794</v>
      </c>
      <c r="N1773" s="156">
        <v>5461.3385686570309</v>
      </c>
      <c r="O1773" s="173">
        <v>5014.9806641970181</v>
      </c>
    </row>
    <row r="1774" spans="2:15" ht="15.75" x14ac:dyDescent="0.2">
      <c r="B1774" s="40" t="s">
        <v>357</v>
      </c>
      <c r="C1774" s="156">
        <v>4466.6350665054424</v>
      </c>
      <c r="D1774" s="156">
        <v>4491.9475594493142</v>
      </c>
      <c r="E1774" s="156">
        <v>4693.2446575342465</v>
      </c>
      <c r="F1774" s="156">
        <v>4770.1566277561669</v>
      </c>
      <c r="G1774" s="156">
        <v>5049.9239712918688</v>
      </c>
      <c r="H1774" s="156">
        <v>5187.0847036569967</v>
      </c>
      <c r="I1774" s="156">
        <v>5223.6401980198007</v>
      </c>
      <c r="J1774" s="156">
        <v>5179.9879880239469</v>
      </c>
      <c r="K1774" s="156">
        <v>5227.5641726618696</v>
      </c>
      <c r="L1774" s="156">
        <v>5221.7384066317045</v>
      </c>
      <c r="M1774" s="156">
        <v>5229.3667608951628</v>
      </c>
      <c r="N1774" s="156">
        <v>5349.2049529411743</v>
      </c>
      <c r="O1774" s="173">
        <v>5007.5412554473087</v>
      </c>
    </row>
    <row r="1775" spans="2:15" ht="15.75" x14ac:dyDescent="0.2">
      <c r="B1775" s="40" t="s">
        <v>352</v>
      </c>
      <c r="C1775" s="156">
        <v>4417.2398198198189</v>
      </c>
      <c r="D1775" s="156">
        <v>4484.0600273597829</v>
      </c>
      <c r="E1775" s="156">
        <v>4499.6243039772726</v>
      </c>
      <c r="F1775" s="156">
        <v>4689.6904119318178</v>
      </c>
      <c r="G1775" s="156">
        <v>4902.8235648754899</v>
      </c>
      <c r="H1775" s="156">
        <v>5028.6863187588124</v>
      </c>
      <c r="I1775" s="156">
        <v>5190.6542934051167</v>
      </c>
      <c r="J1775" s="156">
        <v>5021.1723884514413</v>
      </c>
      <c r="K1775" s="156">
        <v>5316.3104557291581</v>
      </c>
      <c r="L1775" s="156">
        <v>5153.1625823451895</v>
      </c>
      <c r="M1775" s="156">
        <v>5485.8870051413869</v>
      </c>
      <c r="N1775" s="156">
        <v>5468.7535590969474</v>
      </c>
      <c r="O1775" s="173">
        <v>4971.5053942410195</v>
      </c>
    </row>
    <row r="1776" spans="2:15" ht="15.75" x14ac:dyDescent="0.2">
      <c r="B1776" s="40" t="s">
        <v>353</v>
      </c>
      <c r="C1776" s="156">
        <v>4384.6737903225803</v>
      </c>
      <c r="D1776" s="156">
        <v>4550.1396314102612</v>
      </c>
      <c r="E1776" s="156">
        <v>4577.325983870971</v>
      </c>
      <c r="F1776" s="156">
        <v>4788.0181512605041</v>
      </c>
      <c r="G1776" s="156">
        <v>4837.4943127962106</v>
      </c>
      <c r="H1776" s="156">
        <v>4924.0060238907854</v>
      </c>
      <c r="I1776" s="156">
        <v>5006.1716309719932</v>
      </c>
      <c r="J1776" s="156">
        <v>4886.979621087311</v>
      </c>
      <c r="K1776" s="156">
        <v>5085.6431825795662</v>
      </c>
      <c r="L1776" s="156">
        <v>5043.6494344685916</v>
      </c>
      <c r="M1776" s="156">
        <v>5284.8558913412498</v>
      </c>
      <c r="N1776" s="156">
        <v>5206.4891999999982</v>
      </c>
      <c r="O1776" s="173">
        <v>4881.287237833335</v>
      </c>
    </row>
    <row r="1777" spans="2:15" ht="15.75" x14ac:dyDescent="0.2">
      <c r="B1777" s="40" t="s">
        <v>358</v>
      </c>
      <c r="C1777" s="156">
        <v>4282.1777035490595</v>
      </c>
      <c r="D1777" s="156">
        <v>4376.6813341698034</v>
      </c>
      <c r="E1777" s="156">
        <v>4447.4465688775526</v>
      </c>
      <c r="F1777" s="156">
        <v>4621.3568439108076</v>
      </c>
      <c r="G1777" s="156">
        <v>4764.0380226651014</v>
      </c>
      <c r="H1777" s="156">
        <v>4769.98830020284</v>
      </c>
      <c r="I1777" s="156">
        <v>4829.1900283975574</v>
      </c>
      <c r="J1777" s="156">
        <v>4706.0084478577246</v>
      </c>
      <c r="K1777" s="156">
        <v>4848.9167300832405</v>
      </c>
      <c r="L1777" s="156">
        <v>4894.4761241160322</v>
      </c>
      <c r="M1777" s="156">
        <v>4938.9852234636892</v>
      </c>
      <c r="N1777" s="156">
        <v>5101.01161186849</v>
      </c>
      <c r="O1777" s="173">
        <v>4715.0230782634917</v>
      </c>
    </row>
    <row r="1778" spans="2:15" ht="15.75" x14ac:dyDescent="0.2">
      <c r="B1778" s="40" t="s">
        <v>337</v>
      </c>
      <c r="C1778" s="156">
        <v>4216.6435475996723</v>
      </c>
      <c r="D1778" s="156">
        <v>4311.2703013029286</v>
      </c>
      <c r="E1778" s="156">
        <v>4287.6633723849436</v>
      </c>
      <c r="F1778" s="156">
        <v>4548.4116652649327</v>
      </c>
      <c r="G1778" s="156">
        <v>4767.6462983425454</v>
      </c>
      <c r="H1778" s="156">
        <v>4691.658646677477</v>
      </c>
      <c r="I1778" s="156">
        <v>4840.2564820846892</v>
      </c>
      <c r="J1778" s="156">
        <v>4739.3507410491211</v>
      </c>
      <c r="K1778" s="156">
        <v>4840.0275945293588</v>
      </c>
      <c r="L1778" s="156">
        <v>4808.0090911022944</v>
      </c>
      <c r="M1778" s="156">
        <v>4887.1552559999955</v>
      </c>
      <c r="N1778" s="156">
        <v>4958.8450703060353</v>
      </c>
      <c r="O1778" s="173">
        <v>4658.0781722203328</v>
      </c>
    </row>
    <row r="1779" spans="2:15" ht="15.75" x14ac:dyDescent="0.2">
      <c r="B1779" s="40" t="s">
        <v>345</v>
      </c>
      <c r="C1779" s="156">
        <v>4126.7202560735423</v>
      </c>
      <c r="D1779" s="156">
        <v>4186.6583984375047</v>
      </c>
      <c r="E1779" s="156">
        <v>4097.287906371912</v>
      </c>
      <c r="F1779" s="156">
        <v>4276.1853991624284</v>
      </c>
      <c r="G1779" s="156">
        <v>4392.2838586025109</v>
      </c>
      <c r="H1779" s="156">
        <v>4524.3288481012669</v>
      </c>
      <c r="I1779" s="156">
        <v>4559.0860386774784</v>
      </c>
      <c r="J1779" s="156">
        <v>4610.2250820707031</v>
      </c>
      <c r="K1779" s="156">
        <v>4655.3531329113903</v>
      </c>
      <c r="L1779" s="156">
        <v>4815.0468609999971</v>
      </c>
      <c r="M1779" s="156">
        <v>4937.3582672634338</v>
      </c>
      <c r="N1779" s="156">
        <v>4919.481302952503</v>
      </c>
      <c r="O1779" s="173">
        <v>4508.334612635389</v>
      </c>
    </row>
    <row r="1780" spans="2:15" ht="15.75" x14ac:dyDescent="0.2">
      <c r="B1780" s="40" t="s">
        <v>347</v>
      </c>
      <c r="C1780" s="156">
        <v>3885.5938716356141</v>
      </c>
      <c r="D1780" s="156">
        <v>3906.8085106382978</v>
      </c>
      <c r="E1780" s="156">
        <v>4002.0646041666646</v>
      </c>
      <c r="F1780" s="156">
        <v>4114.0424672489034</v>
      </c>
      <c r="G1780" s="156">
        <v>4298.7881165048557</v>
      </c>
      <c r="H1780" s="156">
        <v>4370.1700430107558</v>
      </c>
      <c r="I1780" s="156">
        <v>4307.8059663865597</v>
      </c>
      <c r="J1780" s="156">
        <v>4425.7152589641455</v>
      </c>
      <c r="K1780" s="156">
        <v>4620.7303643724663</v>
      </c>
      <c r="L1780" s="156">
        <v>4649.6928124999968</v>
      </c>
      <c r="M1780" s="156">
        <v>4732.4093069306909</v>
      </c>
      <c r="N1780" s="156">
        <v>4950.461530612245</v>
      </c>
      <c r="O1780" s="173">
        <v>4355.3569044142669</v>
      </c>
    </row>
    <row r="1781" spans="2:15" ht="15.75" x14ac:dyDescent="0.2">
      <c r="B1781" s="40" t="s">
        <v>346</v>
      </c>
      <c r="C1781" s="156">
        <v>3853.5912045454538</v>
      </c>
      <c r="D1781" s="156">
        <v>3824.4224772727289</v>
      </c>
      <c r="E1781" s="156">
        <v>3858.680839160837</v>
      </c>
      <c r="F1781" s="156">
        <v>3848.3060528306964</v>
      </c>
      <c r="G1781" s="156">
        <v>4182.9933024413631</v>
      </c>
      <c r="H1781" s="156">
        <v>4144.3973814898409</v>
      </c>
      <c r="I1781" s="156">
        <v>4232.9827765236996</v>
      </c>
      <c r="J1781" s="156">
        <v>4377.4833483146103</v>
      </c>
      <c r="K1781" s="156">
        <v>4359.1895503211954</v>
      </c>
      <c r="L1781" s="156">
        <v>4491.2728326180286</v>
      </c>
      <c r="M1781" s="156">
        <v>4358.6078315789482</v>
      </c>
      <c r="N1781" s="156">
        <v>4456.9941561181422</v>
      </c>
      <c r="O1781" s="173">
        <v>4165.7434794346291</v>
      </c>
    </row>
    <row r="1782" spans="2:15" ht="15.75" x14ac:dyDescent="0.2">
      <c r="B1782" s="40" t="s">
        <v>348</v>
      </c>
      <c r="C1782" s="156">
        <v>3787.5549136276404</v>
      </c>
      <c r="D1782" s="156">
        <v>3752.058231939166</v>
      </c>
      <c r="E1782" s="156">
        <v>3820.0401183431945</v>
      </c>
      <c r="F1782" s="156">
        <v>3948.1760728744957</v>
      </c>
      <c r="G1782" s="156">
        <v>4128.6940036231854</v>
      </c>
      <c r="H1782" s="156">
        <v>4118.1365820312503</v>
      </c>
      <c r="I1782" s="156">
        <v>4175.401464354527</v>
      </c>
      <c r="J1782" s="156">
        <v>4227.886100386102</v>
      </c>
      <c r="K1782" s="156">
        <v>4282.1953088803093</v>
      </c>
      <c r="L1782" s="156">
        <v>4319.3935003675042</v>
      </c>
      <c r="M1782" s="156">
        <v>4290.6136158192085</v>
      </c>
      <c r="N1782" s="156">
        <v>4307.0196000000042</v>
      </c>
      <c r="O1782" s="173">
        <v>4096.4307926872161</v>
      </c>
    </row>
    <row r="1783" spans="2:15" ht="15.75" x14ac:dyDescent="0.2">
      <c r="B1783" s="40" t="s">
        <v>351</v>
      </c>
      <c r="C1783" s="156">
        <v>3473.1846347607056</v>
      </c>
      <c r="D1783" s="156">
        <v>3667.6012144702818</v>
      </c>
      <c r="E1783" s="156">
        <v>3646.1394210526319</v>
      </c>
      <c r="F1783" s="156">
        <v>3712.3716875279192</v>
      </c>
      <c r="G1783" s="156">
        <v>4020.5830609758086</v>
      </c>
      <c r="H1783" s="156">
        <v>4170.0968698060933</v>
      </c>
      <c r="I1783" s="156">
        <v>4337.6357507082139</v>
      </c>
      <c r="J1783" s="156">
        <v>4293.7984958217248</v>
      </c>
      <c r="K1783" s="156">
        <v>4366.7845931758548</v>
      </c>
      <c r="L1783" s="156">
        <v>4215.9867422096322</v>
      </c>
      <c r="M1783" s="156">
        <v>4295.7066318537845</v>
      </c>
      <c r="N1783" s="156">
        <v>4278.5131805929914</v>
      </c>
      <c r="O1783" s="173">
        <v>4039.86685691297</v>
      </c>
    </row>
    <row r="1784" spans="2:15" ht="15.75" x14ac:dyDescent="0.2">
      <c r="B1784" s="40" t="s">
        <v>355</v>
      </c>
      <c r="C1784" s="156">
        <v>3610.949353007943</v>
      </c>
      <c r="D1784" s="156">
        <v>3544.5147339246109</v>
      </c>
      <c r="E1784" s="156">
        <v>3546.9899435665889</v>
      </c>
      <c r="F1784" s="156">
        <v>3835.1153913043481</v>
      </c>
      <c r="G1784" s="156">
        <v>3940.1564263322875</v>
      </c>
      <c r="H1784" s="156">
        <v>3867.4606728778435</v>
      </c>
      <c r="I1784" s="156">
        <v>3929.3986339937451</v>
      </c>
      <c r="J1784" s="156">
        <v>3814.5162185792319</v>
      </c>
      <c r="K1784" s="156">
        <v>3790.076149068324</v>
      </c>
      <c r="L1784" s="156">
        <v>4123.4103623069177</v>
      </c>
      <c r="M1784" s="156">
        <v>4193.5677588046965</v>
      </c>
      <c r="N1784" s="156">
        <v>4072.0063192182347</v>
      </c>
      <c r="O1784" s="173">
        <v>3855.6801635820643</v>
      </c>
    </row>
    <row r="1785" spans="2:15" ht="16.5" thickBot="1" x14ac:dyDescent="0.3">
      <c r="B1785" s="42" t="s">
        <v>1</v>
      </c>
      <c r="C1785" s="158">
        <v>4677.1223920443781</v>
      </c>
      <c r="D1785" s="158">
        <v>4797.7215373069475</v>
      </c>
      <c r="E1785" s="158">
        <v>4842.5463288145656</v>
      </c>
      <c r="F1785" s="158">
        <v>5009.1443253064936</v>
      </c>
      <c r="G1785" s="158">
        <v>5133.1403671751605</v>
      </c>
      <c r="H1785" s="158">
        <v>5185.0911878335364</v>
      </c>
      <c r="I1785" s="158">
        <v>5272.4510641275674</v>
      </c>
      <c r="J1785" s="158">
        <v>5367.2350148658688</v>
      </c>
      <c r="K1785" s="158">
        <v>5439.4504790879519</v>
      </c>
      <c r="L1785" s="158">
        <v>5500.1979635223724</v>
      </c>
      <c r="M1785" s="158">
        <v>5604.7087732146247</v>
      </c>
      <c r="N1785" s="158">
        <v>5652.207243937165</v>
      </c>
      <c r="O1785" s="158">
        <v>5206.7513897697199</v>
      </c>
    </row>
    <row r="1786" spans="2:15" ht="15" x14ac:dyDescent="0.2">
      <c r="B1786" s="25"/>
      <c r="C1786" s="47"/>
      <c r="D1786" s="47"/>
      <c r="E1786" s="47"/>
      <c r="F1786" s="47"/>
      <c r="G1786" s="47"/>
      <c r="H1786" s="47"/>
      <c r="I1786" s="47"/>
      <c r="J1786" s="47"/>
      <c r="K1786" s="47"/>
      <c r="L1786" s="47"/>
      <c r="M1786" s="47"/>
      <c r="N1786" s="47"/>
      <c r="O1786" s="47"/>
    </row>
    <row r="1787" spans="2:15" ht="23.25" x14ac:dyDescent="0.35">
      <c r="B1787" s="12" t="s">
        <v>115</v>
      </c>
      <c r="C1787" s="47"/>
      <c r="D1787" s="47"/>
      <c r="E1787" s="47"/>
      <c r="F1787" s="47"/>
      <c r="G1787" s="47"/>
      <c r="H1787" s="47"/>
      <c r="I1787" s="47"/>
      <c r="J1787" s="47"/>
      <c r="K1787" s="47"/>
      <c r="L1787" s="47"/>
      <c r="M1787" s="47"/>
      <c r="N1787" s="47"/>
      <c r="O1787" s="47"/>
    </row>
    <row r="1788" spans="2:15" ht="15" x14ac:dyDescent="0.2">
      <c r="B1788" s="25"/>
      <c r="C1788" s="44">
        <v>3</v>
      </c>
      <c r="D1788" s="44">
        <v>4</v>
      </c>
      <c r="E1788" s="44">
        <v>5</v>
      </c>
      <c r="F1788" s="44">
        <v>6</v>
      </c>
      <c r="G1788" s="44">
        <v>7</v>
      </c>
      <c r="H1788" s="44">
        <v>8</v>
      </c>
      <c r="I1788" s="44">
        <v>9</v>
      </c>
      <c r="J1788" s="44">
        <v>10</v>
      </c>
      <c r="K1788" s="44">
        <v>11</v>
      </c>
      <c r="L1788" s="44">
        <v>12</v>
      </c>
      <c r="M1788" s="44">
        <v>13</v>
      </c>
      <c r="N1788" s="44">
        <v>14</v>
      </c>
    </row>
    <row r="1789" spans="2:15" ht="15" x14ac:dyDescent="0.2">
      <c r="B1789" s="25" t="s">
        <v>457</v>
      </c>
      <c r="C1789" s="44"/>
      <c r="D1789" s="44"/>
      <c r="E1789" s="44"/>
      <c r="F1789" s="44"/>
      <c r="G1789" s="44"/>
      <c r="H1789" s="44"/>
      <c r="I1789" s="44"/>
      <c r="J1789" s="44"/>
      <c r="K1789" s="44"/>
      <c r="L1789" s="44"/>
      <c r="M1789" s="44"/>
      <c r="N1789" s="44"/>
    </row>
    <row r="1790" spans="2:15" ht="16.5" thickBot="1" x14ac:dyDescent="0.25">
      <c r="B1790" s="28" t="s">
        <v>88</v>
      </c>
      <c r="C1790" s="49" t="s">
        <v>364</v>
      </c>
      <c r="D1790" s="49" t="s">
        <v>365</v>
      </c>
      <c r="E1790" s="49" t="s">
        <v>366</v>
      </c>
      <c r="F1790" s="49" t="s">
        <v>367</v>
      </c>
      <c r="G1790" s="49" t="s">
        <v>368</v>
      </c>
      <c r="H1790" s="49" t="s">
        <v>369</v>
      </c>
      <c r="I1790" s="49" t="s">
        <v>370</v>
      </c>
      <c r="J1790" s="49" t="s">
        <v>371</v>
      </c>
      <c r="K1790" s="49" t="s">
        <v>372</v>
      </c>
      <c r="L1790" s="49" t="s">
        <v>373</v>
      </c>
      <c r="M1790" s="49" t="s">
        <v>374</v>
      </c>
      <c r="N1790" s="49" t="s">
        <v>375</v>
      </c>
      <c r="O1790" s="29" t="s">
        <v>1</v>
      </c>
    </row>
    <row r="1791" spans="2:15" ht="15.75" x14ac:dyDescent="0.2">
      <c r="B1791" s="40" t="s">
        <v>349</v>
      </c>
      <c r="C1791" s="156">
        <v>4618.3281736599511</v>
      </c>
      <c r="D1791" s="156">
        <v>4936.4840849439579</v>
      </c>
      <c r="E1791" s="156">
        <v>4865.3514561700113</v>
      </c>
      <c r="F1791" s="156">
        <v>4824.6459204230641</v>
      </c>
      <c r="G1791" s="156">
        <v>4920.896155925152</v>
      </c>
      <c r="H1791" s="156">
        <v>4946.9875765898978</v>
      </c>
      <c r="I1791" s="156">
        <v>5156.5745563498767</v>
      </c>
      <c r="J1791" s="156">
        <v>5252.7381978452468</v>
      </c>
      <c r="K1791" s="156">
        <v>5307.0668241965905</v>
      </c>
      <c r="L1791" s="156">
        <v>5342.8822340425477</v>
      </c>
      <c r="M1791" s="156">
        <v>5401.8371474122978</v>
      </c>
      <c r="N1791" s="156">
        <v>5370.4698715462973</v>
      </c>
      <c r="O1791" s="173">
        <v>5078.6885165920739</v>
      </c>
    </row>
    <row r="1792" spans="2:15" ht="15.75" x14ac:dyDescent="0.2">
      <c r="B1792" s="40" t="s">
        <v>343</v>
      </c>
      <c r="C1792" s="156">
        <v>3250.9359249718341</v>
      </c>
      <c r="D1792" s="156">
        <v>3325.9743125099403</v>
      </c>
      <c r="E1792" s="156">
        <v>3383.253100338216</v>
      </c>
      <c r="F1792" s="156">
        <v>3532.8348274718032</v>
      </c>
      <c r="G1792" s="156">
        <v>3637.6890464205812</v>
      </c>
      <c r="H1792" s="156">
        <v>3728.2150689606151</v>
      </c>
      <c r="I1792" s="156">
        <v>3733.7792435424321</v>
      </c>
      <c r="J1792" s="156">
        <v>5519.6046979553948</v>
      </c>
      <c r="K1792" s="156">
        <v>5539.8675682122912</v>
      </c>
      <c r="L1792" s="156">
        <v>5668.0165867354617</v>
      </c>
      <c r="M1792" s="156">
        <v>5678.2337067271474</v>
      </c>
      <c r="N1792" s="156">
        <v>5614.6773412336406</v>
      </c>
      <c r="O1792" s="173">
        <v>4384.4234520899463</v>
      </c>
    </row>
    <row r="1793" spans="2:15" ht="15.75" x14ac:dyDescent="0.2">
      <c r="B1793" s="40" t="s">
        <v>338</v>
      </c>
      <c r="C1793" s="156">
        <v>3920.4519311663503</v>
      </c>
      <c r="D1793" s="156">
        <v>4072.7596414728764</v>
      </c>
      <c r="E1793" s="156">
        <v>4144.257907206319</v>
      </c>
      <c r="F1793" s="156">
        <v>4186.2065076142153</v>
      </c>
      <c r="G1793" s="156">
        <v>4391.1835102420837</v>
      </c>
      <c r="H1793" s="156">
        <v>4463.1955489614256</v>
      </c>
      <c r="I1793" s="156">
        <v>4474.8455357142875</v>
      </c>
      <c r="J1793" s="156">
        <v>4412.7383945841402</v>
      </c>
      <c r="K1793" s="156">
        <v>4435.8020557156524</v>
      </c>
      <c r="L1793" s="156">
        <v>4415.6446432062558</v>
      </c>
      <c r="M1793" s="156">
        <v>4646.1024928910001</v>
      </c>
      <c r="N1793" s="156">
        <v>4483.0625212464629</v>
      </c>
      <c r="O1793" s="173">
        <v>4337.1875575017557</v>
      </c>
    </row>
    <row r="1794" spans="2:15" ht="15.75" x14ac:dyDescent="0.2">
      <c r="B1794" s="40" t="s">
        <v>359</v>
      </c>
      <c r="C1794" s="156">
        <v>3712.6184499999986</v>
      </c>
      <c r="D1794" s="156">
        <v>3806.404765625</v>
      </c>
      <c r="E1794" s="156">
        <v>3863.8789999999999</v>
      </c>
      <c r="F1794" s="156">
        <v>4199.7710025706956</v>
      </c>
      <c r="G1794" s="156">
        <v>4410.6631578947354</v>
      </c>
      <c r="H1794" s="156">
        <v>4323.4964392324118</v>
      </c>
      <c r="I1794" s="156">
        <v>4576.078217391304</v>
      </c>
      <c r="J1794" s="156">
        <v>4415.5220782396073</v>
      </c>
      <c r="K1794" s="156">
        <v>4413.2840459770123</v>
      </c>
      <c r="L1794" s="156">
        <v>4459.8601860465151</v>
      </c>
      <c r="M1794" s="156">
        <v>4524.398247663552</v>
      </c>
      <c r="N1794" s="156">
        <v>4749.2595982142839</v>
      </c>
      <c r="O1794" s="173">
        <v>4287.9362657379261</v>
      </c>
    </row>
    <row r="1795" spans="2:15" ht="15.75" x14ac:dyDescent="0.2">
      <c r="B1795" s="40" t="s">
        <v>350</v>
      </c>
      <c r="C1795" s="156">
        <v>3507.0449321757969</v>
      </c>
      <c r="D1795" s="156">
        <v>3648.1663995668678</v>
      </c>
      <c r="E1795" s="156">
        <v>3642.5970537634348</v>
      </c>
      <c r="F1795" s="156">
        <v>3880.53162425555</v>
      </c>
      <c r="G1795" s="156">
        <v>4034.9515026153094</v>
      </c>
      <c r="H1795" s="156">
        <v>3944.9865323383151</v>
      </c>
      <c r="I1795" s="156">
        <v>4107.0726902038741</v>
      </c>
      <c r="J1795" s="156">
        <v>4089.5573695535259</v>
      </c>
      <c r="K1795" s="156">
        <v>4108.2354883720964</v>
      </c>
      <c r="L1795" s="156">
        <v>4030.5081760674775</v>
      </c>
      <c r="M1795" s="156">
        <v>4101.7104437400913</v>
      </c>
      <c r="N1795" s="156">
        <v>4330.7211269841227</v>
      </c>
      <c r="O1795" s="173">
        <v>3952.1736116363722</v>
      </c>
    </row>
    <row r="1796" spans="2:15" ht="15.75" x14ac:dyDescent="0.2">
      <c r="B1796" s="40" t="s">
        <v>339</v>
      </c>
      <c r="C1796" s="156">
        <v>3367.0293298291695</v>
      </c>
      <c r="D1796" s="156">
        <v>3504.1910013351148</v>
      </c>
      <c r="E1796" s="156">
        <v>3583.2413147410393</v>
      </c>
      <c r="F1796" s="156">
        <v>3790.125616905249</v>
      </c>
      <c r="G1796" s="156">
        <v>3916.7428282208575</v>
      </c>
      <c r="H1796" s="156">
        <v>4035.8806845809258</v>
      </c>
      <c r="I1796" s="156">
        <v>4037.0905973864324</v>
      </c>
      <c r="J1796" s="156">
        <v>4038.699220519657</v>
      </c>
      <c r="K1796" s="156">
        <v>4079.9701704917984</v>
      </c>
      <c r="L1796" s="156">
        <v>4161.5258547854828</v>
      </c>
      <c r="M1796" s="156">
        <v>4413.9653794940195</v>
      </c>
      <c r="N1796" s="156">
        <v>4383.6332819825884</v>
      </c>
      <c r="O1796" s="173">
        <v>3942.6746066893611</v>
      </c>
    </row>
    <row r="1797" spans="2:15" ht="15.75" x14ac:dyDescent="0.2">
      <c r="B1797" s="40" t="s">
        <v>336</v>
      </c>
      <c r="C1797" s="156">
        <v>3434.8516268656713</v>
      </c>
      <c r="D1797" s="156">
        <v>3726.8802781844747</v>
      </c>
      <c r="E1797" s="156">
        <v>3699.9749705882432</v>
      </c>
      <c r="F1797" s="156">
        <v>3743.1500049652382</v>
      </c>
      <c r="G1797" s="156">
        <v>3737.9182190561</v>
      </c>
      <c r="H1797" s="156">
        <v>3818.7710860561397</v>
      </c>
      <c r="I1797" s="156">
        <v>3900.3764801110051</v>
      </c>
      <c r="J1797" s="156">
        <v>3852.5863822355241</v>
      </c>
      <c r="K1797" s="156">
        <v>3870.5623008849611</v>
      </c>
      <c r="L1797" s="156">
        <v>3865.0166108574376</v>
      </c>
      <c r="M1797" s="156">
        <v>3939.8916133792468</v>
      </c>
      <c r="N1797" s="156">
        <v>3958.2405934718172</v>
      </c>
      <c r="O1797" s="173">
        <v>3795.6850138879877</v>
      </c>
    </row>
    <row r="1798" spans="2:15" ht="15.75" x14ac:dyDescent="0.2">
      <c r="B1798" s="40" t="s">
        <v>342</v>
      </c>
      <c r="C1798" s="156">
        <v>3336.3366553480473</v>
      </c>
      <c r="D1798" s="156">
        <v>3491.7185779816518</v>
      </c>
      <c r="E1798" s="156">
        <v>3565.8841839080469</v>
      </c>
      <c r="F1798" s="156">
        <v>3637.7238984018245</v>
      </c>
      <c r="G1798" s="156">
        <v>3725.6370499479672</v>
      </c>
      <c r="H1798" s="156">
        <v>3769.2983963771953</v>
      </c>
      <c r="I1798" s="156">
        <v>3874.565723270442</v>
      </c>
      <c r="J1798" s="156">
        <v>3873.2049019607871</v>
      </c>
      <c r="K1798" s="156">
        <v>3934.0712942419459</v>
      </c>
      <c r="L1798" s="156">
        <v>4033.7621328293794</v>
      </c>
      <c r="M1798" s="156">
        <v>4029.8842610571746</v>
      </c>
      <c r="N1798" s="156">
        <v>4126.1799836779082</v>
      </c>
      <c r="O1798" s="173">
        <v>3783.1889215835313</v>
      </c>
    </row>
    <row r="1799" spans="2:15" ht="15.75" x14ac:dyDescent="0.2">
      <c r="B1799" s="40" t="s">
        <v>344</v>
      </c>
      <c r="C1799" s="156">
        <v>3485.2805866666649</v>
      </c>
      <c r="D1799" s="156">
        <v>3564.7023920086453</v>
      </c>
      <c r="E1799" s="156">
        <v>3669.2085034740771</v>
      </c>
      <c r="F1799" s="156">
        <v>3733.7315706521767</v>
      </c>
      <c r="G1799" s="156">
        <v>3831.5363349999952</v>
      </c>
      <c r="H1799" s="156">
        <v>3755.5947482014321</v>
      </c>
      <c r="I1799" s="156">
        <v>3748.2384430832058</v>
      </c>
      <c r="J1799" s="156">
        <v>3772.4537533086318</v>
      </c>
      <c r="K1799" s="156">
        <v>3750.5772769953151</v>
      </c>
      <c r="L1799" s="156">
        <v>3806.6451845991623</v>
      </c>
      <c r="M1799" s="156">
        <v>3949.4415284552801</v>
      </c>
      <c r="N1799" s="156">
        <v>4137.0586619333762</v>
      </c>
      <c r="O1799" s="173">
        <v>3767.0390820314969</v>
      </c>
    </row>
    <row r="1800" spans="2:15" ht="15.75" x14ac:dyDescent="0.2">
      <c r="B1800" s="40" t="s">
        <v>341</v>
      </c>
      <c r="C1800" s="156">
        <v>3390.3160795295457</v>
      </c>
      <c r="D1800" s="156">
        <v>3478.5388188753968</v>
      </c>
      <c r="E1800" s="156">
        <v>3487.5797827329898</v>
      </c>
      <c r="F1800" s="156">
        <v>3666.0518293029813</v>
      </c>
      <c r="G1800" s="156">
        <v>3726.4415751667493</v>
      </c>
      <c r="H1800" s="156">
        <v>3798.7005358090287</v>
      </c>
      <c r="I1800" s="156">
        <v>3813.6075210526296</v>
      </c>
      <c r="J1800" s="156">
        <v>3721.772191442682</v>
      </c>
      <c r="K1800" s="156">
        <v>3865.5187513542819</v>
      </c>
      <c r="L1800" s="156">
        <v>3869.0285505648931</v>
      </c>
      <c r="M1800" s="156">
        <v>3929.1184138684207</v>
      </c>
      <c r="N1800" s="156">
        <v>3970.4440527448946</v>
      </c>
      <c r="O1800" s="173">
        <v>3726.4265085370412</v>
      </c>
    </row>
    <row r="1801" spans="2:15" ht="15.75" x14ac:dyDescent="0.2">
      <c r="B1801" s="40" t="s">
        <v>357</v>
      </c>
      <c r="C1801" s="156">
        <v>3298.3669165659016</v>
      </c>
      <c r="D1801" s="156">
        <v>3309.8569712140152</v>
      </c>
      <c r="E1801" s="156">
        <v>3478.9782316313836</v>
      </c>
      <c r="F1801" s="156">
        <v>3544.608249027237</v>
      </c>
      <c r="G1801" s="156">
        <v>3703.3823444976056</v>
      </c>
      <c r="H1801" s="156">
        <v>3870.6210970996231</v>
      </c>
      <c r="I1801" s="156">
        <v>3842.3326980198049</v>
      </c>
      <c r="J1801" s="156">
        <v>3818.3576167664678</v>
      </c>
      <c r="K1801" s="156">
        <v>3839.3412949640278</v>
      </c>
      <c r="L1801" s="156">
        <v>3811.7087195121958</v>
      </c>
      <c r="M1801" s="156">
        <v>3848.6468080094241</v>
      </c>
      <c r="N1801" s="156">
        <v>3942.5372117647071</v>
      </c>
      <c r="O1801" s="173">
        <v>3692.3948465893659</v>
      </c>
    </row>
    <row r="1802" spans="2:15" ht="15.75" x14ac:dyDescent="0.2">
      <c r="B1802" s="40" t="s">
        <v>352</v>
      </c>
      <c r="C1802" s="156">
        <v>3323.4302445302433</v>
      </c>
      <c r="D1802" s="156">
        <v>3391.9022161422708</v>
      </c>
      <c r="E1802" s="156">
        <v>3349.3566335227288</v>
      </c>
      <c r="F1802" s="156">
        <v>3508.786321022726</v>
      </c>
      <c r="G1802" s="156">
        <v>3603.0749017038006</v>
      </c>
      <c r="H1802" s="156">
        <v>3707.4259520451355</v>
      </c>
      <c r="I1802" s="156">
        <v>3838.9488694481815</v>
      </c>
      <c r="J1802" s="156">
        <v>3654.1296719160105</v>
      </c>
      <c r="K1802" s="156">
        <v>3959.5383984375003</v>
      </c>
      <c r="L1802" s="156">
        <v>3750.7218181818221</v>
      </c>
      <c r="M1802" s="156">
        <v>4025.9212853470463</v>
      </c>
      <c r="N1802" s="156">
        <v>3953.8780212483398</v>
      </c>
      <c r="O1802" s="173">
        <v>3672.2595277954838</v>
      </c>
    </row>
    <row r="1803" spans="2:15" ht="15.75" x14ac:dyDescent="0.2">
      <c r="B1803" s="40" t="s">
        <v>354</v>
      </c>
      <c r="C1803" s="156">
        <v>3353.5684941675486</v>
      </c>
      <c r="D1803" s="156">
        <v>3407.8992158968899</v>
      </c>
      <c r="E1803" s="156">
        <v>3455.3358695652132</v>
      </c>
      <c r="F1803" s="156">
        <v>3577.1488261351074</v>
      </c>
      <c r="G1803" s="156">
        <v>3603.0772222222236</v>
      </c>
      <c r="H1803" s="156">
        <v>3664.7956340755086</v>
      </c>
      <c r="I1803" s="156">
        <v>3660.3598464491347</v>
      </c>
      <c r="J1803" s="156">
        <v>3637.5430363036303</v>
      </c>
      <c r="K1803" s="156">
        <v>3776.6334511434538</v>
      </c>
      <c r="L1803" s="156">
        <v>3737.933984962408</v>
      </c>
      <c r="M1803" s="156">
        <v>3857.8033885209729</v>
      </c>
      <c r="N1803" s="156">
        <v>3996.8759955506152</v>
      </c>
      <c r="O1803" s="173">
        <v>3644.0812470827259</v>
      </c>
    </row>
    <row r="1804" spans="2:15" ht="15.75" x14ac:dyDescent="0.2">
      <c r="B1804" s="40" t="s">
        <v>353</v>
      </c>
      <c r="C1804" s="156">
        <v>3194.9647419354837</v>
      </c>
      <c r="D1804" s="156">
        <v>3390.2495352564097</v>
      </c>
      <c r="E1804" s="156">
        <v>3450.6855161290337</v>
      </c>
      <c r="F1804" s="156">
        <v>3565.4855798319327</v>
      </c>
      <c r="G1804" s="156">
        <v>3605.6535545023717</v>
      </c>
      <c r="H1804" s="156">
        <v>3627.554470989764</v>
      </c>
      <c r="I1804" s="156">
        <v>3669.3745799011526</v>
      </c>
      <c r="J1804" s="156">
        <v>3571.411680395388</v>
      </c>
      <c r="K1804" s="156">
        <v>3700.7407872696795</v>
      </c>
      <c r="L1804" s="156">
        <v>3715.1376230899828</v>
      </c>
      <c r="M1804" s="156">
        <v>3901.4400679117134</v>
      </c>
      <c r="N1804" s="156">
        <v>3754.5762434782609</v>
      </c>
      <c r="O1804" s="173">
        <v>3595.6061983909308</v>
      </c>
    </row>
    <row r="1805" spans="2:15" ht="15.75" x14ac:dyDescent="0.2">
      <c r="B1805" s="40" t="s">
        <v>340</v>
      </c>
      <c r="C1805" s="156">
        <v>3357.3652395672352</v>
      </c>
      <c r="D1805" s="156">
        <v>3399.1321073094882</v>
      </c>
      <c r="E1805" s="156">
        <v>3419.881813917124</v>
      </c>
      <c r="F1805" s="156">
        <v>3483.7207740916274</v>
      </c>
      <c r="G1805" s="156">
        <v>3484.9689141234903</v>
      </c>
      <c r="H1805" s="156">
        <v>3568.14103982301</v>
      </c>
      <c r="I1805" s="156">
        <v>3609.0461883738076</v>
      </c>
      <c r="J1805" s="156">
        <v>3580.1670137825413</v>
      </c>
      <c r="K1805" s="156">
        <v>3648.2378283582111</v>
      </c>
      <c r="L1805" s="156">
        <v>3852.2528280542979</v>
      </c>
      <c r="M1805" s="156">
        <v>3830.7949961449499</v>
      </c>
      <c r="N1805" s="156">
        <v>3821.4637776025206</v>
      </c>
      <c r="O1805" s="173">
        <v>3587.9310434290255</v>
      </c>
    </row>
    <row r="1806" spans="2:15" ht="15.75" x14ac:dyDescent="0.2">
      <c r="B1806" s="40" t="s">
        <v>356</v>
      </c>
      <c r="C1806" s="156">
        <v>3173.1780072218394</v>
      </c>
      <c r="D1806" s="156">
        <v>3279.1491777777819</v>
      </c>
      <c r="E1806" s="156">
        <v>3288.6047509665723</v>
      </c>
      <c r="F1806" s="156">
        <v>3379.7219821877188</v>
      </c>
      <c r="G1806" s="156">
        <v>3574.9980195599014</v>
      </c>
      <c r="H1806" s="156">
        <v>3596.9177429467113</v>
      </c>
      <c r="I1806" s="156">
        <v>3583.8121955757692</v>
      </c>
      <c r="J1806" s="156">
        <v>3594.7657196220666</v>
      </c>
      <c r="K1806" s="156">
        <v>3626.4941106635615</v>
      </c>
      <c r="L1806" s="156">
        <v>3727.9056596020719</v>
      </c>
      <c r="M1806" s="156">
        <v>3843.7418350604535</v>
      </c>
      <c r="N1806" s="156">
        <v>3889.0322957533995</v>
      </c>
      <c r="O1806" s="173">
        <v>3546.5267914114884</v>
      </c>
    </row>
    <row r="1807" spans="2:15" ht="15.75" x14ac:dyDescent="0.2">
      <c r="B1807" s="40" t="s">
        <v>337</v>
      </c>
      <c r="C1807" s="156">
        <v>3086.0112367778715</v>
      </c>
      <c r="D1807" s="156">
        <v>3146.0025081433232</v>
      </c>
      <c r="E1807" s="156">
        <v>3100.2709205020947</v>
      </c>
      <c r="F1807" s="156">
        <v>3353.063742640878</v>
      </c>
      <c r="G1807" s="156">
        <v>3545.6313575374934</v>
      </c>
      <c r="H1807" s="156">
        <v>3450.4844894651496</v>
      </c>
      <c r="I1807" s="156">
        <v>3562.209055374597</v>
      </c>
      <c r="J1807" s="156">
        <v>3420.4255620316385</v>
      </c>
      <c r="K1807" s="156">
        <v>3461.3920836685461</v>
      </c>
      <c r="L1807" s="156">
        <v>3468.6033470057446</v>
      </c>
      <c r="M1807" s="156">
        <v>3518.6089279999965</v>
      </c>
      <c r="N1807" s="156">
        <v>3587.1561207609589</v>
      </c>
      <c r="O1807" s="173">
        <v>3391.6549459923576</v>
      </c>
    </row>
    <row r="1808" spans="2:15" ht="15.75" x14ac:dyDescent="0.2">
      <c r="B1808" s="40" t="s">
        <v>358</v>
      </c>
      <c r="C1808" s="156">
        <v>3091.3949102296465</v>
      </c>
      <c r="D1808" s="156">
        <v>3158.7467754077829</v>
      </c>
      <c r="E1808" s="156">
        <v>3194.3899532312948</v>
      </c>
      <c r="F1808" s="156">
        <v>3335.1576457976034</v>
      </c>
      <c r="G1808" s="156">
        <v>3459.1122430636933</v>
      </c>
      <c r="H1808" s="156">
        <v>3455.4415172413778</v>
      </c>
      <c r="I1808" s="156">
        <v>3445.5244259634842</v>
      </c>
      <c r="J1808" s="156">
        <v>3332.4935448666142</v>
      </c>
      <c r="K1808" s="156">
        <v>3491.5134760206142</v>
      </c>
      <c r="L1808" s="156">
        <v>3523.0709485530524</v>
      </c>
      <c r="M1808" s="156">
        <v>3529.7509816440565</v>
      </c>
      <c r="N1808" s="156">
        <v>3669.5133440256641</v>
      </c>
      <c r="O1808" s="173">
        <v>3390.5091471704072</v>
      </c>
    </row>
    <row r="1809" spans="1:15" ht="15.75" x14ac:dyDescent="0.2">
      <c r="B1809" s="40" t="s">
        <v>346</v>
      </c>
      <c r="C1809" s="156">
        <v>3045.1866363636377</v>
      </c>
      <c r="D1809" s="156">
        <v>3039.5309090909095</v>
      </c>
      <c r="E1809" s="156">
        <v>3080.5420046620029</v>
      </c>
      <c r="F1809" s="156">
        <v>3037.3327313769751</v>
      </c>
      <c r="G1809" s="156">
        <v>3311.5362686567178</v>
      </c>
      <c r="H1809" s="156">
        <v>3296.1200451467262</v>
      </c>
      <c r="I1809" s="156">
        <v>3350.2613995485317</v>
      </c>
      <c r="J1809" s="156">
        <v>3461.5294157303379</v>
      </c>
      <c r="K1809" s="156">
        <v>3452.9956102783722</v>
      </c>
      <c r="L1809" s="156">
        <v>3648.9092703862661</v>
      </c>
      <c r="M1809" s="156">
        <v>3461.6205052631576</v>
      </c>
      <c r="N1809" s="156">
        <v>3511.8039451476802</v>
      </c>
      <c r="O1809" s="173">
        <v>3308.1140618042759</v>
      </c>
    </row>
    <row r="1810" spans="1:15" ht="15.75" x14ac:dyDescent="0.2">
      <c r="B1810" s="40" t="s">
        <v>347</v>
      </c>
      <c r="C1810" s="156">
        <v>2931.1904761904789</v>
      </c>
      <c r="D1810" s="156">
        <v>2976.6946595744703</v>
      </c>
      <c r="E1810" s="156">
        <v>3082.3283541666679</v>
      </c>
      <c r="F1810" s="156">
        <v>3096.1021834061135</v>
      </c>
      <c r="G1810" s="156">
        <v>3305.6712621359234</v>
      </c>
      <c r="H1810" s="156">
        <v>3353.4767741935475</v>
      </c>
      <c r="I1810" s="156">
        <v>3161.501575630251</v>
      </c>
      <c r="J1810" s="156">
        <v>3351.4736254980098</v>
      </c>
      <c r="K1810" s="156">
        <v>3462.5810931174101</v>
      </c>
      <c r="L1810" s="156">
        <v>3521.2317291666664</v>
      </c>
      <c r="M1810" s="156">
        <v>3616.2757623762386</v>
      </c>
      <c r="N1810" s="156">
        <v>3814.7407142857137</v>
      </c>
      <c r="O1810" s="173">
        <v>3306.1056841451241</v>
      </c>
    </row>
    <row r="1811" spans="1:15" ht="15.75" x14ac:dyDescent="0.2">
      <c r="B1811" s="40" t="s">
        <v>345</v>
      </c>
      <c r="C1811" s="156">
        <v>2840.1127642810302</v>
      </c>
      <c r="D1811" s="156">
        <v>2944.6352018229227</v>
      </c>
      <c r="E1811" s="156">
        <v>2879.062295188558</v>
      </c>
      <c r="F1811" s="156">
        <v>3011.3594324853234</v>
      </c>
      <c r="G1811" s="156">
        <v>3116.1421458457867</v>
      </c>
      <c r="H1811" s="156">
        <v>3175.1104746835476</v>
      </c>
      <c r="I1811" s="156">
        <v>3193.3848409232696</v>
      </c>
      <c r="J1811" s="156">
        <v>3233.3051388888866</v>
      </c>
      <c r="K1811" s="156">
        <v>3279.7366645569659</v>
      </c>
      <c r="L1811" s="156">
        <v>3402.3469492614008</v>
      </c>
      <c r="M1811" s="156">
        <v>3524.7436125319687</v>
      </c>
      <c r="N1811" s="156">
        <v>3476.6489088575086</v>
      </c>
      <c r="O1811" s="173">
        <v>3173.0490357772646</v>
      </c>
    </row>
    <row r="1812" spans="1:15" ht="15.75" x14ac:dyDescent="0.2">
      <c r="B1812" s="40" t="s">
        <v>351</v>
      </c>
      <c r="C1812" s="156">
        <v>2677.4989672544084</v>
      </c>
      <c r="D1812" s="156">
        <v>2841.642351421187</v>
      </c>
      <c r="E1812" s="156">
        <v>2776.702184210525</v>
      </c>
      <c r="F1812" s="156">
        <v>2854.1830203045693</v>
      </c>
      <c r="G1812" s="156">
        <v>3108.8357526881714</v>
      </c>
      <c r="H1812" s="156">
        <v>3247.3990027700838</v>
      </c>
      <c r="I1812" s="156">
        <v>3385.805580736539</v>
      </c>
      <c r="J1812" s="156">
        <v>3273.0189415041777</v>
      </c>
      <c r="K1812" s="156">
        <v>3367.9891076115478</v>
      </c>
      <c r="L1812" s="156">
        <v>3263.5458356940517</v>
      </c>
      <c r="M1812" s="156">
        <v>3377.8392428198422</v>
      </c>
      <c r="N1812" s="156">
        <v>3290.3744743935308</v>
      </c>
      <c r="O1812" s="173">
        <v>3122.0695384507194</v>
      </c>
    </row>
    <row r="1813" spans="1:15" ht="15.75" x14ac:dyDescent="0.2">
      <c r="B1813" s="40" t="s">
        <v>348</v>
      </c>
      <c r="C1813" s="156">
        <v>2708.3329942418427</v>
      </c>
      <c r="D1813" s="156">
        <v>2656.5026806083633</v>
      </c>
      <c r="E1813" s="156">
        <v>2731.1441814595669</v>
      </c>
      <c r="F1813" s="156">
        <v>2827.24528340081</v>
      </c>
      <c r="G1813" s="156">
        <v>3044.9180615942018</v>
      </c>
      <c r="H1813" s="156">
        <v>2941.3136523437502</v>
      </c>
      <c r="I1813" s="156">
        <v>2991.4056454720649</v>
      </c>
      <c r="J1813" s="156">
        <v>3005.5123166023191</v>
      </c>
      <c r="K1813" s="156">
        <v>3114.1759073359099</v>
      </c>
      <c r="L1813" s="156">
        <v>3032.8713539651862</v>
      </c>
      <c r="M1813" s="156">
        <v>3041.9929190207154</v>
      </c>
      <c r="N1813" s="156">
        <v>2955.6486476190462</v>
      </c>
      <c r="O1813" s="173">
        <v>2920.921970305315</v>
      </c>
    </row>
    <row r="1814" spans="1:15" ht="15.75" x14ac:dyDescent="0.2">
      <c r="B1814" s="40" t="s">
        <v>355</v>
      </c>
      <c r="C1814" s="156">
        <v>2532.5155618615199</v>
      </c>
      <c r="D1814" s="156">
        <v>2469.7349889135221</v>
      </c>
      <c r="E1814" s="156">
        <v>2486.1728329571142</v>
      </c>
      <c r="F1814" s="156">
        <v>2640.3501366459632</v>
      </c>
      <c r="G1814" s="156">
        <v>2804.1420062695934</v>
      </c>
      <c r="H1814" s="156">
        <v>2725.629140786752</v>
      </c>
      <c r="I1814" s="156">
        <v>2782.3191657977027</v>
      </c>
      <c r="J1814" s="156">
        <v>2668.736513661197</v>
      </c>
      <c r="K1814" s="156">
        <v>2640.1399896480352</v>
      </c>
      <c r="L1814" s="156">
        <v>2937.0206808510629</v>
      </c>
      <c r="M1814" s="156">
        <v>2966.0521451440745</v>
      </c>
      <c r="N1814" s="156">
        <v>2832.7953745928339</v>
      </c>
      <c r="O1814" s="173">
        <v>2707.1340447607809</v>
      </c>
    </row>
    <row r="1815" spans="1:15" ht="16.5" thickBot="1" x14ac:dyDescent="0.3">
      <c r="B1815" s="42" t="s">
        <v>1</v>
      </c>
      <c r="C1815" s="158">
        <v>3276.5129533917384</v>
      </c>
      <c r="D1815" s="158">
        <v>3373.6458154618031</v>
      </c>
      <c r="E1815" s="158">
        <v>3403.2784506263447</v>
      </c>
      <c r="F1815" s="158">
        <v>3517.0432796215573</v>
      </c>
      <c r="G1815" s="158">
        <v>3650.2001431204385</v>
      </c>
      <c r="H1815" s="158">
        <v>3677.7315687799201</v>
      </c>
      <c r="I1815" s="158">
        <v>3729.1047948049909</v>
      </c>
      <c r="J1815" s="158">
        <v>3772.9894577172695</v>
      </c>
      <c r="K1815" s="158">
        <v>3838.6027324798247</v>
      </c>
      <c r="L1815" s="158">
        <v>3876.9229545008675</v>
      </c>
      <c r="M1815" s="158">
        <v>3956.6589880201191</v>
      </c>
      <c r="N1815" s="158">
        <v>3984.1996711715069</v>
      </c>
      <c r="O1815" s="158">
        <v>3671.4075674746969</v>
      </c>
    </row>
    <row r="1816" spans="1:15" ht="15" x14ac:dyDescent="0.2">
      <c r="B1816" s="40"/>
      <c r="C1816" s="41"/>
      <c r="D1816" s="41"/>
      <c r="E1816" s="41"/>
      <c r="F1816" s="41"/>
      <c r="G1816" s="41"/>
      <c r="H1816" s="41"/>
      <c r="I1816" s="41"/>
      <c r="J1816" s="41"/>
      <c r="K1816" s="41"/>
      <c r="L1816" s="41"/>
      <c r="M1816" s="41"/>
      <c r="N1816" s="41"/>
      <c r="O1816" s="47"/>
    </row>
    <row r="1817" spans="1:15" ht="23.25" x14ac:dyDescent="0.35">
      <c r="B1817" s="12" t="s">
        <v>96</v>
      </c>
      <c r="C1817" s="47"/>
      <c r="D1817" s="47"/>
      <c r="E1817" s="47"/>
      <c r="F1817" s="47"/>
      <c r="G1817" s="47"/>
      <c r="H1817" s="47"/>
      <c r="I1817" s="47"/>
      <c r="J1817" s="47"/>
      <c r="K1817" s="47"/>
      <c r="L1817" s="47"/>
      <c r="M1817" s="47"/>
      <c r="N1817" s="47"/>
      <c r="O1817" s="47"/>
    </row>
    <row r="1818" spans="1:15" s="26" customFormat="1" ht="15.75" x14ac:dyDescent="0.25">
      <c r="A1818" s="128"/>
      <c r="B1818" s="50"/>
      <c r="C1818" s="232"/>
      <c r="D1818" s="232"/>
      <c r="E1818" s="232"/>
      <c r="F1818" s="232"/>
      <c r="G1818" s="232"/>
      <c r="H1818" s="232"/>
      <c r="I1818" s="232"/>
      <c r="J1818" s="232"/>
      <c r="K1818" s="232"/>
      <c r="L1818" s="232"/>
      <c r="M1818" s="232"/>
      <c r="N1818" s="232"/>
      <c r="O1818" s="232"/>
    </row>
    <row r="1819" spans="1:15" ht="15.75" x14ac:dyDescent="0.25">
      <c r="B1819" s="262" t="s">
        <v>386</v>
      </c>
      <c r="C1819" s="66">
        <v>13</v>
      </c>
      <c r="D1819" s="47"/>
      <c r="E1819" s="47"/>
      <c r="F1819" s="47"/>
      <c r="G1819" s="47"/>
      <c r="H1819" s="47"/>
      <c r="I1819" s="47"/>
      <c r="J1819" s="47"/>
      <c r="K1819" s="47"/>
      <c r="L1819" s="47"/>
      <c r="M1819" s="47"/>
      <c r="N1819" s="47"/>
      <c r="O1819" s="47"/>
    </row>
    <row r="1820" spans="1:15" ht="32.25" thickBot="1" x14ac:dyDescent="0.25">
      <c r="B1820" s="28" t="s">
        <v>88</v>
      </c>
      <c r="C1820" s="49" t="s">
        <v>28</v>
      </c>
      <c r="D1820" s="139" t="s">
        <v>97</v>
      </c>
      <c r="E1820" s="139" t="s">
        <v>98</v>
      </c>
      <c r="F1820" s="139" t="s">
        <v>99</v>
      </c>
      <c r="G1820" s="139" t="s">
        <v>100</v>
      </c>
      <c r="H1820" s="139" t="s">
        <v>101</v>
      </c>
      <c r="I1820" s="139" t="s">
        <v>102</v>
      </c>
      <c r="J1820" s="139" t="s">
        <v>103</v>
      </c>
      <c r="K1820" s="47"/>
      <c r="L1820" s="47"/>
      <c r="M1820" s="47"/>
      <c r="N1820" s="47"/>
      <c r="O1820" s="47"/>
    </row>
    <row r="1821" spans="1:15" ht="15.75" customHeight="1" x14ac:dyDescent="0.2">
      <c r="B1821" s="40" t="s">
        <v>349</v>
      </c>
      <c r="C1821" s="136">
        <v>1133076.9999999988</v>
      </c>
      <c r="D1821" s="153">
        <v>2611573745.2646599</v>
      </c>
      <c r="E1821" s="153">
        <v>2304.8510783156507</v>
      </c>
      <c r="F1821" s="153">
        <v>31243212.810000025</v>
      </c>
      <c r="G1821" s="153">
        <v>125353095.13465923</v>
      </c>
      <c r="H1821" s="153">
        <v>1071795107.6400021</v>
      </c>
      <c r="I1821" s="153">
        <v>1414425542.4899986</v>
      </c>
      <c r="J1821" s="153">
        <v>9264.6274600097058</v>
      </c>
      <c r="K1821" s="47"/>
      <c r="L1821" s="47"/>
      <c r="M1821" s="47"/>
      <c r="N1821" s="47"/>
      <c r="O1821" s="47"/>
    </row>
    <row r="1822" spans="1:15" ht="15" x14ac:dyDescent="0.2">
      <c r="B1822" s="40" t="s">
        <v>343</v>
      </c>
      <c r="C1822" s="136">
        <v>909596.00000000338</v>
      </c>
      <c r="D1822" s="153">
        <v>1956232982.5642107</v>
      </c>
      <c r="E1822" s="153">
        <v>2150.6613733615841</v>
      </c>
      <c r="F1822" s="153">
        <v>30167422.75999989</v>
      </c>
      <c r="G1822" s="153">
        <v>69365363.194212466</v>
      </c>
      <c r="H1822" s="153">
        <v>1089046210.2299991</v>
      </c>
      <c r="I1822" s="153">
        <v>797821409.13999915</v>
      </c>
      <c r="J1822" s="153">
        <v>7939.9166773017314</v>
      </c>
      <c r="K1822" s="47"/>
      <c r="L1822" s="47"/>
      <c r="M1822" s="47"/>
      <c r="N1822" s="47"/>
      <c r="O1822" s="47"/>
    </row>
    <row r="1823" spans="1:15" ht="15" x14ac:dyDescent="0.2">
      <c r="B1823" s="40" t="s">
        <v>356</v>
      </c>
      <c r="C1823" s="136">
        <v>191094.99999999939</v>
      </c>
      <c r="D1823" s="153">
        <v>339182362.4065696</v>
      </c>
      <c r="E1823" s="153">
        <v>1774.9410628565408</v>
      </c>
      <c r="F1823" s="153">
        <v>5409730.4799999939</v>
      </c>
      <c r="G1823" s="153">
        <v>8882688.8965698984</v>
      </c>
      <c r="H1823" s="153">
        <v>130389046.36</v>
      </c>
      <c r="I1823" s="153">
        <v>199910627.14999974</v>
      </c>
      <c r="J1823" s="153">
        <v>5461.3385686570309</v>
      </c>
      <c r="K1823" s="47"/>
      <c r="L1823" s="47"/>
      <c r="M1823" s="47"/>
      <c r="N1823" s="47"/>
      <c r="O1823" s="47"/>
    </row>
    <row r="1824" spans="1:15" ht="15" x14ac:dyDescent="0.2">
      <c r="B1824" s="40" t="s">
        <v>336</v>
      </c>
      <c r="C1824" s="136">
        <v>170331.00000000026</v>
      </c>
      <c r="D1824" s="153">
        <v>280625795.30188262</v>
      </c>
      <c r="E1824" s="153">
        <v>1647.5321303924841</v>
      </c>
      <c r="F1824" s="153">
        <v>4686697.4899999974</v>
      </c>
      <c r="G1824" s="153">
        <v>12788877.381883113</v>
      </c>
      <c r="H1824" s="153">
        <v>118911346.07999983</v>
      </c>
      <c r="I1824" s="153">
        <v>148925571.83999971</v>
      </c>
      <c r="J1824" s="153">
        <v>6240.722200791296</v>
      </c>
      <c r="K1824" s="47"/>
      <c r="L1824" s="47"/>
      <c r="M1824" s="47"/>
      <c r="N1824" s="47"/>
      <c r="O1824" s="47"/>
    </row>
    <row r="1825" spans="2:15" ht="15" x14ac:dyDescent="0.2">
      <c r="B1825" s="40" t="s">
        <v>341</v>
      </c>
      <c r="C1825" s="136">
        <v>124608.99999999981</v>
      </c>
      <c r="D1825" s="153">
        <v>216505817.41185254</v>
      </c>
      <c r="E1825" s="153">
        <v>1737.4813810547623</v>
      </c>
      <c r="F1825" s="153">
        <v>3103271.5499999961</v>
      </c>
      <c r="G1825" s="153">
        <v>7344565.9618526632</v>
      </c>
      <c r="H1825" s="153">
        <v>91959346.689999908</v>
      </c>
      <c r="I1825" s="153">
        <v>117201904.75999998</v>
      </c>
      <c r="J1825" s="153">
        <v>5669.1003552206757</v>
      </c>
      <c r="K1825" s="47"/>
      <c r="L1825" s="47"/>
      <c r="M1825" s="47"/>
      <c r="N1825" s="47"/>
      <c r="O1825" s="47"/>
    </row>
    <row r="1826" spans="2:15" ht="15" x14ac:dyDescent="0.2">
      <c r="B1826" s="40" t="s">
        <v>350</v>
      </c>
      <c r="C1826" s="136">
        <v>90665.000000000044</v>
      </c>
      <c r="D1826" s="153">
        <v>153414313.05722517</v>
      </c>
      <c r="E1826" s="153">
        <v>1692.1007341005359</v>
      </c>
      <c r="F1826" s="153">
        <v>2164329.15</v>
      </c>
      <c r="G1826" s="153">
        <v>5933185.4672252927</v>
      </c>
      <c r="H1826" s="153">
        <v>59009664.620000005</v>
      </c>
      <c r="I1826" s="153">
        <v>88471462.96999988</v>
      </c>
      <c r="J1826" s="153">
        <v>6419.6123703703697</v>
      </c>
      <c r="K1826" s="47"/>
      <c r="L1826" s="47"/>
      <c r="M1826" s="47"/>
      <c r="N1826" s="47"/>
      <c r="O1826" s="47"/>
    </row>
    <row r="1827" spans="2:15" ht="15" x14ac:dyDescent="0.2">
      <c r="B1827" s="40" t="s">
        <v>344</v>
      </c>
      <c r="C1827" s="136">
        <v>67350.000000000116</v>
      </c>
      <c r="D1827" s="153">
        <v>110831849.08637232</v>
      </c>
      <c r="E1827" s="153">
        <v>1645.6102314234911</v>
      </c>
      <c r="F1827" s="153">
        <v>1984443.6300000027</v>
      </c>
      <c r="G1827" s="153">
        <v>3738935.3163723373</v>
      </c>
      <c r="H1827" s="153">
        <v>42364361.409999967</v>
      </c>
      <c r="I1827" s="153">
        <v>64728552.360000007</v>
      </c>
      <c r="J1827" s="153">
        <v>5923.8780447842755</v>
      </c>
      <c r="K1827" s="47"/>
      <c r="L1827" s="47"/>
      <c r="M1827" s="47"/>
      <c r="N1827" s="47"/>
      <c r="O1827" s="47"/>
    </row>
    <row r="1828" spans="2:15" ht="15" x14ac:dyDescent="0.2">
      <c r="B1828" s="40" t="s">
        <v>358</v>
      </c>
      <c r="C1828" s="136">
        <v>71403</v>
      </c>
      <c r="D1828" s="153">
        <v>109812793.91880539</v>
      </c>
      <c r="E1828" s="153">
        <v>1537.9296936936178</v>
      </c>
      <c r="F1828" s="153">
        <v>1363893.5899999989</v>
      </c>
      <c r="G1828" s="153">
        <v>2987580.728805413</v>
      </c>
      <c r="H1828" s="153">
        <v>48319831.330000058</v>
      </c>
      <c r="I1828" s="153">
        <v>58505381.85999991</v>
      </c>
      <c r="J1828" s="153">
        <v>5101.01161186849</v>
      </c>
      <c r="K1828" s="47"/>
      <c r="L1828" s="47"/>
      <c r="M1828" s="47"/>
      <c r="N1828" s="47"/>
      <c r="O1828" s="47"/>
    </row>
    <row r="1829" spans="2:15" ht="15" x14ac:dyDescent="0.2">
      <c r="B1829" s="40" t="s">
        <v>354</v>
      </c>
      <c r="C1829" s="136">
        <v>64750.000000000124</v>
      </c>
      <c r="D1829" s="153">
        <v>108308365.26320446</v>
      </c>
      <c r="E1829" s="153">
        <v>1672.7160658409923</v>
      </c>
      <c r="F1829" s="153">
        <v>1717265.1700000002</v>
      </c>
      <c r="G1829" s="153">
        <v>2458073.5932044392</v>
      </c>
      <c r="H1829" s="153">
        <v>40588700.179999992</v>
      </c>
      <c r="I1829" s="153">
        <v>65261591.490000024</v>
      </c>
      <c r="J1829" s="153">
        <v>5998.6342936596275</v>
      </c>
      <c r="K1829" s="47"/>
      <c r="L1829" s="47"/>
      <c r="M1829" s="47"/>
      <c r="N1829" s="47"/>
      <c r="O1829" s="47"/>
    </row>
    <row r="1830" spans="2:15" ht="15" x14ac:dyDescent="0.2">
      <c r="B1830" s="40" t="s">
        <v>342</v>
      </c>
      <c r="C1830" s="136">
        <v>55100.000000000007</v>
      </c>
      <c r="D1830" s="153">
        <v>94605183.181825459</v>
      </c>
      <c r="E1830" s="153">
        <v>1716.9724715394818</v>
      </c>
      <c r="F1830" s="153">
        <v>1618819.4899999993</v>
      </c>
      <c r="G1830" s="153">
        <v>3154544.7618254861</v>
      </c>
      <c r="H1830" s="153">
        <v>37266037.730000012</v>
      </c>
      <c r="I1830" s="153">
        <v>54184600.689999953</v>
      </c>
      <c r="J1830" s="153">
        <v>5735.6014036996785</v>
      </c>
      <c r="K1830" s="47"/>
      <c r="L1830" s="47"/>
      <c r="M1830" s="47"/>
      <c r="N1830" s="47"/>
      <c r="O1830" s="47"/>
    </row>
    <row r="1831" spans="2:15" ht="15" x14ac:dyDescent="0.2">
      <c r="B1831" s="40" t="s">
        <v>340</v>
      </c>
      <c r="C1831" s="136">
        <v>51433.999999999993</v>
      </c>
      <c r="D1831" s="153">
        <v>82028942.143524438</v>
      </c>
      <c r="E1831" s="153">
        <v>1594.8388642439718</v>
      </c>
      <c r="F1831" s="153">
        <v>1121429.5200000019</v>
      </c>
      <c r="G1831" s="153">
        <v>2477627.8035244346</v>
      </c>
      <c r="H1831" s="153">
        <v>29892486.31000001</v>
      </c>
      <c r="I1831" s="153">
        <v>49658828.029999986</v>
      </c>
      <c r="J1831" s="153">
        <v>5414.3017586750811</v>
      </c>
      <c r="K1831" s="47"/>
      <c r="L1831" s="47"/>
      <c r="M1831" s="47"/>
      <c r="N1831" s="47"/>
      <c r="O1831" s="47"/>
    </row>
    <row r="1832" spans="2:15" ht="15" x14ac:dyDescent="0.2">
      <c r="B1832" s="40" t="s">
        <v>345</v>
      </c>
      <c r="C1832" s="136">
        <v>54255.000000000036</v>
      </c>
      <c r="D1832" s="153">
        <v>75433310.564901263</v>
      </c>
      <c r="E1832" s="153">
        <v>1390.3476281430505</v>
      </c>
      <c r="F1832" s="153">
        <v>1657214.6800000018</v>
      </c>
      <c r="G1832" s="153">
        <v>2379110.0549012944</v>
      </c>
      <c r="H1832" s="153">
        <v>29450238.300000042</v>
      </c>
      <c r="I1832" s="153">
        <v>43603962.209999926</v>
      </c>
      <c r="J1832" s="153">
        <v>4919.481302952503</v>
      </c>
      <c r="K1832" s="47"/>
      <c r="L1832" s="47"/>
      <c r="M1832" s="47"/>
      <c r="N1832" s="47"/>
      <c r="O1832" s="47"/>
    </row>
    <row r="1833" spans="2:15" ht="15" x14ac:dyDescent="0.2">
      <c r="B1833" s="40" t="s">
        <v>339</v>
      </c>
      <c r="C1833" s="136">
        <v>41584.999999999949</v>
      </c>
      <c r="D1833" s="153">
        <v>67565457.482804507</v>
      </c>
      <c r="E1833" s="153">
        <v>1624.7555003680316</v>
      </c>
      <c r="F1833" s="153">
        <v>918228.90000000107</v>
      </c>
      <c r="G1833" s="153">
        <v>2366055.2928045457</v>
      </c>
      <c r="H1833" s="153">
        <v>24965579.04999999</v>
      </c>
      <c r="I1833" s="153">
        <v>40233823.139999971</v>
      </c>
      <c r="J1833" s="153">
        <v>6044.0485599464191</v>
      </c>
      <c r="K1833" s="47"/>
      <c r="L1833" s="47"/>
      <c r="M1833" s="47"/>
      <c r="N1833" s="47"/>
      <c r="O1833" s="47"/>
    </row>
    <row r="1834" spans="2:15" ht="15" x14ac:dyDescent="0.2">
      <c r="B1834" s="40" t="s">
        <v>355</v>
      </c>
      <c r="C1834" s="136">
        <v>21488.000000000004</v>
      </c>
      <c r="D1834" s="153">
        <v>34047429.937054798</v>
      </c>
      <c r="E1834" s="153">
        <v>1584.4857565643517</v>
      </c>
      <c r="F1834" s="153">
        <v>900719.45000000042</v>
      </c>
      <c r="G1834" s="153">
        <v>499623.23705475981</v>
      </c>
      <c r="H1834" s="153">
        <v>18958567.00000003</v>
      </c>
      <c r="I1834" s="153">
        <v>14589239.700000007</v>
      </c>
      <c r="J1834" s="153">
        <v>4072.0063192182347</v>
      </c>
      <c r="K1834" s="47"/>
      <c r="L1834" s="47"/>
      <c r="M1834" s="47"/>
      <c r="N1834" s="47"/>
      <c r="O1834" s="47"/>
    </row>
    <row r="1835" spans="2:15" ht="15" x14ac:dyDescent="0.2">
      <c r="B1835" s="40" t="s">
        <v>338</v>
      </c>
      <c r="C1835" s="136">
        <v>15737.000000000033</v>
      </c>
      <c r="D1835" s="153">
        <v>30556987.636017308</v>
      </c>
      <c r="E1835" s="153">
        <v>1941.7288959787281</v>
      </c>
      <c r="F1835" s="153">
        <v>427250.14000000007</v>
      </c>
      <c r="G1835" s="153">
        <v>1756191.176017337</v>
      </c>
      <c r="H1835" s="153">
        <v>11804645.629999992</v>
      </c>
      <c r="I1835" s="153">
        <v>16996150.82999998</v>
      </c>
      <c r="J1835" s="153">
        <v>6176.3385080264352</v>
      </c>
      <c r="K1835" s="47"/>
      <c r="L1835" s="47"/>
      <c r="M1835" s="47"/>
      <c r="N1835" s="47"/>
      <c r="O1835" s="47"/>
    </row>
    <row r="1836" spans="2:15" ht="15" x14ac:dyDescent="0.2">
      <c r="B1836" s="40" t="s">
        <v>337</v>
      </c>
      <c r="C1836" s="136">
        <v>19056.000000000018</v>
      </c>
      <c r="D1836" s="153">
        <v>25215328.382289395</v>
      </c>
      <c r="E1836" s="153">
        <v>1323.2225221604413</v>
      </c>
      <c r="F1836" s="153">
        <v>338439.24000000017</v>
      </c>
      <c r="G1836" s="153">
        <v>1029378.0422894352</v>
      </c>
      <c r="H1836" s="153">
        <v>10447911.789999977</v>
      </c>
      <c r="I1836" s="153">
        <v>13738038.54999998</v>
      </c>
      <c r="J1836" s="153">
        <v>4958.8450703060353</v>
      </c>
      <c r="K1836" s="47"/>
      <c r="L1836" s="47"/>
      <c r="M1836" s="47"/>
      <c r="N1836" s="47"/>
      <c r="O1836" s="47"/>
    </row>
    <row r="1837" spans="2:15" ht="15" x14ac:dyDescent="0.2">
      <c r="B1837" s="40" t="s">
        <v>357</v>
      </c>
      <c r="C1837" s="136">
        <v>14079.99999999998</v>
      </c>
      <c r="D1837" s="153">
        <v>24833688.412084267</v>
      </c>
      <c r="E1837" s="153">
        <v>1763.7562792673509</v>
      </c>
      <c r="F1837" s="153">
        <v>197123.92999999988</v>
      </c>
      <c r="G1837" s="153">
        <v>1172125.7920842825</v>
      </c>
      <c r="H1837" s="153">
        <v>9764648.570000004</v>
      </c>
      <c r="I1837" s="153">
        <v>13896914.049999978</v>
      </c>
      <c r="J1837" s="153">
        <v>5349.2049529411743</v>
      </c>
      <c r="K1837" s="47"/>
      <c r="L1837" s="47"/>
      <c r="M1837" s="47"/>
      <c r="N1837" s="47"/>
      <c r="O1837" s="47"/>
    </row>
    <row r="1838" spans="2:15" ht="15" x14ac:dyDescent="0.2">
      <c r="B1838" s="40" t="s">
        <v>352</v>
      </c>
      <c r="C1838" s="136">
        <v>13220.999999999996</v>
      </c>
      <c r="D1838" s="153">
        <v>22934567.850162871</v>
      </c>
      <c r="E1838" s="153">
        <v>1734.7074994450402</v>
      </c>
      <c r="F1838" s="153">
        <v>168463.54999999987</v>
      </c>
      <c r="G1838" s="153">
        <v>720749.82016288198</v>
      </c>
      <c r="H1838" s="153">
        <v>9264500.9100000001</v>
      </c>
      <c r="I1838" s="153">
        <v>12949317.119999992</v>
      </c>
      <c r="J1838" s="153">
        <v>5468.7535590969474</v>
      </c>
      <c r="K1838" s="47"/>
      <c r="L1838" s="47"/>
      <c r="M1838" s="47"/>
      <c r="N1838" s="47"/>
      <c r="O1838" s="47"/>
    </row>
    <row r="1839" spans="2:15" ht="15" x14ac:dyDescent="0.2">
      <c r="B1839" s="40" t="s">
        <v>359</v>
      </c>
      <c r="C1839" s="136">
        <v>7265.0000000000018</v>
      </c>
      <c r="D1839" s="153">
        <v>19551236.537683114</v>
      </c>
      <c r="E1839" s="153">
        <v>2691.1543754553491</v>
      </c>
      <c r="F1839" s="153">
        <v>97108.449999999953</v>
      </c>
      <c r="G1839" s="153">
        <v>383051.70768313116</v>
      </c>
      <c r="H1839" s="153">
        <v>9565225.4999999963</v>
      </c>
      <c r="I1839" s="153">
        <v>9602959.3299999889</v>
      </c>
      <c r="J1839" s="153">
        <v>6296.0731696428502</v>
      </c>
      <c r="K1839" s="47"/>
      <c r="L1839" s="47"/>
      <c r="M1839" s="47"/>
      <c r="N1839" s="47"/>
      <c r="O1839" s="47"/>
    </row>
    <row r="1840" spans="2:15" ht="15" x14ac:dyDescent="0.2">
      <c r="B1840" s="40" t="s">
        <v>353</v>
      </c>
      <c r="C1840" s="136">
        <v>9543</v>
      </c>
      <c r="D1840" s="153">
        <v>16664238.280473946</v>
      </c>
      <c r="E1840" s="153">
        <v>1746.2263733075497</v>
      </c>
      <c r="F1840" s="153">
        <v>145648.32000000004</v>
      </c>
      <c r="G1840" s="153">
        <v>542951.86047394702</v>
      </c>
      <c r="H1840" s="153">
        <v>6408277.4199999934</v>
      </c>
      <c r="I1840" s="153">
        <v>9713009.0000000056</v>
      </c>
      <c r="J1840" s="153">
        <v>5206.4891999999982</v>
      </c>
      <c r="K1840" s="47"/>
      <c r="L1840" s="47"/>
      <c r="M1840" s="47"/>
      <c r="N1840" s="47"/>
      <c r="O1840" s="47"/>
    </row>
    <row r="1841" spans="2:15" ht="15" x14ac:dyDescent="0.2">
      <c r="B1841" s="40" t="s">
        <v>348</v>
      </c>
      <c r="C1841" s="136">
        <v>9980.9999999999964</v>
      </c>
      <c r="D1841" s="153">
        <v>13188394.577290718</v>
      </c>
      <c r="E1841" s="153">
        <v>1321.3500227723396</v>
      </c>
      <c r="F1841" s="153">
        <v>212019.11999999997</v>
      </c>
      <c r="G1841" s="153">
        <v>404489.63729071728</v>
      </c>
      <c r="H1841" s="153">
        <v>5968768.8699999955</v>
      </c>
      <c r="I1841" s="153">
        <v>6815136.070000005</v>
      </c>
      <c r="J1841" s="153">
        <v>4307.0196000000042</v>
      </c>
      <c r="K1841" s="47"/>
      <c r="L1841" s="47"/>
      <c r="M1841" s="47"/>
      <c r="N1841" s="47"/>
      <c r="O1841" s="47"/>
    </row>
    <row r="1842" spans="2:15" ht="15" x14ac:dyDescent="0.2">
      <c r="B1842" s="40" t="s">
        <v>347</v>
      </c>
      <c r="C1842" s="136">
        <v>6016.9999999999982</v>
      </c>
      <c r="D1842" s="153">
        <v>9119273.5475721341</v>
      </c>
      <c r="E1842" s="153">
        <v>1515.5847677533882</v>
      </c>
      <c r="F1842" s="153">
        <v>140261.14000000007</v>
      </c>
      <c r="G1842" s="153">
        <v>348824.7675721338</v>
      </c>
      <c r="H1842" s="153">
        <v>3645618.6700000018</v>
      </c>
      <c r="I1842" s="153">
        <v>5124830.1099999985</v>
      </c>
      <c r="J1842" s="153">
        <v>4950.461530612245</v>
      </c>
      <c r="K1842" s="47"/>
      <c r="L1842" s="47"/>
      <c r="M1842" s="47"/>
      <c r="N1842" s="47"/>
      <c r="O1842" s="47"/>
    </row>
    <row r="1843" spans="2:15" ht="15" x14ac:dyDescent="0.2">
      <c r="B1843" s="40" t="s">
        <v>346</v>
      </c>
      <c r="C1843" s="136">
        <v>4151.0000000000009</v>
      </c>
      <c r="D1843" s="153">
        <v>5702940.9324762672</v>
      </c>
      <c r="E1843" s="153">
        <v>1373.8715809386331</v>
      </c>
      <c r="F1843" s="153">
        <v>91261.900000000009</v>
      </c>
      <c r="G1843" s="153">
        <v>210760.35247626703</v>
      </c>
      <c r="H1843" s="153">
        <v>2331919.379999999</v>
      </c>
      <c r="I1843" s="153">
        <v>3160261.2000000016</v>
      </c>
      <c r="J1843" s="153">
        <v>4456.9941561181422</v>
      </c>
      <c r="K1843" s="47"/>
      <c r="L1843" s="47"/>
      <c r="M1843" s="47"/>
      <c r="N1843" s="47"/>
      <c r="O1843" s="47"/>
    </row>
    <row r="1844" spans="2:15" ht="15" x14ac:dyDescent="0.2">
      <c r="B1844" s="40" t="s">
        <v>351</v>
      </c>
      <c r="C1844" s="136">
        <v>3405.0000000000014</v>
      </c>
      <c r="D1844" s="153">
        <v>4380107.5512344018</v>
      </c>
      <c r="E1844" s="174">
        <v>1286.3751986004111</v>
      </c>
      <c r="F1844" s="153">
        <v>76724.150000000009</v>
      </c>
      <c r="G1844" s="153">
        <v>120286.71123440401</v>
      </c>
      <c r="H1844" s="153">
        <v>1658128.209999999</v>
      </c>
      <c r="I1844" s="153">
        <v>2601692.629999999</v>
      </c>
      <c r="J1844" s="153">
        <v>4278.5131805929914</v>
      </c>
      <c r="K1844" s="47"/>
      <c r="L1844" s="47"/>
      <c r="M1844" s="47"/>
      <c r="N1844" s="47"/>
      <c r="O1844" s="47"/>
    </row>
    <row r="1845" spans="2:15" ht="16.5" customHeight="1" thickBot="1" x14ac:dyDescent="0.3">
      <c r="B1845" s="42" t="s">
        <v>0</v>
      </c>
      <c r="C1845" s="138">
        <v>3149194.0000000023</v>
      </c>
      <c r="D1845" s="155">
        <v>6412315111.2921762</v>
      </c>
      <c r="E1845" s="155">
        <v>2036.1765935322408</v>
      </c>
      <c r="F1845" s="155">
        <v>89950978.60999994</v>
      </c>
      <c r="G1845" s="155">
        <v>256418136.69217995</v>
      </c>
      <c r="H1845" s="155">
        <v>2903776167.8800015</v>
      </c>
      <c r="I1845" s="155">
        <v>3252120806.7199974</v>
      </c>
      <c r="J1845" s="155">
        <v>5652.207243937165</v>
      </c>
      <c r="K1845" s="47"/>
      <c r="L1845" s="47"/>
      <c r="M1845" s="47"/>
      <c r="N1845" s="47"/>
      <c r="O1845" s="47"/>
    </row>
    <row r="1846" spans="2:15" ht="15" x14ac:dyDescent="0.2">
      <c r="B1846" s="40"/>
      <c r="C1846" s="47"/>
      <c r="D1846" s="47"/>
      <c r="E1846" s="47"/>
      <c r="F1846" s="47"/>
      <c r="G1846" s="47"/>
      <c r="H1846" s="47"/>
      <c r="I1846" s="47"/>
      <c r="J1846" s="47"/>
      <c r="K1846" s="47"/>
      <c r="L1846" s="47"/>
      <c r="M1846" s="47"/>
      <c r="N1846" s="47"/>
      <c r="O1846" s="47"/>
    </row>
    <row r="1847" spans="2:15" ht="15" x14ac:dyDescent="0.2">
      <c r="B1847" s="40"/>
      <c r="C1847" s="47"/>
      <c r="D1847" s="47"/>
      <c r="E1847" s="47"/>
      <c r="F1847" s="47"/>
      <c r="G1847" s="47"/>
      <c r="H1847" s="47"/>
      <c r="I1847" s="47"/>
      <c r="J1847" s="47"/>
      <c r="K1847" s="47"/>
      <c r="L1847" s="47"/>
      <c r="M1847" s="47"/>
      <c r="N1847" s="47"/>
      <c r="O1847" s="47"/>
    </row>
    <row r="1848" spans="2:15" ht="15" x14ac:dyDescent="0.2">
      <c r="B1848" s="40"/>
      <c r="C1848" s="47"/>
      <c r="D1848" s="47"/>
      <c r="E1848" s="47"/>
      <c r="F1848" s="47"/>
      <c r="G1848" s="47"/>
      <c r="H1848" s="47"/>
      <c r="I1848" s="47"/>
      <c r="J1848" s="47"/>
      <c r="K1848" s="47"/>
      <c r="L1848" s="47"/>
      <c r="M1848" s="47"/>
      <c r="N1848" s="47"/>
      <c r="O1848" s="47"/>
    </row>
    <row r="1849" spans="2:15" ht="15" x14ac:dyDescent="0.2">
      <c r="B1849" s="40"/>
      <c r="C1849" s="47"/>
      <c r="D1849" s="47"/>
      <c r="E1849" s="47"/>
      <c r="F1849" s="47"/>
      <c r="G1849" s="47"/>
      <c r="H1849" s="47"/>
      <c r="I1849" s="47"/>
      <c r="J1849" s="47"/>
      <c r="K1849" s="47"/>
      <c r="L1849" s="47"/>
      <c r="M1849" s="47"/>
      <c r="N1849" s="47"/>
      <c r="O1849" s="47"/>
    </row>
    <row r="1850" spans="2:15" ht="15" x14ac:dyDescent="0.2">
      <c r="B1850" s="40"/>
      <c r="C1850" s="47"/>
      <c r="D1850" s="47"/>
      <c r="E1850" s="47"/>
      <c r="F1850" s="47"/>
      <c r="G1850" s="47"/>
      <c r="H1850" s="47"/>
      <c r="I1850" s="47"/>
      <c r="J1850" s="47"/>
      <c r="K1850" s="47"/>
      <c r="L1850" s="47"/>
      <c r="M1850" s="47"/>
      <c r="N1850" s="47"/>
      <c r="O1850" s="47"/>
    </row>
    <row r="1851" spans="2:15" ht="15.75" x14ac:dyDescent="0.25">
      <c r="B1851" s="25"/>
      <c r="C1851" s="52"/>
      <c r="D1851" s="52"/>
      <c r="E1851" s="52"/>
      <c r="F1851" s="52"/>
      <c r="G1851" s="52"/>
      <c r="H1851" s="52"/>
      <c r="I1851" s="52"/>
      <c r="J1851" s="52"/>
      <c r="K1851" s="47"/>
      <c r="L1851" s="47"/>
      <c r="M1851" s="47"/>
      <c r="N1851" s="47"/>
      <c r="O1851" s="47"/>
    </row>
    <row r="1852" spans="2:15" ht="15" x14ac:dyDescent="0.2">
      <c r="B1852" s="25"/>
      <c r="C1852" s="47"/>
      <c r="D1852" s="47"/>
      <c r="E1852" s="47"/>
      <c r="F1852" s="47"/>
      <c r="G1852" s="47"/>
      <c r="H1852" s="47"/>
      <c r="I1852" s="47"/>
      <c r="J1852" s="47"/>
      <c r="K1852" s="47"/>
      <c r="L1852" s="47"/>
      <c r="M1852" s="47"/>
      <c r="N1852" s="47"/>
      <c r="O1852" s="47"/>
    </row>
    <row r="1853" spans="2:15" ht="15" x14ac:dyDescent="0.2">
      <c r="B1853" s="25"/>
      <c r="C1853" s="47"/>
      <c r="D1853" s="47"/>
      <c r="E1853" s="47"/>
      <c r="F1853" s="47"/>
      <c r="G1853" s="47"/>
      <c r="H1853" s="47"/>
      <c r="I1853" s="47"/>
      <c r="J1853" s="47"/>
      <c r="K1853" s="47"/>
      <c r="L1853" s="47"/>
      <c r="M1853" s="47"/>
      <c r="N1853" s="47"/>
      <c r="O1853" s="47"/>
    </row>
    <row r="1854" spans="2:15" ht="15" x14ac:dyDescent="0.2">
      <c r="B1854" s="25"/>
      <c r="C1854" s="47"/>
      <c r="D1854" s="47"/>
      <c r="E1854" s="47"/>
      <c r="F1854" s="47"/>
      <c r="G1854" s="47"/>
      <c r="H1854" s="47"/>
      <c r="I1854" s="47"/>
      <c r="J1854" s="47"/>
      <c r="K1854" s="47"/>
      <c r="L1854" s="47"/>
      <c r="M1854" s="47"/>
      <c r="N1854" s="47"/>
      <c r="O1854" s="47"/>
    </row>
    <row r="1855" spans="2:15" ht="15" x14ac:dyDescent="0.2">
      <c r="B1855" s="25"/>
      <c r="C1855" s="47"/>
      <c r="D1855" s="47"/>
      <c r="E1855" s="47"/>
      <c r="F1855" s="47"/>
      <c r="G1855" s="47"/>
      <c r="H1855" s="47"/>
      <c r="I1855" s="47"/>
      <c r="J1855" s="47"/>
      <c r="K1855" s="47"/>
      <c r="L1855" s="47"/>
      <c r="M1855" s="47"/>
      <c r="N1855" s="47"/>
      <c r="O1855" s="47"/>
    </row>
    <row r="1856" spans="2:15" ht="15" x14ac:dyDescent="0.2">
      <c r="B1856" s="25"/>
      <c r="C1856" s="47"/>
      <c r="D1856" s="47"/>
      <c r="E1856" s="47"/>
      <c r="F1856" s="47"/>
      <c r="G1856" s="47"/>
      <c r="H1856" s="47"/>
      <c r="I1856" s="47"/>
      <c r="J1856" s="47"/>
      <c r="K1856" s="47"/>
      <c r="L1856" s="47"/>
      <c r="M1856" s="47"/>
      <c r="N1856" s="47"/>
      <c r="O1856" s="47"/>
    </row>
    <row r="1857" spans="2:15" ht="15" x14ac:dyDescent="0.2">
      <c r="B1857" s="25"/>
      <c r="C1857" s="47"/>
      <c r="D1857" s="47"/>
      <c r="E1857" s="47"/>
      <c r="F1857" s="47"/>
      <c r="G1857" s="47"/>
      <c r="H1857" s="47"/>
      <c r="I1857" s="47"/>
      <c r="J1857" s="47"/>
      <c r="K1857" s="47"/>
      <c r="L1857" s="47"/>
      <c r="M1857" s="47"/>
      <c r="N1857" s="47"/>
      <c r="O1857" s="47"/>
    </row>
    <row r="1858" spans="2:15" ht="15" x14ac:dyDescent="0.2">
      <c r="B1858" s="25"/>
      <c r="C1858" s="47"/>
      <c r="D1858" s="47"/>
      <c r="E1858" s="47"/>
      <c r="F1858" s="47"/>
      <c r="G1858" s="47"/>
      <c r="H1858" s="47"/>
      <c r="I1858" s="47"/>
      <c r="J1858" s="47"/>
      <c r="K1858" s="47"/>
      <c r="L1858" s="47"/>
      <c r="M1858" s="47"/>
      <c r="N1858" s="47"/>
      <c r="O1858" s="47"/>
    </row>
    <row r="1859" spans="2:15" ht="15" x14ac:dyDescent="0.2">
      <c r="B1859" s="25"/>
      <c r="C1859" s="47"/>
      <c r="D1859" s="47"/>
      <c r="E1859" s="47"/>
      <c r="F1859" s="47"/>
      <c r="G1859" s="47"/>
      <c r="H1859" s="47"/>
      <c r="I1859" s="47"/>
      <c r="J1859" s="47"/>
      <c r="K1859" s="47"/>
      <c r="L1859" s="47"/>
      <c r="M1859" s="47"/>
      <c r="N1859" s="47"/>
      <c r="O1859" s="47"/>
    </row>
    <row r="1860" spans="2:15" ht="15" x14ac:dyDescent="0.2">
      <c r="B1860" s="25"/>
      <c r="C1860" s="47"/>
      <c r="D1860" s="47"/>
      <c r="E1860" s="47"/>
      <c r="F1860" s="47"/>
      <c r="G1860" s="47"/>
      <c r="H1860" s="47"/>
      <c r="I1860" s="47"/>
      <c r="J1860" s="47"/>
      <c r="K1860" s="47"/>
      <c r="L1860" s="47"/>
      <c r="M1860" s="47"/>
      <c r="N1860" s="47"/>
      <c r="O1860" s="47"/>
    </row>
    <row r="1861" spans="2:15" ht="15" x14ac:dyDescent="0.2">
      <c r="B1861" s="25"/>
      <c r="C1861" s="47"/>
      <c r="D1861" s="47"/>
      <c r="E1861" s="47"/>
      <c r="F1861" s="47"/>
      <c r="G1861" s="47"/>
      <c r="H1861" s="47"/>
      <c r="I1861" s="47"/>
      <c r="J1861" s="47"/>
      <c r="K1861" s="47"/>
      <c r="L1861" s="47"/>
      <c r="M1861" s="47"/>
      <c r="N1861" s="47"/>
      <c r="O1861" s="47"/>
    </row>
    <row r="1862" spans="2:15" ht="15" x14ac:dyDescent="0.2">
      <c r="B1862" s="25"/>
      <c r="C1862" s="47"/>
      <c r="D1862" s="47"/>
      <c r="E1862" s="47"/>
      <c r="F1862" s="47"/>
      <c r="G1862" s="47"/>
      <c r="H1862" s="47"/>
      <c r="I1862" s="47"/>
      <c r="J1862" s="47"/>
      <c r="K1862" s="47"/>
      <c r="L1862" s="47"/>
      <c r="M1862" s="47"/>
      <c r="N1862" s="47"/>
      <c r="O1862" s="47"/>
    </row>
    <row r="1863" spans="2:15" ht="15" x14ac:dyDescent="0.2">
      <c r="B1863" s="25"/>
      <c r="C1863" s="47"/>
      <c r="D1863" s="47"/>
      <c r="E1863" s="47"/>
      <c r="F1863" s="47"/>
      <c r="G1863" s="47"/>
      <c r="H1863" s="47"/>
      <c r="I1863" s="47"/>
      <c r="J1863" s="47"/>
      <c r="K1863" s="47"/>
      <c r="L1863" s="47"/>
      <c r="M1863" s="47"/>
      <c r="N1863" s="47"/>
      <c r="O1863" s="47"/>
    </row>
    <row r="1864" spans="2:15" ht="15" x14ac:dyDescent="0.2">
      <c r="B1864" s="25"/>
      <c r="C1864" s="47"/>
      <c r="D1864" s="47"/>
      <c r="E1864" s="47"/>
      <c r="F1864" s="47"/>
      <c r="G1864" s="47"/>
      <c r="H1864" s="47"/>
      <c r="I1864" s="47"/>
      <c r="J1864" s="47"/>
      <c r="K1864" s="47"/>
      <c r="L1864" s="47"/>
      <c r="M1864" s="47"/>
      <c r="N1864" s="47"/>
      <c r="O1864" s="47"/>
    </row>
    <row r="1865" spans="2:15" ht="15" x14ac:dyDescent="0.2">
      <c r="B1865" s="25"/>
      <c r="C1865" s="47"/>
      <c r="D1865" s="47"/>
      <c r="E1865" s="47"/>
      <c r="F1865" s="47"/>
      <c r="G1865" s="47"/>
      <c r="H1865" s="47"/>
      <c r="I1865" s="47"/>
      <c r="J1865" s="47"/>
      <c r="K1865" s="47"/>
      <c r="L1865" s="47"/>
      <c r="M1865" s="47"/>
      <c r="N1865" s="47"/>
      <c r="O1865" s="47"/>
    </row>
    <row r="1866" spans="2:15" ht="15" x14ac:dyDescent="0.2">
      <c r="B1866" s="25"/>
      <c r="C1866" s="47"/>
      <c r="D1866" s="47"/>
      <c r="E1866" s="47"/>
      <c r="F1866" s="47"/>
      <c r="G1866" s="47"/>
      <c r="H1866" s="47"/>
      <c r="I1866" s="47"/>
      <c r="J1866" s="47"/>
      <c r="K1866" s="47"/>
      <c r="L1866" s="47"/>
      <c r="M1866" s="47"/>
      <c r="N1866" s="47"/>
      <c r="O1866" s="47"/>
    </row>
    <row r="1867" spans="2:15" ht="15" x14ac:dyDescent="0.2">
      <c r="B1867" s="25"/>
      <c r="C1867" s="47"/>
      <c r="D1867" s="47"/>
      <c r="E1867" s="47"/>
      <c r="F1867" s="47"/>
      <c r="G1867" s="47"/>
      <c r="H1867" s="47"/>
      <c r="I1867" s="47"/>
      <c r="J1867" s="47"/>
      <c r="K1867" s="47"/>
      <c r="L1867" s="47"/>
      <c r="M1867" s="47"/>
      <c r="N1867" s="47"/>
      <c r="O1867" s="47"/>
    </row>
    <row r="1868" spans="2:15" ht="15" x14ac:dyDescent="0.2">
      <c r="B1868" s="25"/>
      <c r="C1868" s="47"/>
      <c r="D1868" s="47"/>
      <c r="E1868" s="47"/>
      <c r="F1868" s="47"/>
      <c r="G1868" s="47"/>
      <c r="H1868" s="47"/>
      <c r="I1868" s="47"/>
      <c r="J1868" s="47"/>
      <c r="K1868" s="47"/>
      <c r="L1868" s="47"/>
      <c r="M1868" s="47"/>
      <c r="N1868" s="47"/>
      <c r="O1868" s="47"/>
    </row>
    <row r="1869" spans="2:15" ht="15" x14ac:dyDescent="0.2">
      <c r="B1869" s="25"/>
      <c r="C1869" s="47"/>
      <c r="D1869" s="47"/>
      <c r="E1869" s="47"/>
      <c r="F1869" s="47"/>
      <c r="G1869" s="47"/>
      <c r="H1869" s="47"/>
      <c r="I1869" s="47"/>
      <c r="J1869" s="47"/>
      <c r="K1869" s="47"/>
      <c r="L1869" s="47"/>
      <c r="M1869" s="47"/>
      <c r="N1869" s="47"/>
      <c r="O1869" s="47"/>
    </row>
    <row r="1870" spans="2:15" ht="15" x14ac:dyDescent="0.2">
      <c r="B1870" s="25"/>
      <c r="C1870" s="47"/>
      <c r="D1870" s="47"/>
      <c r="E1870" s="47"/>
      <c r="F1870" s="47"/>
      <c r="G1870" s="47"/>
      <c r="H1870" s="47"/>
      <c r="I1870" s="47"/>
      <c r="J1870" s="47"/>
      <c r="K1870" s="47"/>
      <c r="L1870" s="47"/>
      <c r="M1870" s="47"/>
      <c r="N1870" s="47"/>
      <c r="O1870" s="47"/>
    </row>
    <row r="1871" spans="2:15" ht="15" x14ac:dyDescent="0.2">
      <c r="B1871" s="25"/>
      <c r="C1871" s="47"/>
      <c r="D1871" s="47"/>
      <c r="E1871" s="47"/>
      <c r="F1871" s="47"/>
      <c r="G1871" s="47"/>
      <c r="H1871" s="47"/>
      <c r="I1871" s="47"/>
      <c r="J1871" s="47"/>
      <c r="K1871" s="47"/>
      <c r="L1871" s="47"/>
      <c r="M1871" s="47"/>
      <c r="N1871" s="47"/>
      <c r="O1871" s="47"/>
    </row>
    <row r="1872" spans="2:15" ht="15" x14ac:dyDescent="0.2">
      <c r="B1872" s="25"/>
      <c r="C1872" s="47"/>
      <c r="D1872" s="47"/>
      <c r="E1872" s="47"/>
      <c r="F1872" s="47"/>
      <c r="G1872" s="47"/>
      <c r="H1872" s="47"/>
      <c r="I1872" s="47"/>
      <c r="J1872" s="47"/>
      <c r="K1872" s="47"/>
      <c r="L1872" s="47"/>
      <c r="M1872" s="47"/>
      <c r="N1872" s="47"/>
      <c r="O1872" s="47"/>
    </row>
    <row r="1873" spans="1:16" ht="15" x14ac:dyDescent="0.2">
      <c r="B1873" s="25"/>
      <c r="C1873" s="47"/>
      <c r="D1873" s="47"/>
      <c r="E1873" s="47"/>
      <c r="F1873" s="47"/>
      <c r="G1873" s="47"/>
      <c r="H1873" s="47"/>
      <c r="I1873" s="47"/>
      <c r="J1873" s="47"/>
      <c r="K1873" s="47"/>
      <c r="L1873" s="47"/>
      <c r="M1873" s="47"/>
      <c r="N1873" s="47"/>
      <c r="O1873" s="47"/>
    </row>
    <row r="1874" spans="1:16" ht="15" x14ac:dyDescent="0.2">
      <c r="B1874" s="25"/>
      <c r="C1874" s="47"/>
      <c r="D1874" s="47"/>
      <c r="E1874" s="47"/>
      <c r="F1874" s="47"/>
      <c r="G1874" s="47"/>
      <c r="H1874" s="47"/>
      <c r="I1874" s="47"/>
      <c r="J1874" s="47"/>
      <c r="K1874" s="47"/>
      <c r="L1874" s="47"/>
      <c r="M1874" s="47"/>
      <c r="N1874" s="47"/>
      <c r="O1874" s="47"/>
    </row>
    <row r="1875" spans="1:16" ht="26.25" x14ac:dyDescent="0.2">
      <c r="B1875" s="38" t="s">
        <v>240</v>
      </c>
      <c r="C1875" s="47"/>
      <c r="D1875" s="47"/>
      <c r="E1875" s="47"/>
      <c r="F1875" s="47"/>
      <c r="G1875" s="47"/>
      <c r="H1875" s="47"/>
      <c r="I1875" s="47"/>
      <c r="J1875" s="47"/>
      <c r="K1875" s="47"/>
      <c r="L1875" s="47"/>
      <c r="M1875" s="47"/>
      <c r="N1875" s="47"/>
      <c r="O1875" s="47"/>
    </row>
    <row r="1876" spans="1:16" x14ac:dyDescent="0.2">
      <c r="C1876" s="47"/>
      <c r="D1876" s="47"/>
      <c r="E1876" s="47"/>
      <c r="F1876" s="47"/>
      <c r="G1876" s="47"/>
      <c r="H1876" s="47"/>
      <c r="I1876" s="47"/>
      <c r="J1876" s="47"/>
      <c r="K1876" s="47"/>
      <c r="L1876" s="47"/>
      <c r="M1876" s="47"/>
      <c r="N1876" s="47"/>
      <c r="O1876" s="47"/>
    </row>
    <row r="1877" spans="1:16" ht="23.25" x14ac:dyDescent="0.35">
      <c r="B1877" s="12" t="s">
        <v>268</v>
      </c>
      <c r="C1877" s="47"/>
      <c r="D1877" s="47"/>
      <c r="E1877" s="47"/>
      <c r="F1877" s="47"/>
      <c r="G1877" s="47"/>
      <c r="H1877" s="47"/>
      <c r="I1877" s="47"/>
      <c r="J1877" s="47"/>
      <c r="K1877" s="47"/>
      <c r="L1877" s="47"/>
      <c r="M1877" s="47"/>
      <c r="N1877" s="47"/>
      <c r="O1877" s="47"/>
    </row>
    <row r="1878" spans="1:16" s="26" customFormat="1" ht="15.75" x14ac:dyDescent="0.25">
      <c r="A1878" s="128"/>
      <c r="B1878" s="50"/>
      <c r="C1878" s="232"/>
      <c r="D1878" s="232"/>
      <c r="E1878" s="232"/>
      <c r="F1878" s="232"/>
      <c r="G1878" s="232"/>
      <c r="H1878" s="232"/>
      <c r="I1878" s="232"/>
      <c r="J1878" s="232"/>
      <c r="K1878" s="232"/>
      <c r="L1878" s="232"/>
      <c r="M1878" s="232"/>
      <c r="N1878" s="232"/>
      <c r="O1878" s="232"/>
    </row>
    <row r="1879" spans="1:16" ht="20.25" x14ac:dyDescent="0.3">
      <c r="B1879" s="268" t="s">
        <v>269</v>
      </c>
      <c r="C1879" s="47"/>
      <c r="D1879" s="47"/>
      <c r="E1879" s="47"/>
      <c r="F1879" s="47"/>
      <c r="G1879" s="47"/>
      <c r="H1879" s="47"/>
      <c r="I1879" s="47"/>
      <c r="J1879" s="47"/>
      <c r="K1879" s="47"/>
      <c r="L1879" s="47"/>
      <c r="M1879" s="47"/>
      <c r="N1879" s="47"/>
      <c r="O1879" s="47"/>
    </row>
    <row r="1880" spans="1:16" s="26" customFormat="1" ht="15.75" x14ac:dyDescent="0.25">
      <c r="A1880" s="128"/>
      <c r="B1880" s="50"/>
      <c r="C1880" s="233">
        <v>3</v>
      </c>
      <c r="D1880" s="233">
        <v>4</v>
      </c>
      <c r="E1880" s="233">
        <v>5</v>
      </c>
      <c r="F1880" s="233">
        <v>6</v>
      </c>
      <c r="G1880" s="233">
        <v>7</v>
      </c>
      <c r="H1880" s="233">
        <v>8</v>
      </c>
      <c r="I1880" s="233">
        <v>9</v>
      </c>
      <c r="J1880" s="233">
        <v>10</v>
      </c>
      <c r="K1880" s="233">
        <v>11</v>
      </c>
      <c r="L1880" s="233">
        <v>12</v>
      </c>
      <c r="M1880" s="233">
        <v>13</v>
      </c>
      <c r="N1880" s="233">
        <v>14</v>
      </c>
      <c r="O1880" s="232"/>
    </row>
    <row r="1881" spans="1:16" ht="32.25" thickBot="1" x14ac:dyDescent="0.25">
      <c r="B1881" s="67" t="s">
        <v>245</v>
      </c>
      <c r="C1881" s="49" t="s">
        <v>364</v>
      </c>
      <c r="D1881" s="49" t="s">
        <v>365</v>
      </c>
      <c r="E1881" s="49" t="s">
        <v>366</v>
      </c>
      <c r="F1881" s="49" t="s">
        <v>367</v>
      </c>
      <c r="G1881" s="49" t="s">
        <v>368</v>
      </c>
      <c r="H1881" s="49" t="s">
        <v>369</v>
      </c>
      <c r="I1881" s="49" t="s">
        <v>370</v>
      </c>
      <c r="J1881" s="49" t="s">
        <v>371</v>
      </c>
      <c r="K1881" s="49" t="s">
        <v>372</v>
      </c>
      <c r="L1881" s="49" t="s">
        <v>373</v>
      </c>
      <c r="M1881" s="49" t="s">
        <v>374</v>
      </c>
      <c r="N1881" s="49" t="s">
        <v>375</v>
      </c>
      <c r="O1881" s="28" t="s">
        <v>1</v>
      </c>
      <c r="P1881" s="46" t="s">
        <v>246</v>
      </c>
    </row>
    <row r="1882" spans="1:16" ht="15" x14ac:dyDescent="0.25">
      <c r="B1882" s="86" t="s">
        <v>241</v>
      </c>
      <c r="C1882" s="88">
        <v>78091.000000000087</v>
      </c>
      <c r="D1882" s="88">
        <v>79314.999999999854</v>
      </c>
      <c r="E1882" s="88">
        <v>82471.999999999869</v>
      </c>
      <c r="F1882" s="88">
        <v>84311.999999999985</v>
      </c>
      <c r="G1882" s="88">
        <v>86906.000000000029</v>
      </c>
      <c r="H1882" s="88">
        <v>89053.000000000378</v>
      </c>
      <c r="I1882" s="88">
        <v>91482.999999999942</v>
      </c>
      <c r="J1882" s="88">
        <v>95183.000000000073</v>
      </c>
      <c r="K1882" s="88">
        <v>100240.00000000015</v>
      </c>
      <c r="L1882" s="88">
        <v>102863.99999999962</v>
      </c>
      <c r="M1882" s="88">
        <v>106211.99999999978</v>
      </c>
      <c r="N1882" s="88">
        <v>108396.00000000017</v>
      </c>
      <c r="O1882" s="52">
        <v>92043.916666666672</v>
      </c>
      <c r="P1882" s="115">
        <v>3.0499033167005155E-2</v>
      </c>
    </row>
    <row r="1883" spans="1:16" ht="15" x14ac:dyDescent="0.25">
      <c r="B1883" s="86" t="s">
        <v>242</v>
      </c>
      <c r="C1883" s="88">
        <v>104737.99999999967</v>
      </c>
      <c r="D1883" s="88">
        <v>105157.00000000013</v>
      </c>
      <c r="E1883" s="88">
        <v>106140.9999999998</v>
      </c>
      <c r="F1883" s="88">
        <v>108558.9999999999</v>
      </c>
      <c r="G1883" s="88">
        <v>109940.99999999968</v>
      </c>
      <c r="H1883" s="88">
        <v>112402.00000000007</v>
      </c>
      <c r="I1883" s="88">
        <v>115574.99999999969</v>
      </c>
      <c r="J1883" s="88">
        <v>119498.9999999998</v>
      </c>
      <c r="K1883" s="88">
        <v>122906.00000000006</v>
      </c>
      <c r="L1883" s="88">
        <v>125170.00000000001</v>
      </c>
      <c r="M1883" s="88">
        <v>129292</v>
      </c>
      <c r="N1883" s="88">
        <v>132766.00000000006</v>
      </c>
      <c r="O1883" s="52">
        <v>116012.16666666657</v>
      </c>
      <c r="P1883" s="115">
        <v>3.8440986075771365E-2</v>
      </c>
    </row>
    <row r="1884" spans="1:16" ht="15" x14ac:dyDescent="0.25">
      <c r="B1884" s="86" t="s">
        <v>243</v>
      </c>
      <c r="C1884" s="88">
        <v>580991.00000000012</v>
      </c>
      <c r="D1884" s="88">
        <v>588365.99999999907</v>
      </c>
      <c r="E1884" s="88">
        <v>593818.00000000035</v>
      </c>
      <c r="F1884" s="88">
        <v>604684.00000000058</v>
      </c>
      <c r="G1884" s="88">
        <v>613872.99999999732</v>
      </c>
      <c r="H1884" s="88">
        <v>624932.00000000279</v>
      </c>
      <c r="I1884" s="88">
        <v>637839.99999999756</v>
      </c>
      <c r="J1884" s="88">
        <v>650583.00000000105</v>
      </c>
      <c r="K1884" s="88">
        <v>660660.00000000419</v>
      </c>
      <c r="L1884" s="88">
        <v>666761</v>
      </c>
      <c r="M1884" s="88">
        <v>676388.99999999965</v>
      </c>
      <c r="N1884" s="88">
        <v>681023.99999999779</v>
      </c>
      <c r="O1884" s="52">
        <v>631660.08333333337</v>
      </c>
      <c r="P1884" s="115">
        <v>0.20930249960596606</v>
      </c>
    </row>
    <row r="1885" spans="1:16" ht="15" x14ac:dyDescent="0.25">
      <c r="B1885" s="86" t="s">
        <v>244</v>
      </c>
      <c r="C1885" s="88">
        <v>980655.99999999569</v>
      </c>
      <c r="D1885" s="88">
        <v>989792.99999999884</v>
      </c>
      <c r="E1885" s="88">
        <v>993719.99999999395</v>
      </c>
      <c r="F1885" s="88">
        <v>1001523.0000000061</v>
      </c>
      <c r="G1885" s="88">
        <v>1006463.9999999971</v>
      </c>
      <c r="H1885" s="88">
        <v>1019786.9999999953</v>
      </c>
      <c r="I1885" s="88">
        <v>1039700.0000000029</v>
      </c>
      <c r="J1885" s="88">
        <v>1044594.0000000029</v>
      </c>
      <c r="K1885" s="88">
        <v>1055613.9999999958</v>
      </c>
      <c r="L1885" s="88">
        <v>1052893.0000000019</v>
      </c>
      <c r="M1885" s="88">
        <v>1058635.0000000028</v>
      </c>
      <c r="N1885" s="88">
        <v>1064810.9999999984</v>
      </c>
      <c r="O1885" s="52">
        <v>1025682.4999999992</v>
      </c>
      <c r="P1885" s="115">
        <v>0.33986303190035272</v>
      </c>
    </row>
    <row r="1886" spans="1:16" ht="15" x14ac:dyDescent="0.25">
      <c r="B1886" s="86" t="s">
        <v>40</v>
      </c>
      <c r="C1886" s="88">
        <v>943821.99999999884</v>
      </c>
      <c r="D1886" s="88">
        <v>954575.00000000047</v>
      </c>
      <c r="E1886" s="88">
        <v>964256.99999999884</v>
      </c>
      <c r="F1886" s="88">
        <v>968518.99999999697</v>
      </c>
      <c r="G1886" s="88">
        <v>971790.00000000012</v>
      </c>
      <c r="H1886" s="88">
        <v>979479.00000000186</v>
      </c>
      <c r="I1886" s="88">
        <v>988737.00000000186</v>
      </c>
      <c r="J1886" s="88">
        <v>999135.00000000186</v>
      </c>
      <c r="K1886" s="88">
        <v>1005760.9999999976</v>
      </c>
      <c r="L1886" s="88">
        <v>1002280.0000000013</v>
      </c>
      <c r="M1886" s="88">
        <v>1011509.999999999</v>
      </c>
      <c r="N1886" s="88">
        <v>1015452.0000000033</v>
      </c>
      <c r="O1886" s="52">
        <v>983776.41666666686</v>
      </c>
      <c r="P1886" s="115">
        <v>0.32597732308038629</v>
      </c>
    </row>
    <row r="1887" spans="1:16" ht="15" x14ac:dyDescent="0.25">
      <c r="B1887" s="86" t="s">
        <v>41</v>
      </c>
      <c r="C1887" s="88">
        <v>185135.99999999997</v>
      </c>
      <c r="D1887" s="88">
        <v>185590.99999999977</v>
      </c>
      <c r="E1887" s="88">
        <v>181231.99999999956</v>
      </c>
      <c r="F1887" s="88">
        <v>182320.00000000015</v>
      </c>
      <c r="G1887" s="88">
        <v>177156.9999999998</v>
      </c>
      <c r="H1887" s="88">
        <v>166322.00000000052</v>
      </c>
      <c r="I1887" s="88">
        <v>163547.00000000023</v>
      </c>
      <c r="J1887" s="88">
        <v>163129.99999999974</v>
      </c>
      <c r="K1887" s="88">
        <v>163605</v>
      </c>
      <c r="L1887" s="88">
        <v>158939.99999999991</v>
      </c>
      <c r="M1887" s="88">
        <v>151321.99999999971</v>
      </c>
      <c r="N1887" s="88">
        <v>146744.9999999998</v>
      </c>
      <c r="O1887" s="52">
        <v>168753.9166666666</v>
      </c>
      <c r="P1887" s="115">
        <v>5.5917126170518472E-2</v>
      </c>
    </row>
    <row r="1888" spans="1:16" ht="15.75" x14ac:dyDescent="0.25">
      <c r="B1888" s="81" t="s">
        <v>0</v>
      </c>
      <c r="C1888" s="82">
        <v>2873433.9999999944</v>
      </c>
      <c r="D1888" s="82">
        <v>2902796.9999999981</v>
      </c>
      <c r="E1888" s="82">
        <v>2921639.9999999921</v>
      </c>
      <c r="F1888" s="82">
        <v>2949917.0000000037</v>
      </c>
      <c r="G1888" s="82">
        <v>2966130.9999999939</v>
      </c>
      <c r="H1888" s="82">
        <v>2991975.0000000009</v>
      </c>
      <c r="I1888" s="82">
        <v>3036882.0000000019</v>
      </c>
      <c r="J1888" s="82">
        <v>3072124.0000000051</v>
      </c>
      <c r="K1888" s="82">
        <v>3108785.9999999977</v>
      </c>
      <c r="L1888" s="82">
        <v>3108908.0000000028</v>
      </c>
      <c r="M1888" s="82">
        <v>3133360.0000000009</v>
      </c>
      <c r="N1888" s="82">
        <v>3149193.9999999995</v>
      </c>
      <c r="O1888" s="82">
        <v>3017928.9999999991</v>
      </c>
      <c r="P1888" s="87">
        <v>1</v>
      </c>
    </row>
    <row r="1889" spans="1:15" s="26" customFormat="1" ht="15.75" x14ac:dyDescent="0.25">
      <c r="A1889" s="128"/>
      <c r="B1889" s="50"/>
      <c r="C1889" s="232"/>
      <c r="D1889" s="232"/>
      <c r="E1889" s="232"/>
      <c r="F1889" s="232"/>
      <c r="G1889" s="232"/>
      <c r="H1889" s="232"/>
      <c r="I1889" s="232"/>
      <c r="J1889" s="232"/>
      <c r="K1889" s="232"/>
      <c r="L1889" s="232"/>
      <c r="M1889" s="232"/>
      <c r="N1889" s="232"/>
      <c r="O1889" s="232"/>
    </row>
    <row r="1890" spans="1:15" s="26" customFormat="1" ht="15.75" x14ac:dyDescent="0.25">
      <c r="A1890" s="128"/>
      <c r="B1890" s="50"/>
      <c r="C1890" s="232"/>
      <c r="D1890" s="232"/>
      <c r="E1890" s="232"/>
      <c r="F1890" s="232"/>
      <c r="G1890" s="232"/>
      <c r="H1890" s="232"/>
      <c r="I1890" s="232"/>
      <c r="J1890" s="232"/>
      <c r="K1890" s="232"/>
      <c r="L1890" s="232"/>
      <c r="M1890" s="232"/>
      <c r="N1890" s="232"/>
      <c r="O1890" s="232"/>
    </row>
    <row r="1891" spans="1:15" s="26" customFormat="1" ht="15.75" x14ac:dyDescent="0.25">
      <c r="A1891" s="128"/>
      <c r="B1891" s="50"/>
      <c r="C1891" s="232"/>
      <c r="D1891" s="232"/>
      <c r="E1891" s="232"/>
      <c r="F1891" s="232"/>
      <c r="G1891" s="232"/>
      <c r="H1891" s="232"/>
      <c r="I1891" s="232"/>
      <c r="J1891" s="232"/>
      <c r="K1891" s="232"/>
      <c r="L1891" s="232"/>
      <c r="M1891" s="232"/>
      <c r="N1891" s="232"/>
      <c r="O1891" s="232"/>
    </row>
    <row r="1892" spans="1:15" s="26" customFormat="1" ht="15.75" x14ac:dyDescent="0.25">
      <c r="A1892" s="128"/>
      <c r="B1892" s="50"/>
      <c r="C1892" s="232"/>
      <c r="D1892" s="232"/>
      <c r="E1892" s="232"/>
      <c r="F1892" s="232"/>
      <c r="G1892" s="232"/>
      <c r="H1892" s="232"/>
      <c r="I1892" s="232"/>
      <c r="J1892" s="232"/>
      <c r="K1892" s="232"/>
      <c r="L1892" s="232"/>
      <c r="M1892" s="232"/>
      <c r="N1892" s="232"/>
      <c r="O1892" s="232"/>
    </row>
    <row r="1893" spans="1:15" s="26" customFormat="1" ht="15.75" x14ac:dyDescent="0.25">
      <c r="A1893" s="128"/>
      <c r="B1893" s="50"/>
      <c r="C1893" s="232"/>
      <c r="D1893" s="232"/>
      <c r="E1893" s="232"/>
      <c r="F1893" s="232"/>
      <c r="G1893" s="232"/>
      <c r="H1893" s="232"/>
      <c r="I1893" s="232"/>
      <c r="J1893" s="232"/>
      <c r="K1893" s="232"/>
      <c r="L1893" s="232"/>
      <c r="M1893" s="232"/>
      <c r="N1893" s="232"/>
      <c r="O1893" s="232"/>
    </row>
    <row r="1894" spans="1:15" s="26" customFormat="1" ht="15.75" x14ac:dyDescent="0.25">
      <c r="A1894" s="128"/>
      <c r="B1894" s="50"/>
      <c r="C1894" s="232"/>
      <c r="D1894" s="232"/>
      <c r="E1894" s="232"/>
      <c r="F1894" s="232"/>
      <c r="G1894" s="232"/>
      <c r="H1894" s="232"/>
      <c r="I1894" s="232"/>
      <c r="J1894" s="232"/>
      <c r="K1894" s="232"/>
      <c r="L1894" s="232"/>
      <c r="M1894" s="232"/>
      <c r="N1894" s="232"/>
      <c r="O1894" s="232"/>
    </row>
    <row r="1895" spans="1:15" s="26" customFormat="1" ht="15.75" x14ac:dyDescent="0.25">
      <c r="A1895" s="128"/>
      <c r="B1895" s="50"/>
      <c r="C1895" s="232"/>
      <c r="D1895" s="232"/>
      <c r="E1895" s="232"/>
      <c r="F1895" s="232"/>
      <c r="G1895" s="232"/>
      <c r="H1895" s="232"/>
      <c r="I1895" s="232"/>
      <c r="J1895" s="232"/>
      <c r="K1895" s="232"/>
      <c r="L1895" s="232"/>
      <c r="M1895" s="232"/>
      <c r="N1895" s="232"/>
      <c r="O1895" s="232"/>
    </row>
    <row r="1896" spans="1:15" s="26" customFormat="1" ht="15.75" x14ac:dyDescent="0.25">
      <c r="A1896" s="128"/>
      <c r="B1896" s="50"/>
      <c r="C1896" s="232"/>
      <c r="D1896" s="232"/>
      <c r="E1896" s="232"/>
      <c r="F1896" s="232"/>
      <c r="G1896" s="232"/>
      <c r="H1896" s="232"/>
      <c r="I1896" s="232"/>
      <c r="J1896" s="232"/>
      <c r="K1896" s="232"/>
      <c r="L1896" s="232"/>
      <c r="M1896" s="232"/>
      <c r="N1896" s="232"/>
      <c r="O1896" s="232"/>
    </row>
    <row r="1897" spans="1:15" s="26" customFormat="1" ht="15.75" x14ac:dyDescent="0.25">
      <c r="A1897" s="128"/>
      <c r="B1897" s="50"/>
      <c r="C1897" s="232"/>
      <c r="D1897" s="232"/>
      <c r="E1897" s="232"/>
      <c r="F1897" s="232"/>
      <c r="G1897" s="232"/>
      <c r="H1897" s="232"/>
      <c r="I1897" s="232"/>
      <c r="J1897" s="232"/>
      <c r="K1897" s="232"/>
      <c r="L1897" s="232"/>
      <c r="M1897" s="232"/>
      <c r="N1897" s="232"/>
      <c r="O1897" s="232"/>
    </row>
    <row r="1898" spans="1:15" s="26" customFormat="1" ht="15.75" x14ac:dyDescent="0.25">
      <c r="A1898" s="128"/>
      <c r="B1898" s="50"/>
      <c r="C1898" s="232"/>
      <c r="D1898" s="232"/>
      <c r="E1898" s="232"/>
      <c r="F1898" s="232"/>
      <c r="G1898" s="232"/>
      <c r="H1898" s="232"/>
      <c r="I1898" s="232"/>
      <c r="J1898" s="232"/>
      <c r="K1898" s="232"/>
      <c r="L1898" s="232"/>
      <c r="M1898" s="232"/>
      <c r="N1898" s="232"/>
      <c r="O1898" s="232"/>
    </row>
    <row r="1899" spans="1:15" s="26" customFormat="1" ht="15.75" x14ac:dyDescent="0.25">
      <c r="A1899" s="128"/>
      <c r="B1899" s="50"/>
      <c r="C1899" s="232"/>
      <c r="D1899" s="232"/>
      <c r="E1899" s="232"/>
      <c r="F1899" s="232"/>
      <c r="G1899" s="232"/>
      <c r="H1899" s="232"/>
      <c r="I1899" s="232"/>
      <c r="J1899" s="232"/>
      <c r="K1899" s="232"/>
      <c r="L1899" s="232"/>
      <c r="M1899" s="232"/>
      <c r="N1899" s="232"/>
      <c r="O1899" s="232"/>
    </row>
    <row r="1900" spans="1:15" s="26" customFormat="1" ht="15.75" x14ac:dyDescent="0.25">
      <c r="A1900" s="128"/>
      <c r="B1900" s="50"/>
      <c r="C1900" s="232"/>
      <c r="D1900" s="232"/>
      <c r="E1900" s="232"/>
      <c r="F1900" s="232"/>
      <c r="G1900" s="232"/>
      <c r="H1900" s="232"/>
      <c r="I1900" s="232"/>
      <c r="J1900" s="232"/>
      <c r="K1900" s="232"/>
      <c r="L1900" s="232"/>
      <c r="M1900" s="232"/>
      <c r="N1900" s="232"/>
      <c r="O1900" s="232"/>
    </row>
    <row r="1901" spans="1:15" s="26" customFormat="1" ht="15.75" x14ac:dyDescent="0.25">
      <c r="A1901" s="128"/>
      <c r="B1901" s="50"/>
      <c r="C1901" s="232"/>
      <c r="D1901" s="232"/>
      <c r="E1901" s="232"/>
      <c r="F1901" s="232"/>
      <c r="G1901" s="232"/>
      <c r="H1901" s="232"/>
      <c r="I1901" s="232"/>
      <c r="J1901" s="232"/>
      <c r="K1901" s="232"/>
      <c r="L1901" s="232"/>
      <c r="M1901" s="232"/>
      <c r="N1901" s="232"/>
      <c r="O1901" s="232"/>
    </row>
    <row r="1902" spans="1:15" s="26" customFormat="1" ht="15.75" x14ac:dyDescent="0.25">
      <c r="A1902" s="128"/>
      <c r="B1902" s="50"/>
      <c r="C1902" s="232"/>
      <c r="D1902" s="232"/>
      <c r="E1902" s="232"/>
      <c r="F1902" s="232"/>
      <c r="G1902" s="232"/>
      <c r="H1902" s="232"/>
      <c r="I1902" s="232"/>
      <c r="J1902" s="232"/>
      <c r="K1902" s="232"/>
      <c r="L1902" s="232"/>
      <c r="M1902" s="232"/>
      <c r="N1902" s="232"/>
      <c r="O1902" s="232"/>
    </row>
    <row r="1903" spans="1:15" s="26" customFormat="1" ht="15.75" x14ac:dyDescent="0.25">
      <c r="A1903" s="128"/>
      <c r="B1903" s="50"/>
      <c r="C1903" s="232"/>
      <c r="D1903" s="232"/>
      <c r="E1903" s="232"/>
      <c r="F1903" s="232"/>
      <c r="G1903" s="232"/>
      <c r="H1903" s="232"/>
      <c r="I1903" s="232"/>
      <c r="J1903" s="232"/>
      <c r="K1903" s="232"/>
      <c r="L1903" s="232"/>
      <c r="M1903" s="232"/>
      <c r="N1903" s="232"/>
      <c r="O1903" s="232"/>
    </row>
    <row r="1904" spans="1:15" s="26" customFormat="1" ht="15.75" x14ac:dyDescent="0.25">
      <c r="A1904" s="128"/>
      <c r="B1904" s="50"/>
      <c r="C1904" s="232"/>
      <c r="D1904" s="232"/>
      <c r="E1904" s="232"/>
      <c r="F1904" s="232"/>
      <c r="G1904" s="232"/>
      <c r="H1904" s="232"/>
      <c r="I1904" s="232"/>
      <c r="J1904" s="232"/>
      <c r="K1904" s="232"/>
      <c r="L1904" s="232"/>
      <c r="M1904" s="232"/>
      <c r="N1904" s="232"/>
      <c r="O1904" s="232"/>
    </row>
    <row r="1905" spans="1:18" s="26" customFormat="1" ht="15.75" x14ac:dyDescent="0.25">
      <c r="A1905" s="128"/>
      <c r="B1905" s="50"/>
      <c r="C1905" s="232"/>
      <c r="D1905" s="232"/>
      <c r="E1905" s="232"/>
      <c r="F1905" s="232"/>
      <c r="G1905" s="232"/>
      <c r="H1905" s="232"/>
      <c r="I1905" s="232"/>
      <c r="J1905" s="232"/>
      <c r="K1905" s="232"/>
      <c r="L1905" s="232"/>
      <c r="M1905" s="232"/>
      <c r="N1905" s="232"/>
      <c r="O1905" s="232"/>
    </row>
    <row r="1906" spans="1:18" s="26" customFormat="1" ht="15.75" x14ac:dyDescent="0.25">
      <c r="A1906" s="128"/>
      <c r="B1906" s="50"/>
      <c r="C1906" s="232"/>
      <c r="D1906" s="232"/>
      <c r="E1906" s="232"/>
      <c r="F1906" s="232"/>
      <c r="G1906" s="232"/>
      <c r="H1906" s="232"/>
      <c r="I1906" s="232"/>
      <c r="J1906" s="232"/>
      <c r="K1906" s="232"/>
      <c r="L1906" s="232"/>
      <c r="M1906" s="232"/>
      <c r="N1906" s="232"/>
      <c r="O1906" s="232"/>
    </row>
    <row r="1907" spans="1:18" s="26" customFormat="1" ht="15.75" x14ac:dyDescent="0.25">
      <c r="A1907" s="128"/>
      <c r="B1907" s="50"/>
      <c r="C1907" s="232"/>
      <c r="D1907" s="232"/>
      <c r="E1907" s="232"/>
      <c r="F1907" s="232"/>
      <c r="G1907" s="232"/>
      <c r="H1907" s="232"/>
      <c r="I1907" s="232"/>
      <c r="J1907" s="232"/>
      <c r="K1907" s="232"/>
      <c r="L1907" s="232"/>
      <c r="M1907" s="232"/>
      <c r="N1907" s="232"/>
      <c r="O1907" s="232"/>
    </row>
    <row r="1908" spans="1:18" s="26" customFormat="1" ht="15.75" x14ac:dyDescent="0.25">
      <c r="A1908" s="128"/>
      <c r="B1908" s="50"/>
      <c r="C1908" s="232"/>
      <c r="D1908" s="232"/>
      <c r="E1908" s="232"/>
      <c r="F1908" s="232"/>
      <c r="G1908" s="232"/>
      <c r="H1908" s="232"/>
      <c r="I1908" s="232"/>
      <c r="J1908" s="232"/>
      <c r="K1908" s="232"/>
      <c r="L1908" s="232"/>
      <c r="M1908" s="232"/>
      <c r="N1908" s="232"/>
      <c r="O1908" s="232"/>
    </row>
    <row r="1909" spans="1:18" s="26" customFormat="1" ht="15.75" x14ac:dyDescent="0.25">
      <c r="A1909" s="128"/>
      <c r="B1909" s="50"/>
      <c r="C1909" s="232"/>
      <c r="D1909" s="232"/>
      <c r="E1909" s="232"/>
      <c r="F1909" s="232"/>
      <c r="G1909" s="232"/>
      <c r="H1909" s="232"/>
      <c r="I1909" s="232"/>
      <c r="J1909" s="232"/>
      <c r="K1909" s="232"/>
      <c r="L1909" s="232"/>
      <c r="M1909" s="232"/>
      <c r="N1909" s="232"/>
      <c r="O1909" s="232"/>
    </row>
    <row r="1910" spans="1:18" s="26" customFormat="1" ht="15.75" x14ac:dyDescent="0.25">
      <c r="A1910" s="128"/>
      <c r="B1910" s="50"/>
      <c r="C1910" s="232"/>
      <c r="D1910" s="232"/>
      <c r="E1910" s="232"/>
      <c r="F1910" s="232"/>
      <c r="G1910" s="232"/>
      <c r="H1910" s="232"/>
      <c r="I1910" s="232"/>
      <c r="J1910" s="232"/>
      <c r="K1910" s="232"/>
      <c r="L1910" s="232"/>
      <c r="M1910" s="232"/>
      <c r="N1910" s="232"/>
      <c r="O1910" s="232"/>
    </row>
    <row r="1911" spans="1:18" s="26" customFormat="1" ht="15.75" x14ac:dyDescent="0.25">
      <c r="A1911" s="128"/>
      <c r="B1911" s="50"/>
      <c r="C1911" s="232"/>
      <c r="D1911" s="232"/>
      <c r="E1911" s="232"/>
      <c r="F1911" s="232"/>
      <c r="G1911" s="232"/>
      <c r="H1911" s="232"/>
      <c r="I1911" s="232"/>
      <c r="J1911" s="232"/>
      <c r="K1911" s="232"/>
      <c r="L1911" s="232"/>
      <c r="M1911" s="232"/>
      <c r="N1911" s="232"/>
      <c r="O1911" s="232"/>
    </row>
    <row r="1912" spans="1:18" ht="20.25" x14ac:dyDescent="0.3">
      <c r="B1912" s="268" t="s">
        <v>270</v>
      </c>
      <c r="C1912" s="47"/>
      <c r="D1912" s="47"/>
      <c r="E1912" s="47"/>
      <c r="F1912" s="47"/>
      <c r="G1912" s="47"/>
      <c r="H1912" s="47"/>
      <c r="I1912" s="47"/>
      <c r="J1912" s="47"/>
      <c r="K1912" s="47"/>
      <c r="L1912" s="47"/>
      <c r="M1912" s="47"/>
      <c r="N1912" s="47"/>
      <c r="O1912" s="47"/>
    </row>
    <row r="1913" spans="1:18" s="26" customFormat="1" ht="15.75" x14ac:dyDescent="0.25">
      <c r="A1913" s="128"/>
      <c r="B1913" s="50"/>
      <c r="C1913" s="232"/>
      <c r="D1913" s="233">
        <v>6</v>
      </c>
      <c r="E1913" s="233">
        <v>7</v>
      </c>
      <c r="F1913" s="233">
        <v>8</v>
      </c>
      <c r="G1913" s="233">
        <v>9</v>
      </c>
      <c r="H1913" s="233">
        <v>10</v>
      </c>
      <c r="I1913" s="233">
        <v>11</v>
      </c>
      <c r="J1913" s="233">
        <v>12</v>
      </c>
      <c r="K1913" s="233">
        <v>13</v>
      </c>
      <c r="L1913" s="233">
        <v>14</v>
      </c>
      <c r="M1913" s="233">
        <v>15</v>
      </c>
      <c r="N1913" s="233">
        <v>16</v>
      </c>
      <c r="O1913" s="233">
        <v>17</v>
      </c>
    </row>
    <row r="1914" spans="1:18" ht="48" thickBot="1" x14ac:dyDescent="0.25">
      <c r="B1914" s="67" t="s">
        <v>14</v>
      </c>
      <c r="C1914" s="49" t="s">
        <v>245</v>
      </c>
      <c r="D1914" s="49" t="s">
        <v>364</v>
      </c>
      <c r="E1914" s="49" t="s">
        <v>365</v>
      </c>
      <c r="F1914" s="49" t="s">
        <v>366</v>
      </c>
      <c r="G1914" s="49" t="s">
        <v>367</v>
      </c>
      <c r="H1914" s="49" t="s">
        <v>368</v>
      </c>
      <c r="I1914" s="49" t="s">
        <v>369</v>
      </c>
      <c r="J1914" s="49" t="s">
        <v>370</v>
      </c>
      <c r="K1914" s="49" t="s">
        <v>371</v>
      </c>
      <c r="L1914" s="49" t="s">
        <v>372</v>
      </c>
      <c r="M1914" s="49" t="s">
        <v>373</v>
      </c>
      <c r="N1914" s="49" t="s">
        <v>374</v>
      </c>
      <c r="O1914" s="49" t="s">
        <v>375</v>
      </c>
      <c r="P1914" s="30" t="s">
        <v>1</v>
      </c>
      <c r="Q1914" s="46" t="s">
        <v>272</v>
      </c>
      <c r="R1914" s="46" t="s">
        <v>273</v>
      </c>
    </row>
    <row r="1915" spans="1:18" ht="15" x14ac:dyDescent="0.25">
      <c r="A1915" s="124" t="s">
        <v>476</v>
      </c>
      <c r="B1915" s="4" t="s">
        <v>378</v>
      </c>
      <c r="C1915" s="1" t="s">
        <v>241</v>
      </c>
      <c r="D1915" s="94">
        <v>14072.000000000011</v>
      </c>
      <c r="E1915" s="94">
        <v>14432.000000000002</v>
      </c>
      <c r="F1915" s="94">
        <v>14781.999999999984</v>
      </c>
      <c r="G1915" s="94">
        <v>15176.000000000018</v>
      </c>
      <c r="H1915" s="94">
        <v>15502.000000000004</v>
      </c>
      <c r="I1915" s="94">
        <v>15796.999999999996</v>
      </c>
      <c r="J1915" s="94">
        <v>16019.999999999993</v>
      </c>
      <c r="K1915" s="94">
        <v>16416.000000000004</v>
      </c>
      <c r="L1915" s="94">
        <v>16531.000000000007</v>
      </c>
      <c r="M1915" s="94">
        <v>16926.999999999993</v>
      </c>
      <c r="N1915" s="94">
        <v>17268.000000000018</v>
      </c>
      <c r="O1915" s="94">
        <v>17621.999999999989</v>
      </c>
      <c r="P1915" s="110">
        <v>15878.750000000002</v>
      </c>
      <c r="Q1915" s="115">
        <v>2.0715614710548905E-2</v>
      </c>
      <c r="R1915" s="115">
        <v>5.2614723540547184E-3</v>
      </c>
    </row>
    <row r="1916" spans="1:18" ht="15" x14ac:dyDescent="0.25">
      <c r="A1916" s="124" t="s">
        <v>477</v>
      </c>
      <c r="B1916" s="4"/>
      <c r="C1916" s="1" t="s">
        <v>242</v>
      </c>
      <c r="D1916" s="94">
        <v>452.99999999999994</v>
      </c>
      <c r="E1916" s="94">
        <v>462.99999999999983</v>
      </c>
      <c r="F1916" s="94">
        <v>474.00000000000006</v>
      </c>
      <c r="G1916" s="94">
        <v>493.00000000000006</v>
      </c>
      <c r="H1916" s="94">
        <v>502.99999999999989</v>
      </c>
      <c r="I1916" s="94">
        <v>517.99999999999989</v>
      </c>
      <c r="J1916" s="94">
        <v>540</v>
      </c>
      <c r="K1916" s="94">
        <v>567.00000000000023</v>
      </c>
      <c r="L1916" s="94">
        <v>591.00000000000011</v>
      </c>
      <c r="M1916" s="94">
        <v>601.99999999999989</v>
      </c>
      <c r="N1916" s="94">
        <v>619.99999999999989</v>
      </c>
      <c r="O1916" s="94">
        <v>649.00000000000023</v>
      </c>
      <c r="P1916" s="110">
        <v>539.41666666666663</v>
      </c>
      <c r="Q1916" s="115">
        <v>7.0372969126129272E-4</v>
      </c>
      <c r="R1916" s="115">
        <v>1.7873736150408661E-4</v>
      </c>
    </row>
    <row r="1917" spans="1:18" ht="15" x14ac:dyDescent="0.25">
      <c r="A1917" s="124" t="s">
        <v>478</v>
      </c>
      <c r="B1917" s="4"/>
      <c r="C1917" s="1" t="s">
        <v>243</v>
      </c>
      <c r="D1917" s="94">
        <v>47075.000000000029</v>
      </c>
      <c r="E1917" s="94">
        <v>46958.999999999964</v>
      </c>
      <c r="F1917" s="94">
        <v>46925.000000000007</v>
      </c>
      <c r="G1917" s="94">
        <v>46560.999999999993</v>
      </c>
      <c r="H1917" s="94">
        <v>46561.000000000051</v>
      </c>
      <c r="I1917" s="94">
        <v>47340.999999999978</v>
      </c>
      <c r="J1917" s="94">
        <v>47325.000000000073</v>
      </c>
      <c r="K1917" s="94">
        <v>47529.999999999993</v>
      </c>
      <c r="L1917" s="94">
        <v>47499.00000000008</v>
      </c>
      <c r="M1917" s="94">
        <v>47432.000000000044</v>
      </c>
      <c r="N1917" s="94">
        <v>47332.999999999971</v>
      </c>
      <c r="O1917" s="94">
        <v>47224.999999999985</v>
      </c>
      <c r="P1917" s="110">
        <v>47147.166666666686</v>
      </c>
      <c r="Q1917" s="115">
        <v>6.1508779932973393E-2</v>
      </c>
      <c r="R1917" s="115">
        <v>1.5622357804529757E-2</v>
      </c>
    </row>
    <row r="1918" spans="1:18" ht="15" x14ac:dyDescent="0.25">
      <c r="A1918" s="124" t="s">
        <v>479</v>
      </c>
      <c r="B1918" s="4"/>
      <c r="C1918" s="1" t="s">
        <v>244</v>
      </c>
      <c r="D1918" s="94">
        <v>268733.99999999994</v>
      </c>
      <c r="E1918" s="94">
        <v>273712.00000000017</v>
      </c>
      <c r="F1918" s="94">
        <v>277593.99999999994</v>
      </c>
      <c r="G1918" s="94">
        <v>275547.99999999988</v>
      </c>
      <c r="H1918" s="94">
        <v>277560.00000000052</v>
      </c>
      <c r="I1918" s="94">
        <v>276978.00000000041</v>
      </c>
      <c r="J1918" s="94">
        <v>276956.99999999965</v>
      </c>
      <c r="K1918" s="94">
        <v>280883.00000000012</v>
      </c>
      <c r="L1918" s="94">
        <v>280661.00000000006</v>
      </c>
      <c r="M1918" s="94">
        <v>279819.00000000047</v>
      </c>
      <c r="N1918" s="94">
        <v>279744.00000000029</v>
      </c>
      <c r="O1918" s="94">
        <v>279838.99999999994</v>
      </c>
      <c r="P1918" s="110">
        <v>277335.75000000012</v>
      </c>
      <c r="Q1918" s="115">
        <v>0.36181566826488953</v>
      </c>
      <c r="R1918" s="115">
        <v>9.1896048581659839E-2</v>
      </c>
    </row>
    <row r="1919" spans="1:18" ht="15" x14ac:dyDescent="0.25">
      <c r="A1919" s="124" t="s">
        <v>480</v>
      </c>
      <c r="B1919" s="4"/>
      <c r="C1919" s="1" t="s">
        <v>40</v>
      </c>
      <c r="D1919" s="94">
        <v>326512.00000000058</v>
      </c>
      <c r="E1919" s="94">
        <v>338097</v>
      </c>
      <c r="F1919" s="94">
        <v>348705.99999999924</v>
      </c>
      <c r="G1919" s="94">
        <v>344833.00000000029</v>
      </c>
      <c r="H1919" s="94">
        <v>351385.00000000012</v>
      </c>
      <c r="I1919" s="94">
        <v>352549.99999999866</v>
      </c>
      <c r="J1919" s="94">
        <v>354357.99999999994</v>
      </c>
      <c r="K1919" s="94">
        <v>369430.99999999953</v>
      </c>
      <c r="L1919" s="94">
        <v>369642.00000000064</v>
      </c>
      <c r="M1919" s="94">
        <v>372290.99999999994</v>
      </c>
      <c r="N1919" s="94">
        <v>375335.99999999948</v>
      </c>
      <c r="O1919" s="94">
        <v>377955.00000000047</v>
      </c>
      <c r="P1919" s="110">
        <v>356757.99999999983</v>
      </c>
      <c r="Q1919" s="115">
        <v>0.46543092327204605</v>
      </c>
      <c r="R1919" s="115">
        <v>0.11821285391405822</v>
      </c>
    </row>
    <row r="1920" spans="1:18" ht="15" x14ac:dyDescent="0.25">
      <c r="A1920" s="124" t="s">
        <v>481</v>
      </c>
      <c r="B1920" s="95"/>
      <c r="C1920" s="91" t="s">
        <v>41</v>
      </c>
      <c r="D1920" s="96">
        <v>54514.000000000073</v>
      </c>
      <c r="E1920" s="96">
        <v>56956.000000000007</v>
      </c>
      <c r="F1920" s="96">
        <v>60579.999999999913</v>
      </c>
      <c r="G1920" s="96">
        <v>59960.000000000036</v>
      </c>
      <c r="H1920" s="96">
        <v>63070.999999999935</v>
      </c>
      <c r="I1920" s="96">
        <v>65399.000000000065</v>
      </c>
      <c r="J1920" s="96">
        <v>68406.999999999913</v>
      </c>
      <c r="K1920" s="96">
        <v>75137.999999999927</v>
      </c>
      <c r="L1920" s="96">
        <v>77436.999999999927</v>
      </c>
      <c r="M1920" s="96">
        <v>79888.999999999971</v>
      </c>
      <c r="N1920" s="96">
        <v>81659</v>
      </c>
      <c r="O1920" s="96">
        <v>83215.000000000102</v>
      </c>
      <c r="P1920" s="111">
        <v>68852.083333333328</v>
      </c>
      <c r="Q1920" s="118">
        <v>8.9825284128280794E-2</v>
      </c>
      <c r="R1920" s="118">
        <v>2.2814348294255209E-2</v>
      </c>
    </row>
    <row r="1921" spans="1:18" ht="15" x14ac:dyDescent="0.25">
      <c r="A1921" s="124" t="s">
        <v>482</v>
      </c>
      <c r="B1921" s="4" t="s">
        <v>24</v>
      </c>
      <c r="C1921" s="1" t="s">
        <v>241</v>
      </c>
      <c r="D1921" s="94">
        <v>13899.000000000007</v>
      </c>
      <c r="E1921" s="94">
        <v>14309.000000000005</v>
      </c>
      <c r="F1921" s="94">
        <v>14395.000000000007</v>
      </c>
      <c r="G1921" s="94">
        <v>14954.000000000009</v>
      </c>
      <c r="H1921" s="94">
        <v>15278.999999999989</v>
      </c>
      <c r="I1921" s="94">
        <v>15838.000000000005</v>
      </c>
      <c r="J1921" s="94">
        <v>16448.999999999989</v>
      </c>
      <c r="K1921" s="94">
        <v>17222.999999999993</v>
      </c>
      <c r="L1921" s="94">
        <v>19939.999999999993</v>
      </c>
      <c r="M1921" s="94">
        <v>20320</v>
      </c>
      <c r="N1921" s="94">
        <v>21016.999999999996</v>
      </c>
      <c r="O1921" s="94">
        <v>21245.000000000004</v>
      </c>
      <c r="P1921" s="110">
        <v>17072.333333333332</v>
      </c>
      <c r="Q1921" s="115">
        <v>2.976706719239634E-2</v>
      </c>
      <c r="R1921" s="115">
        <v>5.6569698403552016E-3</v>
      </c>
    </row>
    <row r="1922" spans="1:18" ht="15" x14ac:dyDescent="0.25">
      <c r="A1922" s="124" t="s">
        <v>483</v>
      </c>
      <c r="B1922" s="4"/>
      <c r="C1922" s="1" t="s">
        <v>242</v>
      </c>
      <c r="D1922" s="94">
        <v>20025.999999999985</v>
      </c>
      <c r="E1922" s="94">
        <v>20466.999999999996</v>
      </c>
      <c r="F1922" s="94">
        <v>20735.000000000007</v>
      </c>
      <c r="G1922" s="94">
        <v>21554.000000000022</v>
      </c>
      <c r="H1922" s="94">
        <v>21792.999999999989</v>
      </c>
      <c r="I1922" s="94">
        <v>22413.999999999989</v>
      </c>
      <c r="J1922" s="94">
        <v>23342.000000000004</v>
      </c>
      <c r="K1922" s="94">
        <v>24089.999999999993</v>
      </c>
      <c r="L1922" s="94">
        <v>25158.000000000015</v>
      </c>
      <c r="M1922" s="94">
        <v>25483.999999999978</v>
      </c>
      <c r="N1922" s="94">
        <v>26790</v>
      </c>
      <c r="O1922" s="94">
        <v>27116.999999999975</v>
      </c>
      <c r="P1922" s="110">
        <v>23247.499999999996</v>
      </c>
      <c r="Q1922" s="115">
        <v>4.0533996205668076E-2</v>
      </c>
      <c r="R1922" s="115">
        <v>7.703130192923689E-3</v>
      </c>
    </row>
    <row r="1923" spans="1:18" ht="15" x14ac:dyDescent="0.25">
      <c r="A1923" s="124" t="s">
        <v>484</v>
      </c>
      <c r="B1923" s="4"/>
      <c r="C1923" s="1" t="s">
        <v>243</v>
      </c>
      <c r="D1923" s="94">
        <v>54027.000000000029</v>
      </c>
      <c r="E1923" s="94">
        <v>57058.999999999964</v>
      </c>
      <c r="F1923" s="94">
        <v>58232.000000000102</v>
      </c>
      <c r="G1923" s="94">
        <v>60469.000000000073</v>
      </c>
      <c r="H1923" s="94">
        <v>60187.999999999935</v>
      </c>
      <c r="I1923" s="94">
        <v>60832.999999999964</v>
      </c>
      <c r="J1923" s="94">
        <v>63310.000000000015</v>
      </c>
      <c r="K1923" s="94">
        <v>64195.000000000036</v>
      </c>
      <c r="L1923" s="94">
        <v>66057.999999999942</v>
      </c>
      <c r="M1923" s="94">
        <v>65578.999999999927</v>
      </c>
      <c r="N1923" s="94">
        <v>65437.999999999884</v>
      </c>
      <c r="O1923" s="94">
        <v>65826.999999999913</v>
      </c>
      <c r="P1923" s="110">
        <v>61767.916666666635</v>
      </c>
      <c r="Q1923" s="115">
        <v>0.10769762339170609</v>
      </c>
      <c r="R1923" s="115">
        <v>2.0466988012861349E-2</v>
      </c>
    </row>
    <row r="1924" spans="1:18" ht="15" x14ac:dyDescent="0.25">
      <c r="A1924" s="124" t="s">
        <v>485</v>
      </c>
      <c r="B1924" s="4"/>
      <c r="C1924" s="1" t="s">
        <v>244</v>
      </c>
      <c r="D1924" s="94">
        <v>181093.99999999994</v>
      </c>
      <c r="E1924" s="94">
        <v>185223.99999999971</v>
      </c>
      <c r="F1924" s="94">
        <v>186655.99999999997</v>
      </c>
      <c r="G1924" s="94">
        <v>198815.99999999971</v>
      </c>
      <c r="H1924" s="94">
        <v>202585.99999999968</v>
      </c>
      <c r="I1924" s="94">
        <v>213191.00000000032</v>
      </c>
      <c r="J1924" s="94">
        <v>229873.00000000038</v>
      </c>
      <c r="K1924" s="94">
        <v>231290.99999999983</v>
      </c>
      <c r="L1924" s="94">
        <v>239874.99999999997</v>
      </c>
      <c r="M1924" s="94">
        <v>237007.99999999948</v>
      </c>
      <c r="N1924" s="94">
        <v>243363.99999999988</v>
      </c>
      <c r="O1924" s="94">
        <v>248661.00000000003</v>
      </c>
      <c r="P1924" s="110">
        <v>216469.9166666666</v>
      </c>
      <c r="Q1924" s="115">
        <v>0.3774337361354102</v>
      </c>
      <c r="R1924" s="115">
        <v>7.1727968638979442E-2</v>
      </c>
    </row>
    <row r="1925" spans="1:18" ht="15" x14ac:dyDescent="0.25">
      <c r="A1925" s="124" t="s">
        <v>486</v>
      </c>
      <c r="B1925" s="4"/>
      <c r="C1925" s="1" t="s">
        <v>40</v>
      </c>
      <c r="D1925" s="94">
        <v>175312.00000000012</v>
      </c>
      <c r="E1925" s="94">
        <v>174099.00000000006</v>
      </c>
      <c r="F1925" s="94">
        <v>172440.99999999997</v>
      </c>
      <c r="G1925" s="94">
        <v>179723.00000000047</v>
      </c>
      <c r="H1925" s="94">
        <v>176778.99999999991</v>
      </c>
      <c r="I1925" s="94">
        <v>181887.9999999998</v>
      </c>
      <c r="J1925" s="94">
        <v>188168.00000000009</v>
      </c>
      <c r="K1925" s="94">
        <v>182137.00000000017</v>
      </c>
      <c r="L1925" s="94">
        <v>185120.00000000009</v>
      </c>
      <c r="M1925" s="94">
        <v>177077.99999999988</v>
      </c>
      <c r="N1925" s="94">
        <v>178615.99999999997</v>
      </c>
      <c r="O1925" s="94">
        <v>180471.00000000017</v>
      </c>
      <c r="P1925" s="110">
        <v>179319.33333333337</v>
      </c>
      <c r="Q1925" s="115">
        <v>0.31265853003274607</v>
      </c>
      <c r="R1925" s="115">
        <v>5.9418009281640941E-2</v>
      </c>
    </row>
    <row r="1926" spans="1:18" ht="15" x14ac:dyDescent="0.25">
      <c r="A1926" s="124" t="s">
        <v>487</v>
      </c>
      <c r="B1926" s="95"/>
      <c r="C1926" s="91" t="s">
        <v>41</v>
      </c>
      <c r="D1926" s="96">
        <v>107128.00000000004</v>
      </c>
      <c r="E1926" s="96">
        <v>104270.99999999997</v>
      </c>
      <c r="F1926" s="96">
        <v>95392.000000000015</v>
      </c>
      <c r="G1926" s="96">
        <v>97372.000000000189</v>
      </c>
      <c r="H1926" s="96">
        <v>89386.000000000276</v>
      </c>
      <c r="I1926" s="96">
        <v>76548</v>
      </c>
      <c r="J1926" s="96">
        <v>71174.000000000102</v>
      </c>
      <c r="K1926" s="96">
        <v>63342.000000000007</v>
      </c>
      <c r="L1926" s="96">
        <v>61765.999999999978</v>
      </c>
      <c r="M1926" s="96">
        <v>55540.999999999978</v>
      </c>
      <c r="N1926" s="96">
        <v>45964.000000000022</v>
      </c>
      <c r="O1926" s="96">
        <v>39963.000000000102</v>
      </c>
      <c r="P1926" s="111">
        <v>75653.91666666673</v>
      </c>
      <c r="Q1926" s="118">
        <v>0.13190904704207326</v>
      </c>
      <c r="R1926" s="118">
        <v>2.5068156562552242E-2</v>
      </c>
    </row>
    <row r="1927" spans="1:18" ht="15" x14ac:dyDescent="0.25">
      <c r="A1927" s="124" t="s">
        <v>488</v>
      </c>
      <c r="B1927" s="4" t="s">
        <v>380</v>
      </c>
      <c r="C1927" s="1" t="s">
        <v>241</v>
      </c>
      <c r="D1927" s="94">
        <v>7219.0000000000073</v>
      </c>
      <c r="E1927" s="94">
        <v>7456.9999999999964</v>
      </c>
      <c r="F1927" s="94">
        <v>10206.999999999993</v>
      </c>
      <c r="G1927" s="94">
        <v>10613</v>
      </c>
      <c r="H1927" s="94">
        <v>10746.999999999989</v>
      </c>
      <c r="I1927" s="94">
        <v>10414.000000000007</v>
      </c>
      <c r="J1927" s="94">
        <v>10719.000000000002</v>
      </c>
      <c r="K1927" s="94">
        <v>12073.000000000007</v>
      </c>
      <c r="L1927" s="94">
        <v>13660.000000000022</v>
      </c>
      <c r="M1927" s="94">
        <v>14561.000000000007</v>
      </c>
      <c r="N1927" s="94">
        <v>15866</v>
      </c>
      <c r="O1927" s="94">
        <v>16782.000000000022</v>
      </c>
      <c r="P1927" s="110">
        <v>11693.166666666672</v>
      </c>
      <c r="Q1927" s="115">
        <v>2.3592270260436695E-2</v>
      </c>
      <c r="R1927" s="115">
        <v>3.874566521169541E-3</v>
      </c>
    </row>
    <row r="1928" spans="1:18" ht="15" x14ac:dyDescent="0.25">
      <c r="A1928" s="124" t="s">
        <v>489</v>
      </c>
      <c r="B1928" s="4"/>
      <c r="C1928" s="1" t="s">
        <v>242</v>
      </c>
      <c r="D1928" s="94">
        <v>20578.999999999989</v>
      </c>
      <c r="E1928" s="94">
        <v>20701.000000000029</v>
      </c>
      <c r="F1928" s="94">
        <v>21121.000000000004</v>
      </c>
      <c r="G1928" s="94">
        <v>21731.999999999982</v>
      </c>
      <c r="H1928" s="94">
        <v>22176.999999999993</v>
      </c>
      <c r="I1928" s="94">
        <v>23028</v>
      </c>
      <c r="J1928" s="94">
        <v>24563</v>
      </c>
      <c r="K1928" s="94">
        <v>27194.000000000015</v>
      </c>
      <c r="L1928" s="94">
        <v>29181.999999999989</v>
      </c>
      <c r="M1928" s="94">
        <v>30787.999999999993</v>
      </c>
      <c r="N1928" s="94">
        <v>33215.000000000007</v>
      </c>
      <c r="O1928" s="94">
        <v>36330.000000000044</v>
      </c>
      <c r="P1928" s="110">
        <v>25884.166666666672</v>
      </c>
      <c r="Q1928" s="115">
        <v>5.2224198360824987E-2</v>
      </c>
      <c r="R1928" s="115">
        <v>8.5767977532495536E-3</v>
      </c>
    </row>
    <row r="1929" spans="1:18" ht="15" x14ac:dyDescent="0.25">
      <c r="A1929" s="124" t="s">
        <v>490</v>
      </c>
      <c r="B1929" s="4"/>
      <c r="C1929" s="1" t="s">
        <v>243</v>
      </c>
      <c r="D1929" s="94">
        <v>210221.00000000081</v>
      </c>
      <c r="E1929" s="94">
        <v>212252.99999999956</v>
      </c>
      <c r="F1929" s="94">
        <v>214990.00000000035</v>
      </c>
      <c r="G1929" s="94">
        <v>219000.9999999998</v>
      </c>
      <c r="H1929" s="94">
        <v>224367.99999999948</v>
      </c>
      <c r="I1929" s="94">
        <v>230478.99999999962</v>
      </c>
      <c r="J1929" s="94">
        <v>236942.00000000032</v>
      </c>
      <c r="K1929" s="94">
        <v>245514.00000000044</v>
      </c>
      <c r="L1929" s="94">
        <v>250891.99999999962</v>
      </c>
      <c r="M1929" s="94">
        <v>255190.00000000049</v>
      </c>
      <c r="N1929" s="94">
        <v>261389.00000000084</v>
      </c>
      <c r="O1929" s="94">
        <v>265059.99999999942</v>
      </c>
      <c r="P1929" s="110">
        <v>235524.91666666674</v>
      </c>
      <c r="Q1929" s="115">
        <v>0.47519783523711828</v>
      </c>
      <c r="R1929" s="115">
        <v>7.8041901140373668E-2</v>
      </c>
    </row>
    <row r="1930" spans="1:18" ht="15" x14ac:dyDescent="0.25">
      <c r="A1930" s="124" t="s">
        <v>491</v>
      </c>
      <c r="B1930" s="4"/>
      <c r="C1930" s="1" t="s">
        <v>244</v>
      </c>
      <c r="D1930" s="94">
        <v>220044.00000000006</v>
      </c>
      <c r="E1930" s="94">
        <v>218963.99999999983</v>
      </c>
      <c r="F1930" s="94">
        <v>217001.9999999998</v>
      </c>
      <c r="G1930" s="94">
        <v>216288.00000000029</v>
      </c>
      <c r="H1930" s="94">
        <v>216670.99999999953</v>
      </c>
      <c r="I1930" s="94">
        <v>218281.99999999948</v>
      </c>
      <c r="J1930" s="94">
        <v>221155.00000000029</v>
      </c>
      <c r="K1930" s="94">
        <v>220988.00000000047</v>
      </c>
      <c r="L1930" s="94">
        <v>221954.99999999951</v>
      </c>
      <c r="M1930" s="94">
        <v>221801.00000000026</v>
      </c>
      <c r="N1930" s="94">
        <v>220747.99999999953</v>
      </c>
      <c r="O1930" s="94">
        <v>220680.9999999998</v>
      </c>
      <c r="P1930" s="110">
        <v>219548.24999999991</v>
      </c>
      <c r="Q1930" s="115">
        <v>0.44296312511916502</v>
      </c>
      <c r="R1930" s="115">
        <v>7.2747983799486313E-2</v>
      </c>
    </row>
    <row r="1931" spans="1:18" ht="15" x14ac:dyDescent="0.25">
      <c r="A1931" s="124" t="s">
        <v>492</v>
      </c>
      <c r="B1931" s="4"/>
      <c r="C1931" s="1" t="s">
        <v>40</v>
      </c>
      <c r="D1931" s="94">
        <v>2238.9999999999982</v>
      </c>
      <c r="E1931" s="94">
        <v>2233</v>
      </c>
      <c r="F1931" s="94">
        <v>2220.0000000000005</v>
      </c>
      <c r="G1931" s="94">
        <v>2256.0000000000023</v>
      </c>
      <c r="H1931" s="94">
        <v>2236.0000000000005</v>
      </c>
      <c r="I1931" s="94">
        <v>2259.9999999999991</v>
      </c>
      <c r="J1931" s="94">
        <v>2289.9999999999977</v>
      </c>
      <c r="K1931" s="94">
        <v>2225.9999999999991</v>
      </c>
      <c r="L1931" s="94">
        <v>2255.9999999999991</v>
      </c>
      <c r="M1931" s="94">
        <v>2231</v>
      </c>
      <c r="N1931" s="94">
        <v>2226.0000000000005</v>
      </c>
      <c r="O1931" s="94">
        <v>2248</v>
      </c>
      <c r="P1931" s="110">
        <v>2243.4166666666665</v>
      </c>
      <c r="Q1931" s="115">
        <v>4.5263437882610636E-3</v>
      </c>
      <c r="R1931" s="115">
        <v>7.4336297065526278E-4</v>
      </c>
    </row>
    <row r="1932" spans="1:18" ht="15" x14ac:dyDescent="0.25">
      <c r="A1932" s="124" t="s">
        <v>493</v>
      </c>
      <c r="B1932" s="95"/>
      <c r="C1932" s="91" t="s">
        <v>41</v>
      </c>
      <c r="D1932" s="96">
        <v>859.00000000000034</v>
      </c>
      <c r="E1932" s="96">
        <v>817</v>
      </c>
      <c r="F1932" s="96">
        <v>810.00000000000011</v>
      </c>
      <c r="G1932" s="96">
        <v>814.99999999999977</v>
      </c>
      <c r="H1932" s="96">
        <v>778.00000000000023</v>
      </c>
      <c r="I1932" s="96">
        <v>768</v>
      </c>
      <c r="J1932" s="96">
        <v>746</v>
      </c>
      <c r="K1932" s="96">
        <v>684.00000000000011</v>
      </c>
      <c r="L1932" s="96">
        <v>659.00000000000011</v>
      </c>
      <c r="M1932" s="96">
        <v>651.00000000000011</v>
      </c>
      <c r="N1932" s="96">
        <v>658.00000000000034</v>
      </c>
      <c r="O1932" s="96">
        <v>653.99999999999977</v>
      </c>
      <c r="P1932" s="111">
        <v>741.58333333333337</v>
      </c>
      <c r="Q1932" s="118">
        <v>1.4962272341939456E-3</v>
      </c>
      <c r="R1932" s="118">
        <v>2.4572590453033634E-4</v>
      </c>
    </row>
    <row r="1933" spans="1:18" ht="15" x14ac:dyDescent="0.25">
      <c r="A1933" s="124" t="s">
        <v>494</v>
      </c>
      <c r="B1933" s="4" t="s">
        <v>377</v>
      </c>
      <c r="C1933" s="24" t="s">
        <v>241</v>
      </c>
      <c r="D1933" s="94">
        <v>1529.0000000000002</v>
      </c>
      <c r="E1933" s="94">
        <v>1505</v>
      </c>
      <c r="F1933" s="94">
        <v>773</v>
      </c>
      <c r="G1933" s="94">
        <v>710</v>
      </c>
      <c r="H1933" s="94">
        <v>683.99999999999977</v>
      </c>
      <c r="I1933" s="94">
        <v>657.99999999999989</v>
      </c>
      <c r="J1933" s="94">
        <v>628.99999999999989</v>
      </c>
      <c r="K1933" s="94">
        <v>607.99999999999977</v>
      </c>
      <c r="L1933" s="94">
        <v>572</v>
      </c>
      <c r="M1933" s="94">
        <v>547.00000000000011</v>
      </c>
      <c r="N1933" s="94">
        <v>526</v>
      </c>
      <c r="O1933" s="94">
        <v>506.00000000000006</v>
      </c>
      <c r="P1933" s="110">
        <v>770.58333333333337</v>
      </c>
      <c r="Q1933" s="115">
        <v>2.5149607117281691E-3</v>
      </c>
      <c r="R1933" s="115">
        <v>2.5533514318373075E-4</v>
      </c>
    </row>
    <row r="1934" spans="1:18" ht="15" x14ac:dyDescent="0.25">
      <c r="A1934" s="124" t="s">
        <v>495</v>
      </c>
      <c r="B1934" s="4"/>
      <c r="C1934" s="1" t="s">
        <v>242</v>
      </c>
      <c r="D1934" s="94">
        <v>6576.0000000000018</v>
      </c>
      <c r="E1934" s="94">
        <v>6625</v>
      </c>
      <c r="F1934" s="94">
        <v>6686.9999999999973</v>
      </c>
      <c r="G1934" s="94">
        <v>7528</v>
      </c>
      <c r="H1934" s="94">
        <v>7825.9999999999973</v>
      </c>
      <c r="I1934" s="94">
        <v>7915.0000000000009</v>
      </c>
      <c r="J1934" s="94">
        <v>8067.0000000000027</v>
      </c>
      <c r="K1934" s="94">
        <v>8509</v>
      </c>
      <c r="L1934" s="94">
        <v>8727.9999999999964</v>
      </c>
      <c r="M1934" s="94">
        <v>8924.9999999999982</v>
      </c>
      <c r="N1934" s="94">
        <v>9063.9999999999982</v>
      </c>
      <c r="O1934" s="94">
        <v>9127</v>
      </c>
      <c r="P1934" s="110">
        <v>7964.75</v>
      </c>
      <c r="Q1934" s="115">
        <v>2.5994636092229177E-2</v>
      </c>
      <c r="R1934" s="115">
        <v>2.6391442608490788E-3</v>
      </c>
    </row>
    <row r="1935" spans="1:18" ht="15" x14ac:dyDescent="0.25">
      <c r="A1935" s="124" t="s">
        <v>496</v>
      </c>
      <c r="B1935" s="4"/>
      <c r="C1935" s="1" t="s">
        <v>243</v>
      </c>
      <c r="D1935" s="94">
        <v>62527.000000000015</v>
      </c>
      <c r="E1935" s="94">
        <v>62512.000000000065</v>
      </c>
      <c r="F1935" s="94">
        <v>62618.999999999978</v>
      </c>
      <c r="G1935" s="94">
        <v>65674.000000000073</v>
      </c>
      <c r="H1935" s="94">
        <v>66920.000000000058</v>
      </c>
      <c r="I1935" s="94">
        <v>67479.000000000058</v>
      </c>
      <c r="J1935" s="94">
        <v>68181.999999999985</v>
      </c>
      <c r="K1935" s="94">
        <v>68904.999999999985</v>
      </c>
      <c r="L1935" s="94">
        <v>69518.000000000029</v>
      </c>
      <c r="M1935" s="94">
        <v>69349</v>
      </c>
      <c r="N1935" s="94">
        <v>69565.000000000029</v>
      </c>
      <c r="O1935" s="94">
        <v>69073.999999999985</v>
      </c>
      <c r="P1935" s="110">
        <v>66860.333333333358</v>
      </c>
      <c r="Q1935" s="115">
        <v>0.21821275419883121</v>
      </c>
      <c r="R1935" s="115">
        <v>2.2154375842948378E-2</v>
      </c>
    </row>
    <row r="1936" spans="1:18" ht="15" x14ac:dyDescent="0.25">
      <c r="A1936" s="124" t="s">
        <v>497</v>
      </c>
      <c r="B1936" s="4"/>
      <c r="C1936" s="1" t="s">
        <v>244</v>
      </c>
      <c r="D1936" s="94">
        <v>27752.999999999993</v>
      </c>
      <c r="E1936" s="94">
        <v>27484.000000000015</v>
      </c>
      <c r="F1936" s="94">
        <v>27241.000000000004</v>
      </c>
      <c r="G1936" s="94">
        <v>26828.000000000022</v>
      </c>
      <c r="H1936" s="94">
        <v>26465.000000000011</v>
      </c>
      <c r="I1936" s="94">
        <v>26338.00000000004</v>
      </c>
      <c r="J1936" s="94">
        <v>25983.999999999975</v>
      </c>
      <c r="K1936" s="94">
        <v>25676.999999999956</v>
      </c>
      <c r="L1936" s="94">
        <v>25460.999999999982</v>
      </c>
      <c r="M1936" s="94">
        <v>25000.999999999989</v>
      </c>
      <c r="N1936" s="94">
        <v>24806.000000000011</v>
      </c>
      <c r="O1936" s="94">
        <v>24201.000000000018</v>
      </c>
      <c r="P1936" s="110">
        <v>26103.249999999996</v>
      </c>
      <c r="Q1936" s="115">
        <v>8.5193444185251418E-2</v>
      </c>
      <c r="R1936" s="115">
        <v>8.6493916854902802E-3</v>
      </c>
    </row>
    <row r="1937" spans="1:18" ht="15" x14ac:dyDescent="0.25">
      <c r="A1937" s="124" t="s">
        <v>498</v>
      </c>
      <c r="B1937" s="95"/>
      <c r="C1937" s="91" t="s">
        <v>40</v>
      </c>
      <c r="D1937" s="96">
        <v>193136</v>
      </c>
      <c r="E1937" s="96">
        <v>195398.99999999962</v>
      </c>
      <c r="F1937" s="96">
        <v>197179.00000000026</v>
      </c>
      <c r="G1937" s="96">
        <v>198362.00000000012</v>
      </c>
      <c r="H1937" s="96">
        <v>199636.0000000002</v>
      </c>
      <c r="I1937" s="96">
        <v>202100.00000000012</v>
      </c>
      <c r="J1937" s="96">
        <v>204719.00000000023</v>
      </c>
      <c r="K1937" s="96">
        <v>207224.99999999968</v>
      </c>
      <c r="L1937" s="96">
        <v>210316.00000000061</v>
      </c>
      <c r="M1937" s="96">
        <v>212507.0000000002</v>
      </c>
      <c r="N1937" s="96">
        <v>217286.99999999968</v>
      </c>
      <c r="O1937" s="96">
        <v>218544</v>
      </c>
      <c r="P1937" s="111">
        <v>204700.8333333334</v>
      </c>
      <c r="Q1937" s="118">
        <v>0.66808420481195996</v>
      </c>
      <c r="R1937" s="118">
        <v>6.7828246898231664E-2</v>
      </c>
    </row>
    <row r="1938" spans="1:18" ht="15" x14ac:dyDescent="0.25">
      <c r="A1938" s="124" t="s">
        <v>499</v>
      </c>
      <c r="B1938" s="4" t="s">
        <v>17</v>
      </c>
      <c r="C1938" s="1" t="s">
        <v>241</v>
      </c>
      <c r="D1938" s="94">
        <v>8946.0000000000018</v>
      </c>
      <c r="E1938" s="94">
        <v>9058.0000000000036</v>
      </c>
      <c r="F1938" s="94">
        <v>9238.0000000000036</v>
      </c>
      <c r="G1938" s="94">
        <v>9266.0000000000055</v>
      </c>
      <c r="H1938" s="94">
        <v>9250</v>
      </c>
      <c r="I1938" s="94">
        <v>9248.0000000000018</v>
      </c>
      <c r="J1938" s="94">
        <v>9227.9999999999982</v>
      </c>
      <c r="K1938" s="94">
        <v>9166.9999999999945</v>
      </c>
      <c r="L1938" s="94">
        <v>9150.0000000000036</v>
      </c>
      <c r="M1938" s="94">
        <v>9201.9999999999982</v>
      </c>
      <c r="N1938" s="94">
        <v>9197.9999999999964</v>
      </c>
      <c r="O1938" s="94">
        <v>9171.0000000000018</v>
      </c>
      <c r="P1938" s="110">
        <v>9176.8333333333339</v>
      </c>
      <c r="Q1938" s="115">
        <v>3.8789502085972205E-2</v>
      </c>
      <c r="R1938" s="115">
        <v>3.0407717787043148E-3</v>
      </c>
    </row>
    <row r="1939" spans="1:18" ht="15" x14ac:dyDescent="0.25">
      <c r="A1939" s="124" t="s">
        <v>500</v>
      </c>
      <c r="B1939" s="4"/>
      <c r="C1939" s="1" t="s">
        <v>242</v>
      </c>
      <c r="D1939" s="94">
        <v>3866.0000000000018</v>
      </c>
      <c r="E1939" s="94">
        <v>3863.9999999999991</v>
      </c>
      <c r="F1939" s="94">
        <v>3854.9999999999991</v>
      </c>
      <c r="G1939" s="94">
        <v>3831</v>
      </c>
      <c r="H1939" s="94">
        <v>3826.9999999999991</v>
      </c>
      <c r="I1939" s="94">
        <v>3804</v>
      </c>
      <c r="J1939" s="94">
        <v>3791.0000000000014</v>
      </c>
      <c r="K1939" s="94">
        <v>3756.9999999999991</v>
      </c>
      <c r="L1939" s="94">
        <v>3773.9999999999995</v>
      </c>
      <c r="M1939" s="94">
        <v>3852.9999999999991</v>
      </c>
      <c r="N1939" s="94">
        <v>3864.9999999999991</v>
      </c>
      <c r="O1939" s="94">
        <v>3873</v>
      </c>
      <c r="P1939" s="110">
        <v>3830</v>
      </c>
      <c r="Q1939" s="115">
        <v>1.6189004157854764E-2</v>
      </c>
      <c r="R1939" s="115">
        <v>1.2690822083620921E-3</v>
      </c>
    </row>
    <row r="1940" spans="1:18" ht="15" x14ac:dyDescent="0.25">
      <c r="A1940" s="124" t="s">
        <v>501</v>
      </c>
      <c r="B1940" s="4"/>
      <c r="C1940" s="1" t="s">
        <v>243</v>
      </c>
      <c r="D1940" s="94">
        <v>29243.000000000033</v>
      </c>
      <c r="E1940" s="94">
        <v>29295.000000000011</v>
      </c>
      <c r="F1940" s="94">
        <v>29347.999999999956</v>
      </c>
      <c r="G1940" s="94">
        <v>29241.999999999949</v>
      </c>
      <c r="H1940" s="94">
        <v>29110.999999999985</v>
      </c>
      <c r="I1940" s="94">
        <v>29002.000000000007</v>
      </c>
      <c r="J1940" s="94">
        <v>28796.999999999993</v>
      </c>
      <c r="K1940" s="94">
        <v>28476.000000000018</v>
      </c>
      <c r="L1940" s="94">
        <v>28468.000000000004</v>
      </c>
      <c r="M1940" s="94">
        <v>28630.000000000044</v>
      </c>
      <c r="N1940" s="94">
        <v>28540.000000000007</v>
      </c>
      <c r="O1940" s="94">
        <v>28447.999999999975</v>
      </c>
      <c r="P1940" s="110">
        <v>28883.333333333332</v>
      </c>
      <c r="Q1940" s="115">
        <v>0.12208678940627635</v>
      </c>
      <c r="R1940" s="115">
        <v>9.570580796742844E-3</v>
      </c>
    </row>
    <row r="1941" spans="1:18" ht="15" x14ac:dyDescent="0.25">
      <c r="A1941" s="124" t="s">
        <v>502</v>
      </c>
      <c r="B1941" s="4"/>
      <c r="C1941" s="1" t="s">
        <v>244</v>
      </c>
      <c r="D1941" s="94">
        <v>107778.99999999994</v>
      </c>
      <c r="E1941" s="94">
        <v>108780.00000000003</v>
      </c>
      <c r="F1941" s="94">
        <v>109040.00000000001</v>
      </c>
      <c r="G1941" s="94">
        <v>108538.00000000015</v>
      </c>
      <c r="H1941" s="94">
        <v>107981.9999999998</v>
      </c>
      <c r="I1941" s="94">
        <v>107390.0000000002</v>
      </c>
      <c r="J1941" s="94">
        <v>106170.00000000012</v>
      </c>
      <c r="K1941" s="94">
        <v>104864</v>
      </c>
      <c r="L1941" s="94">
        <v>104638.99999999996</v>
      </c>
      <c r="M1941" s="94">
        <v>104400.99999999996</v>
      </c>
      <c r="N1941" s="94">
        <v>103911.00000000004</v>
      </c>
      <c r="O1941" s="94">
        <v>103426.99999999994</v>
      </c>
      <c r="P1941" s="110">
        <v>106410.08333333336</v>
      </c>
      <c r="Q1941" s="115">
        <v>0.44978414661122862</v>
      </c>
      <c r="R1941" s="115">
        <v>3.5259306409572047E-2</v>
      </c>
    </row>
    <row r="1942" spans="1:18" ht="15" x14ac:dyDescent="0.25">
      <c r="A1942" s="124" t="s">
        <v>503</v>
      </c>
      <c r="B1942" s="4"/>
      <c r="C1942" s="1" t="s">
        <v>40</v>
      </c>
      <c r="D1942" s="94">
        <v>85290.999999999884</v>
      </c>
      <c r="E1942" s="94">
        <v>85089.000000000044</v>
      </c>
      <c r="F1942" s="94">
        <v>84457.000000000087</v>
      </c>
      <c r="G1942" s="94">
        <v>83549.000000000087</v>
      </c>
      <c r="H1942" s="94">
        <v>82673.000000000102</v>
      </c>
      <c r="I1942" s="94">
        <v>82013.999999999884</v>
      </c>
      <c r="J1942" s="94">
        <v>80728.999999999898</v>
      </c>
      <c r="K1942" s="94">
        <v>79017.999999999985</v>
      </c>
      <c r="L1942" s="94">
        <v>78493.000000000087</v>
      </c>
      <c r="M1942" s="94">
        <v>77923.000000000058</v>
      </c>
      <c r="N1942" s="94">
        <v>77484.000000000015</v>
      </c>
      <c r="O1942" s="94">
        <v>77018.000000000029</v>
      </c>
      <c r="P1942" s="110">
        <v>81144.833333333358</v>
      </c>
      <c r="Q1942" s="115">
        <v>0.34299061206834608</v>
      </c>
      <c r="R1942" s="115">
        <v>2.6887588585859164E-2</v>
      </c>
    </row>
    <row r="1943" spans="1:18" ht="15" x14ac:dyDescent="0.25">
      <c r="A1943" s="124" t="s">
        <v>504</v>
      </c>
      <c r="B1943" s="95"/>
      <c r="C1943" s="91" t="s">
        <v>41</v>
      </c>
      <c r="D1943" s="96">
        <v>7533.0000000000018</v>
      </c>
      <c r="E1943" s="96">
        <v>7490.9999999999945</v>
      </c>
      <c r="F1943" s="96">
        <v>7453.0000000000018</v>
      </c>
      <c r="G1943" s="96">
        <v>7402.0000000000018</v>
      </c>
      <c r="H1943" s="96">
        <v>7256.0000000000036</v>
      </c>
      <c r="I1943" s="96">
        <v>7231.9999999999964</v>
      </c>
      <c r="J1943" s="96">
        <v>7059.9999999999973</v>
      </c>
      <c r="K1943" s="96">
        <v>6957.9999999999955</v>
      </c>
      <c r="L1943" s="96">
        <v>6900</v>
      </c>
      <c r="M1943" s="96">
        <v>6833.9999999999973</v>
      </c>
      <c r="N1943" s="96">
        <v>6777.9999999999991</v>
      </c>
      <c r="O1943" s="96">
        <v>6726.0000000000018</v>
      </c>
      <c r="P1943" s="111">
        <v>7135.2499999999991</v>
      </c>
      <c r="Q1943" s="118">
        <v>3.0159945670321982E-2</v>
      </c>
      <c r="R1943" s="118">
        <v>2.3642869000562966E-3</v>
      </c>
    </row>
    <row r="1944" spans="1:18" ht="15" x14ac:dyDescent="0.25">
      <c r="A1944" s="124" t="s">
        <v>505</v>
      </c>
      <c r="B1944" s="4" t="s">
        <v>25</v>
      </c>
      <c r="C1944" s="1" t="s">
        <v>242</v>
      </c>
      <c r="D1944" s="94">
        <v>22234</v>
      </c>
      <c r="E1944" s="94">
        <v>21964.999999999993</v>
      </c>
      <c r="F1944" s="94">
        <v>21678.000000000015</v>
      </c>
      <c r="G1944" s="94">
        <v>21399.000000000004</v>
      </c>
      <c r="H1944" s="94">
        <v>21186.999999999993</v>
      </c>
      <c r="I1944" s="94">
        <v>20994</v>
      </c>
      <c r="J1944" s="94">
        <v>20778</v>
      </c>
      <c r="K1944" s="94">
        <v>20562.999999999982</v>
      </c>
      <c r="L1944" s="94">
        <v>20413</v>
      </c>
      <c r="M1944" s="94">
        <v>20253</v>
      </c>
      <c r="N1944" s="94">
        <v>20099.000000000004</v>
      </c>
      <c r="O1944" s="94">
        <v>19933</v>
      </c>
      <c r="P1944" s="110">
        <v>20957.999999999996</v>
      </c>
      <c r="Q1944" s="115">
        <v>0.15560627706524985</v>
      </c>
      <c r="R1944" s="115">
        <v>6.9444973688910496E-3</v>
      </c>
    </row>
    <row r="1945" spans="1:18" ht="15" x14ac:dyDescent="0.25">
      <c r="A1945" s="124" t="s">
        <v>506</v>
      </c>
      <c r="B1945" s="4"/>
      <c r="C1945" s="1" t="s">
        <v>243</v>
      </c>
      <c r="D1945" s="94">
        <v>77058.999999999985</v>
      </c>
      <c r="E1945" s="94">
        <v>77869.000000000058</v>
      </c>
      <c r="F1945" s="94">
        <v>78613.000000000044</v>
      </c>
      <c r="G1945" s="94">
        <v>79175.000000000015</v>
      </c>
      <c r="H1945" s="94">
        <v>80392.999999999971</v>
      </c>
      <c r="I1945" s="94">
        <v>81564.999999999913</v>
      </c>
      <c r="J1945" s="94">
        <v>82852.000000000087</v>
      </c>
      <c r="K1945" s="94">
        <v>84052</v>
      </c>
      <c r="L1945" s="94">
        <v>85352.000000000058</v>
      </c>
      <c r="M1945" s="94">
        <v>86705.999999999971</v>
      </c>
      <c r="N1945" s="94">
        <v>87911.000000000015</v>
      </c>
      <c r="O1945" s="94">
        <v>88498.999999999927</v>
      </c>
      <c r="P1945" s="110">
        <v>82503.833333333343</v>
      </c>
      <c r="Q1945" s="115">
        <v>0.61256390631796287</v>
      </c>
      <c r="R1945" s="115">
        <v>2.7337897390340642E-2</v>
      </c>
    </row>
    <row r="1946" spans="1:18" ht="15" x14ac:dyDescent="0.25">
      <c r="A1946" s="124" t="s">
        <v>507</v>
      </c>
      <c r="B1946" s="4"/>
      <c r="C1946" s="1" t="s">
        <v>244</v>
      </c>
      <c r="D1946" s="94">
        <v>26032.000000000007</v>
      </c>
      <c r="E1946" s="94">
        <v>25659</v>
      </c>
      <c r="F1946" s="94">
        <v>24964.000000000015</v>
      </c>
      <c r="G1946" s="94">
        <v>24655.000000000015</v>
      </c>
      <c r="H1946" s="94">
        <v>24294.999999999989</v>
      </c>
      <c r="I1946" s="94">
        <v>23885.999999999978</v>
      </c>
      <c r="J1946" s="94">
        <v>23680.999999999996</v>
      </c>
      <c r="K1946" s="94">
        <v>23399.999999999978</v>
      </c>
      <c r="L1946" s="94">
        <v>23099.999999999993</v>
      </c>
      <c r="M1946" s="94">
        <v>22784</v>
      </c>
      <c r="N1946" s="94">
        <v>22517.000000000011</v>
      </c>
      <c r="O1946" s="94">
        <v>22229</v>
      </c>
      <c r="P1946" s="110">
        <v>23933.5</v>
      </c>
      <c r="Q1946" s="115">
        <v>0.17769838878429037</v>
      </c>
      <c r="R1946" s="115">
        <v>7.9304383900350214E-3</v>
      </c>
    </row>
    <row r="1947" spans="1:18" ht="15" x14ac:dyDescent="0.25">
      <c r="A1947" s="124" t="s">
        <v>508</v>
      </c>
      <c r="B1947" s="95"/>
      <c r="C1947" s="91" t="s">
        <v>40</v>
      </c>
      <c r="D1947" s="96">
        <v>7947.9999999999964</v>
      </c>
      <c r="E1947" s="96">
        <v>7833.9999999999973</v>
      </c>
      <c r="F1947" s="96">
        <v>7574.0000000000018</v>
      </c>
      <c r="G1947" s="96">
        <v>7520.9999999999991</v>
      </c>
      <c r="H1947" s="96">
        <v>7430.9999999999982</v>
      </c>
      <c r="I1947" s="96">
        <v>7254</v>
      </c>
      <c r="J1947" s="96">
        <v>7203.9999999999973</v>
      </c>
      <c r="K1947" s="96">
        <v>7097.0000000000091</v>
      </c>
      <c r="L1947" s="96">
        <v>7047.0000000000009</v>
      </c>
      <c r="M1947" s="96">
        <v>6967.9999999999973</v>
      </c>
      <c r="N1947" s="96">
        <v>6876.9999999999991</v>
      </c>
      <c r="O1947" s="96">
        <v>6733.9999999999991</v>
      </c>
      <c r="P1947" s="111">
        <v>7290.75</v>
      </c>
      <c r="Q1947" s="118">
        <v>5.4131427832496921E-2</v>
      </c>
      <c r="R1947" s="118">
        <v>2.415812300421912E-3</v>
      </c>
    </row>
    <row r="1948" spans="1:18" ht="15" x14ac:dyDescent="0.25">
      <c r="A1948" s="124" t="s">
        <v>509</v>
      </c>
      <c r="B1948" s="4" t="s">
        <v>379</v>
      </c>
      <c r="C1948" s="1" t="s">
        <v>241</v>
      </c>
      <c r="D1948" s="94">
        <v>18519.999999999996</v>
      </c>
      <c r="E1948" s="94">
        <v>18733.000000000007</v>
      </c>
      <c r="F1948" s="94">
        <v>19218.999999999993</v>
      </c>
      <c r="G1948" s="94">
        <v>19739.000000000004</v>
      </c>
      <c r="H1948" s="94">
        <v>21305.999999999996</v>
      </c>
      <c r="I1948" s="94">
        <v>22205.000000000011</v>
      </c>
      <c r="J1948" s="94">
        <v>23258</v>
      </c>
      <c r="K1948" s="94">
        <v>24139.999999999978</v>
      </c>
      <c r="L1948" s="94">
        <v>24340</v>
      </c>
      <c r="M1948" s="94">
        <v>24592.000000000022</v>
      </c>
      <c r="N1948" s="94">
        <v>25389.999999999996</v>
      </c>
      <c r="O1948" s="94">
        <v>25923</v>
      </c>
      <c r="P1948" s="110">
        <v>22280.416666666668</v>
      </c>
      <c r="Q1948" s="115">
        <v>0.1475030977498695</v>
      </c>
      <c r="R1948" s="115">
        <v>7.3826841740367872E-3</v>
      </c>
    </row>
    <row r="1949" spans="1:18" ht="15" x14ac:dyDescent="0.25">
      <c r="A1949" s="124" t="s">
        <v>510</v>
      </c>
      <c r="B1949" s="4"/>
      <c r="C1949" s="1" t="s">
        <v>242</v>
      </c>
      <c r="D1949" s="94">
        <v>6197.9999999999991</v>
      </c>
      <c r="E1949" s="94">
        <v>6093.9999999999964</v>
      </c>
      <c r="F1949" s="94">
        <v>6253.0000000000018</v>
      </c>
      <c r="G1949" s="94">
        <v>6447.9999999999991</v>
      </c>
      <c r="H1949" s="94">
        <v>6924.9999999999973</v>
      </c>
      <c r="I1949" s="94">
        <v>7187.9999999999991</v>
      </c>
      <c r="J1949" s="94">
        <v>7353.9999999999991</v>
      </c>
      <c r="K1949" s="94">
        <v>7570.9999999999945</v>
      </c>
      <c r="L1949" s="94">
        <v>7687.0000000000018</v>
      </c>
      <c r="M1949" s="94">
        <v>7776</v>
      </c>
      <c r="N1949" s="94">
        <v>7906.0000000000036</v>
      </c>
      <c r="O1949" s="94">
        <v>7977.0000000000009</v>
      </c>
      <c r="P1949" s="110">
        <v>7114.7499999999991</v>
      </c>
      <c r="Q1949" s="115">
        <v>4.7101797081108621E-2</v>
      </c>
      <c r="R1949" s="115">
        <v>2.3574941623875178E-3</v>
      </c>
    </row>
    <row r="1950" spans="1:18" ht="15" x14ac:dyDescent="0.25">
      <c r="A1950" s="124" t="s">
        <v>511</v>
      </c>
      <c r="B1950" s="4"/>
      <c r="C1950" s="1" t="s">
        <v>243</v>
      </c>
      <c r="D1950" s="94">
        <v>24908.000000000011</v>
      </c>
      <c r="E1950" s="94">
        <v>25724.999999999993</v>
      </c>
      <c r="F1950" s="94">
        <v>25921.999999999967</v>
      </c>
      <c r="G1950" s="94">
        <v>27055</v>
      </c>
      <c r="H1950" s="94">
        <v>28722.999999999989</v>
      </c>
      <c r="I1950" s="94">
        <v>29862.000000000055</v>
      </c>
      <c r="J1950" s="94">
        <v>31404</v>
      </c>
      <c r="K1950" s="94">
        <v>33122.000000000015</v>
      </c>
      <c r="L1950" s="94">
        <v>34156.999999999985</v>
      </c>
      <c r="M1950" s="94">
        <v>34832.999999999956</v>
      </c>
      <c r="N1950" s="94">
        <v>36109.000000000007</v>
      </c>
      <c r="O1950" s="94">
        <v>37314.000000000007</v>
      </c>
      <c r="P1950" s="110">
        <v>30761.166666666668</v>
      </c>
      <c r="Q1950" s="115">
        <v>0.20364822802087157</v>
      </c>
      <c r="R1950" s="115">
        <v>1.0192806612304884E-2</v>
      </c>
    </row>
    <row r="1951" spans="1:18" ht="15" x14ac:dyDescent="0.25">
      <c r="A1951" s="124" t="s">
        <v>512</v>
      </c>
      <c r="B1951" s="4"/>
      <c r="C1951" s="1" t="s">
        <v>244</v>
      </c>
      <c r="D1951" s="94">
        <v>45824.000000000029</v>
      </c>
      <c r="E1951" s="94">
        <v>46465.000000000029</v>
      </c>
      <c r="F1951" s="94">
        <v>47147.000000000007</v>
      </c>
      <c r="G1951" s="94">
        <v>47059.000000000051</v>
      </c>
      <c r="H1951" s="94">
        <v>47149.999999999913</v>
      </c>
      <c r="I1951" s="94">
        <v>49170.999999999978</v>
      </c>
      <c r="J1951" s="94">
        <v>50646.999999999927</v>
      </c>
      <c r="K1951" s="94">
        <v>51861.999999999971</v>
      </c>
      <c r="L1951" s="94">
        <v>53141.000000000087</v>
      </c>
      <c r="M1951" s="94">
        <v>53920.999999999978</v>
      </c>
      <c r="N1951" s="94">
        <v>54307.999999999993</v>
      </c>
      <c r="O1951" s="94">
        <v>55826.000000000007</v>
      </c>
      <c r="P1951" s="110">
        <v>50210.083333333336</v>
      </c>
      <c r="Q1951" s="115">
        <v>0.33240593929403295</v>
      </c>
      <c r="R1951" s="115">
        <v>1.663726460540766E-2</v>
      </c>
    </row>
    <row r="1952" spans="1:18" ht="15" x14ac:dyDescent="0.25">
      <c r="A1952" s="124" t="s">
        <v>513</v>
      </c>
      <c r="B1952" s="4"/>
      <c r="C1952" s="1" t="s">
        <v>40</v>
      </c>
      <c r="D1952" s="94">
        <v>40620.000000000036</v>
      </c>
      <c r="E1952" s="94">
        <v>40046.000000000051</v>
      </c>
      <c r="F1952" s="94">
        <v>39967.999999999964</v>
      </c>
      <c r="G1952" s="94">
        <v>40903.000000000058</v>
      </c>
      <c r="H1952" s="94">
        <v>40206</v>
      </c>
      <c r="I1952" s="94">
        <v>40342.000000000044</v>
      </c>
      <c r="J1952" s="94">
        <v>40409</v>
      </c>
      <c r="K1952" s="94">
        <v>40375.999999999985</v>
      </c>
      <c r="L1952" s="94">
        <v>40396.999999999993</v>
      </c>
      <c r="M1952" s="94">
        <v>40478.999999999971</v>
      </c>
      <c r="N1952" s="94">
        <v>40819.000000000015</v>
      </c>
      <c r="O1952" s="94">
        <v>40642.999999999964</v>
      </c>
      <c r="P1952" s="110">
        <v>40434.000000000007</v>
      </c>
      <c r="Q1952" s="115">
        <v>0.26768531054183864</v>
      </c>
      <c r="R1952" s="115">
        <v>1.3397929507287947E-2</v>
      </c>
    </row>
    <row r="1953" spans="1:18" ht="15" x14ac:dyDescent="0.25">
      <c r="A1953" s="124" t="s">
        <v>514</v>
      </c>
      <c r="B1953" s="95"/>
      <c r="C1953" s="91" t="s">
        <v>41</v>
      </c>
      <c r="D1953" s="96">
        <v>324</v>
      </c>
      <c r="E1953" s="96">
        <v>316</v>
      </c>
      <c r="F1953" s="96">
        <v>301</v>
      </c>
      <c r="G1953" s="96">
        <v>286</v>
      </c>
      <c r="H1953" s="96">
        <v>277</v>
      </c>
      <c r="I1953" s="96">
        <v>266</v>
      </c>
      <c r="J1953" s="96">
        <v>259</v>
      </c>
      <c r="K1953" s="96">
        <v>253.00000000000003</v>
      </c>
      <c r="L1953" s="96">
        <v>251</v>
      </c>
      <c r="M1953" s="96">
        <v>0</v>
      </c>
      <c r="N1953" s="96">
        <v>237</v>
      </c>
      <c r="O1953" s="96">
        <v>231</v>
      </c>
      <c r="P1953" s="111">
        <v>250.08333333333334</v>
      </c>
      <c r="Q1953" s="118">
        <v>1.6556273122785643E-3</v>
      </c>
      <c r="R1953" s="118">
        <v>8.2865877008151404E-5</v>
      </c>
    </row>
    <row r="1954" spans="1:18" ht="15" x14ac:dyDescent="0.25">
      <c r="A1954" s="124" t="s">
        <v>515</v>
      </c>
      <c r="B1954" s="4" t="s">
        <v>18</v>
      </c>
      <c r="C1954" s="1" t="s">
        <v>241</v>
      </c>
      <c r="D1954" s="94">
        <v>7937.0000000000018</v>
      </c>
      <c r="E1954" s="94">
        <v>7886.0000000000027</v>
      </c>
      <c r="F1954" s="94">
        <v>7956.0000000000018</v>
      </c>
      <c r="G1954" s="94">
        <v>8009.0000000000018</v>
      </c>
      <c r="H1954" s="94">
        <v>8312.0000000000036</v>
      </c>
      <c r="I1954" s="94">
        <v>9109.0000000000036</v>
      </c>
      <c r="J1954" s="94">
        <v>9296.0000000000018</v>
      </c>
      <c r="K1954" s="94">
        <v>9418.0000000000018</v>
      </c>
      <c r="L1954" s="94">
        <v>9779.9999999999945</v>
      </c>
      <c r="M1954" s="94">
        <v>10299.999999999998</v>
      </c>
      <c r="N1954" s="94">
        <v>10412.000000000002</v>
      </c>
      <c r="O1954" s="94">
        <v>10560</v>
      </c>
      <c r="P1954" s="110">
        <v>9081.2500000000018</v>
      </c>
      <c r="Q1954" s="115">
        <v>6.5703992885458917E-2</v>
      </c>
      <c r="R1954" s="115">
        <v>3.0090999490047653E-3</v>
      </c>
    </row>
    <row r="1955" spans="1:18" ht="15" x14ac:dyDescent="0.25">
      <c r="A1955" s="124" t="s">
        <v>516</v>
      </c>
      <c r="B1955" s="4"/>
      <c r="C1955" s="1" t="s">
        <v>242</v>
      </c>
      <c r="D1955" s="94">
        <v>14531.000000000005</v>
      </c>
      <c r="E1955" s="94">
        <v>14683</v>
      </c>
      <c r="F1955" s="94">
        <v>14956.999999999996</v>
      </c>
      <c r="G1955" s="94">
        <v>15078.000000000005</v>
      </c>
      <c r="H1955" s="94">
        <v>15163.999999999993</v>
      </c>
      <c r="I1955" s="94">
        <v>15869.000000000007</v>
      </c>
      <c r="J1955" s="94">
        <v>16405.000000000004</v>
      </c>
      <c r="K1955" s="94">
        <v>16467.999999999993</v>
      </c>
      <c r="L1955" s="94">
        <v>16577.000000000007</v>
      </c>
      <c r="M1955" s="94">
        <v>16434.000000000004</v>
      </c>
      <c r="N1955" s="94">
        <v>16462.999999999996</v>
      </c>
      <c r="O1955" s="94">
        <v>16492.000000000007</v>
      </c>
      <c r="P1955" s="110">
        <v>15760.083333333334</v>
      </c>
      <c r="Q1955" s="115">
        <v>0.11402619718734455</v>
      </c>
      <c r="R1955" s="115">
        <v>5.2221517912891041E-3</v>
      </c>
    </row>
    <row r="1956" spans="1:18" ht="15" x14ac:dyDescent="0.25">
      <c r="A1956" s="124" t="s">
        <v>517</v>
      </c>
      <c r="B1956" s="4"/>
      <c r="C1956" s="1" t="s">
        <v>243</v>
      </c>
      <c r="D1956" s="94">
        <v>32219.000000000022</v>
      </c>
      <c r="E1956" s="94">
        <v>32672.999999999953</v>
      </c>
      <c r="F1956" s="94">
        <v>33269.999999999993</v>
      </c>
      <c r="G1956" s="94">
        <v>33930.000000000015</v>
      </c>
      <c r="H1956" s="94">
        <v>34186.999999999985</v>
      </c>
      <c r="I1956" s="94">
        <v>34939.999999999993</v>
      </c>
      <c r="J1956" s="94">
        <v>35779.000000000015</v>
      </c>
      <c r="K1956" s="94">
        <v>36350.000000000015</v>
      </c>
      <c r="L1956" s="94">
        <v>36884.000000000007</v>
      </c>
      <c r="M1956" s="94">
        <v>36492.999999999978</v>
      </c>
      <c r="N1956" s="94">
        <v>37946.000000000007</v>
      </c>
      <c r="O1956" s="94">
        <v>38392.999999999971</v>
      </c>
      <c r="P1956" s="110">
        <v>35255.333333333336</v>
      </c>
      <c r="Q1956" s="115">
        <v>0.25507679785357912</v>
      </c>
      <c r="R1956" s="115">
        <v>1.168196247603351E-2</v>
      </c>
    </row>
    <row r="1957" spans="1:18" ht="15" x14ac:dyDescent="0.25">
      <c r="A1957" s="124" t="s">
        <v>518</v>
      </c>
      <c r="B1957" s="4"/>
      <c r="C1957" s="1" t="s">
        <v>244</v>
      </c>
      <c r="D1957" s="94">
        <v>31577.000000000015</v>
      </c>
      <c r="E1957" s="94">
        <v>32118.000000000022</v>
      </c>
      <c r="F1957" s="94">
        <v>32565.000000000007</v>
      </c>
      <c r="G1957" s="94">
        <v>33180</v>
      </c>
      <c r="H1957" s="94">
        <v>33406.000000000007</v>
      </c>
      <c r="I1957" s="94">
        <v>34165.999999999978</v>
      </c>
      <c r="J1957" s="94">
        <v>34766.000000000015</v>
      </c>
      <c r="K1957" s="94">
        <v>34840.000000000015</v>
      </c>
      <c r="L1957" s="94">
        <v>35558.999999999985</v>
      </c>
      <c r="M1957" s="94">
        <v>36673.999999999978</v>
      </c>
      <c r="N1957" s="94">
        <v>37959</v>
      </c>
      <c r="O1957" s="94">
        <v>39362.999999999993</v>
      </c>
      <c r="P1957" s="110">
        <v>34681.083333333336</v>
      </c>
      <c r="Q1957" s="115">
        <v>0.2509220264383582</v>
      </c>
      <c r="R1957" s="115">
        <v>1.149168298304345E-2</v>
      </c>
    </row>
    <row r="1958" spans="1:18" ht="15" x14ac:dyDescent="0.25">
      <c r="A1958" s="124" t="s">
        <v>519</v>
      </c>
      <c r="B1958" s="4"/>
      <c r="C1958" s="1" t="s">
        <v>40</v>
      </c>
      <c r="D1958" s="94">
        <v>44134.999999999964</v>
      </c>
      <c r="E1958" s="94">
        <v>43558.999999999927</v>
      </c>
      <c r="F1958" s="94">
        <v>43193.000000000015</v>
      </c>
      <c r="G1958" s="94">
        <v>43065.000000000029</v>
      </c>
      <c r="H1958" s="94">
        <v>43034.000000000051</v>
      </c>
      <c r="I1958" s="94">
        <v>41973.999999999993</v>
      </c>
      <c r="J1958" s="94">
        <v>40902.000000000036</v>
      </c>
      <c r="K1958" s="94">
        <v>40783.000000000022</v>
      </c>
      <c r="L1958" s="94">
        <v>40947.999999999993</v>
      </c>
      <c r="M1958" s="94">
        <v>40477.999999999964</v>
      </c>
      <c r="N1958" s="94">
        <v>40435.000000000015</v>
      </c>
      <c r="O1958" s="94">
        <v>39440.000000000095</v>
      </c>
      <c r="P1958" s="110">
        <v>41828.833333333343</v>
      </c>
      <c r="Q1958" s="115">
        <v>0.30263690215998679</v>
      </c>
      <c r="R1958" s="115">
        <v>1.3860111796312418E-2</v>
      </c>
    </row>
    <row r="1959" spans="1:18" ht="15" x14ac:dyDescent="0.25">
      <c r="A1959" s="124" t="s">
        <v>520</v>
      </c>
      <c r="B1959" s="95"/>
      <c r="C1959" s="91" t="s">
        <v>41</v>
      </c>
      <c r="D1959" s="96">
        <v>2151</v>
      </c>
      <c r="E1959" s="96">
        <v>2109</v>
      </c>
      <c r="F1959" s="96">
        <v>2073.0000000000005</v>
      </c>
      <c r="G1959" s="96">
        <v>1968.0000000000002</v>
      </c>
      <c r="H1959" s="96">
        <v>1948.9999999999998</v>
      </c>
      <c r="I1959" s="96">
        <v>1752.9999999999998</v>
      </c>
      <c r="J1959" s="96">
        <v>1557</v>
      </c>
      <c r="K1959" s="96">
        <v>1539.9999999999998</v>
      </c>
      <c r="L1959" s="96">
        <v>1403.0000000000002</v>
      </c>
      <c r="M1959" s="96">
        <v>933.00000000000011</v>
      </c>
      <c r="N1959" s="96">
        <v>931.00000000000023</v>
      </c>
      <c r="O1959" s="96">
        <v>928.99999999999989</v>
      </c>
      <c r="P1959" s="111">
        <v>1608</v>
      </c>
      <c r="Q1959" s="118">
        <v>1.1634083475272446E-2</v>
      </c>
      <c r="R1959" s="118">
        <v>5.3281571567787044E-4</v>
      </c>
    </row>
    <row r="1960" spans="1:18" ht="15" x14ac:dyDescent="0.25">
      <c r="A1960" s="124" t="s">
        <v>521</v>
      </c>
      <c r="B1960" s="4" t="s">
        <v>21</v>
      </c>
      <c r="C1960" s="1" t="s">
        <v>241</v>
      </c>
      <c r="D1960" s="94">
        <v>3827.0000000000014</v>
      </c>
      <c r="E1960" s="94">
        <v>3834.0000000000005</v>
      </c>
      <c r="F1960" s="94">
        <v>3791.9999999999991</v>
      </c>
      <c r="G1960" s="94">
        <v>3758.0000000000014</v>
      </c>
      <c r="H1960" s="94">
        <v>3743.9999999999995</v>
      </c>
      <c r="I1960" s="94">
        <v>3718.0000000000018</v>
      </c>
      <c r="J1960" s="94">
        <v>3798</v>
      </c>
      <c r="K1960" s="94">
        <v>4064</v>
      </c>
      <c r="L1960" s="94">
        <v>4042.9999999999995</v>
      </c>
      <c r="M1960" s="94">
        <v>4038.0000000000005</v>
      </c>
      <c r="N1960" s="94">
        <v>4018.9999999999986</v>
      </c>
      <c r="O1960" s="94">
        <v>4008.0000000000005</v>
      </c>
      <c r="P1960" s="110">
        <v>3886.9166666666665</v>
      </c>
      <c r="Q1960" s="115">
        <v>2.8632182983730919E-2</v>
      </c>
      <c r="R1960" s="115">
        <v>1.2879417198571161E-3</v>
      </c>
    </row>
    <row r="1961" spans="1:18" ht="15" x14ac:dyDescent="0.25">
      <c r="A1961" s="124" t="s">
        <v>522</v>
      </c>
      <c r="B1961" s="4"/>
      <c r="C1961" s="1" t="s">
        <v>242</v>
      </c>
      <c r="D1961" s="94">
        <v>9506.9999999999945</v>
      </c>
      <c r="E1961" s="94">
        <v>9543.9999999999927</v>
      </c>
      <c r="F1961" s="94">
        <v>9542.0000000000036</v>
      </c>
      <c r="G1961" s="94">
        <v>9504.9999999999854</v>
      </c>
      <c r="H1961" s="94">
        <v>9513.0000000000036</v>
      </c>
      <c r="I1961" s="94">
        <v>9614.9999999999982</v>
      </c>
      <c r="J1961" s="94">
        <v>9638.0000000000018</v>
      </c>
      <c r="K1961" s="94">
        <v>9535</v>
      </c>
      <c r="L1961" s="94">
        <v>9469.9999999999945</v>
      </c>
      <c r="M1961" s="94">
        <v>9559.9999999999982</v>
      </c>
      <c r="N1961" s="94">
        <v>9768.0000000000073</v>
      </c>
      <c r="O1961" s="94">
        <v>9769.0000000000073</v>
      </c>
      <c r="P1961" s="110">
        <v>9580.4999999999982</v>
      </c>
      <c r="Q1961" s="115">
        <v>7.0572809401359446E-2</v>
      </c>
      <c r="R1961" s="115">
        <v>3.1745279627188043E-3</v>
      </c>
    </row>
    <row r="1962" spans="1:18" ht="15" x14ac:dyDescent="0.25">
      <c r="A1962" s="124" t="s">
        <v>523</v>
      </c>
      <c r="B1962" s="4"/>
      <c r="C1962" s="1" t="s">
        <v>243</v>
      </c>
      <c r="D1962" s="94">
        <v>41990.000000000007</v>
      </c>
      <c r="E1962" s="94">
        <v>42323</v>
      </c>
      <c r="F1962" s="94">
        <v>42062</v>
      </c>
      <c r="G1962" s="94">
        <v>41581.000000000044</v>
      </c>
      <c r="H1962" s="94">
        <v>41412.000000000022</v>
      </c>
      <c r="I1962" s="94">
        <v>41356.999999999964</v>
      </c>
      <c r="J1962" s="94">
        <v>41120.999999999971</v>
      </c>
      <c r="K1962" s="94">
        <v>40162.000000000007</v>
      </c>
      <c r="L1962" s="94">
        <v>39478.000000000044</v>
      </c>
      <c r="M1962" s="94">
        <v>39984.000000000022</v>
      </c>
      <c r="N1962" s="94">
        <v>39460.000000000007</v>
      </c>
      <c r="O1962" s="94">
        <v>38464.999999999971</v>
      </c>
      <c r="P1962" s="110">
        <v>40782.916666666664</v>
      </c>
      <c r="Q1962" s="115">
        <v>0.30041908091938757</v>
      </c>
      <c r="R1962" s="115">
        <v>1.351354411143094E-2</v>
      </c>
    </row>
    <row r="1963" spans="1:18" ht="15" x14ac:dyDescent="0.25">
      <c r="A1963" s="124" t="s">
        <v>524</v>
      </c>
      <c r="B1963" s="4"/>
      <c r="C1963" s="1" t="s">
        <v>244</v>
      </c>
      <c r="D1963" s="94">
        <v>56362.999999999971</v>
      </c>
      <c r="E1963" s="94">
        <v>56763.000000000146</v>
      </c>
      <c r="F1963" s="94">
        <v>56747.000000000022</v>
      </c>
      <c r="G1963" s="94">
        <v>56143.000000000022</v>
      </c>
      <c r="H1963" s="94">
        <v>55937.99999999992</v>
      </c>
      <c r="I1963" s="94">
        <v>55803.00000000016</v>
      </c>
      <c r="J1963" s="94">
        <v>55394.999999999985</v>
      </c>
      <c r="K1963" s="94">
        <v>55212.999999999993</v>
      </c>
      <c r="L1963" s="94">
        <v>55485.999999999913</v>
      </c>
      <c r="M1963" s="94">
        <v>55707.999999999927</v>
      </c>
      <c r="N1963" s="94">
        <v>55365.999999999898</v>
      </c>
      <c r="O1963" s="94">
        <v>54625.999999999935</v>
      </c>
      <c r="P1963" s="110">
        <v>55795.916666666657</v>
      </c>
      <c r="Q1963" s="115">
        <v>0.4110092993362352</v>
      </c>
      <c r="R1963" s="115">
        <v>1.8488147556376129E-2</v>
      </c>
    </row>
    <row r="1964" spans="1:18" ht="15" x14ac:dyDescent="0.25">
      <c r="A1964" s="124" t="s">
        <v>525</v>
      </c>
      <c r="B1964" s="4"/>
      <c r="C1964" s="1" t="s">
        <v>40</v>
      </c>
      <c r="D1964" s="94">
        <v>15878.999999999998</v>
      </c>
      <c r="E1964" s="94">
        <v>16007.999999999985</v>
      </c>
      <c r="F1964" s="94">
        <v>15985.000000000005</v>
      </c>
      <c r="G1964" s="94">
        <v>15815.000000000011</v>
      </c>
      <c r="H1964" s="94">
        <v>15680.000000000018</v>
      </c>
      <c r="I1964" s="94">
        <v>15744.999999999993</v>
      </c>
      <c r="J1964" s="94">
        <v>15774.000000000002</v>
      </c>
      <c r="K1964" s="94">
        <v>16165</v>
      </c>
      <c r="L1964" s="94">
        <v>16498.000000000007</v>
      </c>
      <c r="M1964" s="94">
        <v>16888.999999999982</v>
      </c>
      <c r="N1964" s="94">
        <v>16705.000000000025</v>
      </c>
      <c r="O1964" s="94">
        <v>16432.000000000007</v>
      </c>
      <c r="P1964" s="110">
        <v>16131.25</v>
      </c>
      <c r="Q1964" s="115">
        <v>0.11882758015298572</v>
      </c>
      <c r="R1964" s="115">
        <v>5.3451390009506515E-3</v>
      </c>
    </row>
    <row r="1965" spans="1:18" ht="15" x14ac:dyDescent="0.25">
      <c r="A1965" s="124" t="s">
        <v>526</v>
      </c>
      <c r="B1965" s="95"/>
      <c r="C1965" s="91" t="s">
        <v>41</v>
      </c>
      <c r="D1965" s="96">
        <v>7404.0000000000018</v>
      </c>
      <c r="E1965" s="96">
        <v>8503</v>
      </c>
      <c r="F1965" s="96">
        <v>9498.9999999999982</v>
      </c>
      <c r="G1965" s="96">
        <v>9451.0000000000018</v>
      </c>
      <c r="H1965" s="96">
        <v>9446.0000000000018</v>
      </c>
      <c r="I1965" s="96">
        <v>9430.0000000000018</v>
      </c>
      <c r="J1965" s="96">
        <v>9405.0000000000036</v>
      </c>
      <c r="K1965" s="96">
        <v>10395.999999999995</v>
      </c>
      <c r="L1965" s="96">
        <v>10373.000000000002</v>
      </c>
      <c r="M1965" s="96">
        <v>10340</v>
      </c>
      <c r="N1965" s="96">
        <v>10336</v>
      </c>
      <c r="O1965" s="96">
        <v>10328</v>
      </c>
      <c r="P1965" s="111">
        <v>9575.9166666666661</v>
      </c>
      <c r="Q1965" s="118">
        <v>7.0539047206301136E-2</v>
      </c>
      <c r="R1965" s="118">
        <v>3.1730092612074923E-3</v>
      </c>
    </row>
    <row r="1966" spans="1:18" ht="15" x14ac:dyDescent="0.25">
      <c r="A1966" s="124" t="s">
        <v>527</v>
      </c>
      <c r="B1966" s="4" t="s">
        <v>20</v>
      </c>
      <c r="C1966" s="1" t="s">
        <v>241</v>
      </c>
      <c r="D1966" s="94">
        <v>0</v>
      </c>
      <c r="E1966" s="94">
        <v>0</v>
      </c>
      <c r="F1966" s="94">
        <v>0</v>
      </c>
      <c r="G1966" s="94">
        <v>0</v>
      </c>
      <c r="H1966" s="94">
        <v>0</v>
      </c>
      <c r="I1966" s="94">
        <v>0</v>
      </c>
      <c r="J1966" s="94">
        <v>0</v>
      </c>
      <c r="K1966" s="94">
        <v>0</v>
      </c>
      <c r="L1966" s="94">
        <v>159</v>
      </c>
      <c r="M1966" s="94">
        <v>321.00000000000006</v>
      </c>
      <c r="N1966" s="94">
        <v>472.99999999999994</v>
      </c>
      <c r="O1966" s="94">
        <v>546</v>
      </c>
      <c r="P1966" s="110">
        <v>124.91666666666667</v>
      </c>
      <c r="Q1966" s="115">
        <v>3.1195761205708885E-3</v>
      </c>
      <c r="R1966" s="115">
        <v>4.1391519371948996E-5</v>
      </c>
    </row>
    <row r="1967" spans="1:18" ht="15" x14ac:dyDescent="0.25">
      <c r="A1967" s="124" t="s">
        <v>528</v>
      </c>
      <c r="B1967" s="4"/>
      <c r="C1967" s="1" t="s">
        <v>243</v>
      </c>
      <c r="D1967" s="94">
        <v>16</v>
      </c>
      <c r="E1967" s="94">
        <v>17</v>
      </c>
      <c r="F1967" s="94">
        <v>20</v>
      </c>
      <c r="G1967" s="94">
        <v>25</v>
      </c>
      <c r="H1967" s="94">
        <v>26</v>
      </c>
      <c r="I1967" s="94">
        <v>30</v>
      </c>
      <c r="J1967" s="94">
        <v>33</v>
      </c>
      <c r="K1967" s="94">
        <v>35</v>
      </c>
      <c r="L1967" s="94">
        <v>35</v>
      </c>
      <c r="M1967" s="94">
        <v>36</v>
      </c>
      <c r="N1967" s="94">
        <v>36</v>
      </c>
      <c r="O1967" s="94">
        <v>37</v>
      </c>
      <c r="P1967" s="110"/>
      <c r="Q1967" s="115"/>
      <c r="R1967" s="115"/>
    </row>
    <row r="1968" spans="1:18" ht="15" x14ac:dyDescent="0.25">
      <c r="A1968" s="124" t="s">
        <v>529</v>
      </c>
      <c r="B1968" s="4"/>
      <c r="C1968" s="1" t="s">
        <v>244</v>
      </c>
      <c r="D1968" s="94">
        <v>1979.9999999999984</v>
      </c>
      <c r="E1968" s="94">
        <v>1998</v>
      </c>
      <c r="F1968" s="94">
        <v>2064.0000000000005</v>
      </c>
      <c r="G1968" s="94">
        <v>2034.9999999999998</v>
      </c>
      <c r="H1968" s="94">
        <v>2049</v>
      </c>
      <c r="I1968" s="94">
        <v>2271</v>
      </c>
      <c r="J1968" s="94">
        <v>2564.9999999999991</v>
      </c>
      <c r="K1968" s="94">
        <v>3004.9999999999986</v>
      </c>
      <c r="L1968" s="94">
        <v>3137.9999999999995</v>
      </c>
      <c r="M1968" s="94">
        <v>3388.9999999999977</v>
      </c>
      <c r="N1968" s="94">
        <v>3603</v>
      </c>
      <c r="O1968" s="94">
        <v>3716.9999999999995</v>
      </c>
      <c r="P1968" s="110">
        <v>2651.1666666666661</v>
      </c>
      <c r="Q1968" s="115">
        <v>6.6208268645658583E-2</v>
      </c>
      <c r="R1968" s="115">
        <v>8.784721796525585E-4</v>
      </c>
    </row>
    <row r="1969" spans="1:18" ht="15" x14ac:dyDescent="0.25">
      <c r="A1969" s="124" t="s">
        <v>530</v>
      </c>
      <c r="B1969" s="4"/>
      <c r="C1969" s="1" t="s">
        <v>40</v>
      </c>
      <c r="D1969" s="94">
        <v>31555.000000000004</v>
      </c>
      <c r="E1969" s="94">
        <v>31722</v>
      </c>
      <c r="F1969" s="94">
        <v>32287.000000000015</v>
      </c>
      <c r="G1969" s="94">
        <v>32055</v>
      </c>
      <c r="H1969" s="94">
        <v>32002.000000000047</v>
      </c>
      <c r="I1969" s="94">
        <v>32416.999999999982</v>
      </c>
      <c r="J1969" s="94">
        <v>32856.999999999935</v>
      </c>
      <c r="K1969" s="94">
        <v>33140.000000000022</v>
      </c>
      <c r="L1969" s="94">
        <v>33280.999999999978</v>
      </c>
      <c r="M1969" s="94">
        <v>33527.99999999992</v>
      </c>
      <c r="N1969" s="94">
        <v>33848.000000000029</v>
      </c>
      <c r="O1969" s="94">
        <v>34027.999999999985</v>
      </c>
      <c r="P1969" s="110">
        <v>32726.666666666668</v>
      </c>
      <c r="Q1969" s="115">
        <v>0.81729148370286819</v>
      </c>
      <c r="R1969" s="115">
        <v>1.0844081045865117E-2</v>
      </c>
    </row>
    <row r="1970" spans="1:18" ht="15" x14ac:dyDescent="0.25">
      <c r="A1970" s="124" t="s">
        <v>531</v>
      </c>
      <c r="B1970" s="95"/>
      <c r="C1970" s="91" t="s">
        <v>41</v>
      </c>
      <c r="D1970" s="96">
        <v>4792.0000000000018</v>
      </c>
      <c r="E1970" s="96">
        <v>4706.9999999999973</v>
      </c>
      <c r="F1970" s="96">
        <v>4716.0000000000009</v>
      </c>
      <c r="G1970" s="96">
        <v>4649.0000000000009</v>
      </c>
      <c r="H1970" s="96">
        <v>4585.0000000000018</v>
      </c>
      <c r="I1970" s="96">
        <v>4534.9999999999991</v>
      </c>
      <c r="J1970" s="96">
        <v>4532.0000000000009</v>
      </c>
      <c r="K1970" s="96">
        <v>4438.9999999999973</v>
      </c>
      <c r="L1970" s="96">
        <v>4417.0000000000009</v>
      </c>
      <c r="M1970" s="96">
        <v>4388</v>
      </c>
      <c r="N1970" s="96">
        <v>4370.0000000000009</v>
      </c>
      <c r="O1970" s="96">
        <v>4351.0000000000036</v>
      </c>
      <c r="P1970" s="111">
        <v>4540.083333333333</v>
      </c>
      <c r="Q1970" s="118">
        <v>0.11338067153090231</v>
      </c>
      <c r="R1970" s="118">
        <v>1.5043704915964997E-3</v>
      </c>
    </row>
    <row r="1971" spans="1:18" ht="15" x14ac:dyDescent="0.25">
      <c r="A1971" s="124" t="s">
        <v>532</v>
      </c>
      <c r="B1971" s="4" t="s">
        <v>23</v>
      </c>
      <c r="C1971" s="1" t="s">
        <v>241</v>
      </c>
      <c r="D1971" s="94">
        <v>2142.0000000000005</v>
      </c>
      <c r="E1971" s="94">
        <v>2101.0000000000005</v>
      </c>
      <c r="F1971" s="94">
        <v>2110.0000000000005</v>
      </c>
      <c r="G1971" s="94">
        <v>2087</v>
      </c>
      <c r="H1971" s="94">
        <v>2082</v>
      </c>
      <c r="I1971" s="94">
        <v>2066.0000000000005</v>
      </c>
      <c r="J1971" s="94">
        <v>2086</v>
      </c>
      <c r="K1971" s="94">
        <v>2074.0000000000014</v>
      </c>
      <c r="L1971" s="94">
        <v>2065</v>
      </c>
      <c r="M1971" s="94">
        <v>2055.9999999999995</v>
      </c>
      <c r="N1971" s="94">
        <v>2042.9999999999998</v>
      </c>
      <c r="O1971" s="94">
        <v>2033.0000000000005</v>
      </c>
      <c r="P1971" s="110">
        <v>2078.7500000000005</v>
      </c>
      <c r="Q1971" s="115">
        <v>8.8417314126921123E-2</v>
      </c>
      <c r="R1971" s="115">
        <v>6.888001672670233E-4</v>
      </c>
    </row>
    <row r="1972" spans="1:18" ht="15" x14ac:dyDescent="0.25">
      <c r="A1972" s="124" t="s">
        <v>533</v>
      </c>
      <c r="B1972" s="4"/>
      <c r="C1972" s="1" t="s">
        <v>243</v>
      </c>
      <c r="D1972" s="94">
        <v>518</v>
      </c>
      <c r="E1972" s="94">
        <v>506.00000000000017</v>
      </c>
      <c r="F1972" s="94">
        <v>524</v>
      </c>
      <c r="G1972" s="94">
        <v>536</v>
      </c>
      <c r="H1972" s="94">
        <v>541</v>
      </c>
      <c r="I1972" s="94">
        <v>541</v>
      </c>
      <c r="J1972" s="94">
        <v>545.99999999999966</v>
      </c>
      <c r="K1972" s="94">
        <v>553.99999999999977</v>
      </c>
      <c r="L1972" s="94">
        <v>548.99999999999977</v>
      </c>
      <c r="M1972" s="94">
        <v>547.99999999999989</v>
      </c>
      <c r="N1972" s="94">
        <v>547.99999999999989</v>
      </c>
      <c r="O1972" s="94">
        <v>549</v>
      </c>
      <c r="P1972" s="110">
        <v>538.33333333333326</v>
      </c>
      <c r="Q1972" s="115">
        <v>2.2897408268587303E-2</v>
      </c>
      <c r="R1972" s="115">
        <v>1.7837839569232188E-4</v>
      </c>
    </row>
    <row r="1973" spans="1:18" ht="15" x14ac:dyDescent="0.25">
      <c r="A1973" s="124" t="s">
        <v>534</v>
      </c>
      <c r="B1973" s="4"/>
      <c r="C1973" s="1" t="s">
        <v>244</v>
      </c>
      <c r="D1973" s="94">
        <v>9522.0000000000109</v>
      </c>
      <c r="E1973" s="94">
        <v>9120.0000000000018</v>
      </c>
      <c r="F1973" s="94">
        <v>9152.0000000000055</v>
      </c>
      <c r="G1973" s="94">
        <v>9004.9999999999964</v>
      </c>
      <c r="H1973" s="94">
        <v>8958</v>
      </c>
      <c r="I1973" s="94">
        <v>8904</v>
      </c>
      <c r="J1973" s="94">
        <v>9056.0000000000018</v>
      </c>
      <c r="K1973" s="94">
        <v>8976.0000000000036</v>
      </c>
      <c r="L1973" s="94">
        <v>8935.9999999999927</v>
      </c>
      <c r="M1973" s="94">
        <v>8934.9999999999982</v>
      </c>
      <c r="N1973" s="94">
        <v>8852.9999999999964</v>
      </c>
      <c r="O1973" s="94">
        <v>8811.0000000000036</v>
      </c>
      <c r="P1973" s="110">
        <v>9019</v>
      </c>
      <c r="Q1973" s="115">
        <v>0.38361311177905061</v>
      </c>
      <c r="R1973" s="115">
        <v>2.9884732212056677E-3</v>
      </c>
    </row>
    <row r="1974" spans="1:18" ht="15" x14ac:dyDescent="0.25">
      <c r="A1974" s="124" t="s">
        <v>535</v>
      </c>
      <c r="B1974" s="4"/>
      <c r="C1974" s="1" t="s">
        <v>40</v>
      </c>
      <c r="D1974" s="94">
        <v>12381.000000000002</v>
      </c>
      <c r="E1974" s="94">
        <v>11947.999999999996</v>
      </c>
      <c r="F1974" s="94">
        <v>11959.000000000005</v>
      </c>
      <c r="G1974" s="94">
        <v>11736.000000000004</v>
      </c>
      <c r="H1974" s="94">
        <v>11753</v>
      </c>
      <c r="I1974" s="94">
        <v>11752.999999999995</v>
      </c>
      <c r="J1974" s="94">
        <v>11904.000000000004</v>
      </c>
      <c r="K1974" s="94">
        <v>11876.999999999998</v>
      </c>
      <c r="L1974" s="94">
        <v>11775.000000000005</v>
      </c>
      <c r="M1974" s="94">
        <v>11831.000000000005</v>
      </c>
      <c r="N1974" s="94">
        <v>11692.000000000004</v>
      </c>
      <c r="O1974" s="94">
        <v>11688.999999999998</v>
      </c>
      <c r="P1974" s="110">
        <v>11858.166666666666</v>
      </c>
      <c r="Q1974" s="115">
        <v>0.50437390120796233</v>
      </c>
      <c r="R1974" s="115">
        <v>3.9292397755767835E-3</v>
      </c>
    </row>
    <row r="1975" spans="1:18" ht="15" x14ac:dyDescent="0.25">
      <c r="A1975" s="124" t="s">
        <v>536</v>
      </c>
      <c r="B1975" s="95"/>
      <c r="C1975" s="91" t="s">
        <v>41</v>
      </c>
      <c r="D1975" s="96">
        <v>21</v>
      </c>
      <c r="E1975" s="96">
        <v>21</v>
      </c>
      <c r="F1975" s="96">
        <v>20</v>
      </c>
      <c r="G1975" s="96">
        <v>19</v>
      </c>
      <c r="H1975" s="96">
        <v>18</v>
      </c>
      <c r="I1975" s="96">
        <v>18.000000000000004</v>
      </c>
      <c r="J1975" s="96">
        <v>18</v>
      </c>
      <c r="K1975" s="96">
        <v>18.000000000000004</v>
      </c>
      <c r="L1975" s="96">
        <v>14</v>
      </c>
      <c r="M1975" s="96">
        <v>12</v>
      </c>
      <c r="N1975" s="96">
        <v>11</v>
      </c>
      <c r="O1975" s="96">
        <v>7</v>
      </c>
      <c r="P1975" s="111">
        <v>16.416666666666668</v>
      </c>
      <c r="Q1975" s="118">
        <v>6.9826461747859124E-4</v>
      </c>
      <c r="R1975" s="118">
        <v>5.439712685973284E-6</v>
      </c>
    </row>
    <row r="1976" spans="1:18" ht="15" x14ac:dyDescent="0.25">
      <c r="A1976" s="124" t="s">
        <v>537</v>
      </c>
      <c r="B1976" s="4" t="s">
        <v>22</v>
      </c>
      <c r="C1976" s="1" t="s">
        <v>244</v>
      </c>
      <c r="D1976" s="94">
        <v>673.99999999999989</v>
      </c>
      <c r="E1976" s="94">
        <v>671</v>
      </c>
      <c r="F1976" s="94">
        <v>658.00000000000011</v>
      </c>
      <c r="G1976" s="94">
        <v>675.99999999999989</v>
      </c>
      <c r="H1976" s="94">
        <v>681</v>
      </c>
      <c r="I1976" s="94">
        <v>664.00000000000034</v>
      </c>
      <c r="J1976" s="94">
        <v>682.99999999999989</v>
      </c>
      <c r="K1976" s="94">
        <v>675.99999999999989</v>
      </c>
      <c r="L1976" s="94">
        <v>677.00000000000011</v>
      </c>
      <c r="M1976" s="94">
        <v>675.00000000000023</v>
      </c>
      <c r="N1976" s="94">
        <v>676.00000000000011</v>
      </c>
      <c r="O1976" s="94">
        <v>677.99999999999977</v>
      </c>
      <c r="P1976" s="110">
        <v>674.08333333333337</v>
      </c>
      <c r="Q1976" s="248">
        <v>0.11096630816505708</v>
      </c>
      <c r="R1976" s="248">
        <v>2.2335957318191826E-4</v>
      </c>
    </row>
    <row r="1977" spans="1:18" ht="15" x14ac:dyDescent="0.25">
      <c r="A1977" s="124" t="s">
        <v>538</v>
      </c>
      <c r="B1977" s="95"/>
      <c r="C1977" s="91" t="s">
        <v>40</v>
      </c>
      <c r="D1977" s="96">
        <v>5236.9999999999991</v>
      </c>
      <c r="E1977" s="96">
        <v>5277</v>
      </c>
      <c r="F1977" s="96">
        <v>5034</v>
      </c>
      <c r="G1977" s="96">
        <v>5254.0000000000009</v>
      </c>
      <c r="H1977" s="96">
        <v>5393.9999999999982</v>
      </c>
      <c r="I1977" s="96">
        <v>5457</v>
      </c>
      <c r="J1977" s="96">
        <v>5512.9999999999991</v>
      </c>
      <c r="K1977" s="96">
        <v>5533.9999999999991</v>
      </c>
      <c r="L1977" s="96">
        <v>5520.9999999999991</v>
      </c>
      <c r="M1977" s="96">
        <v>5509.9999999999982</v>
      </c>
      <c r="N1977" s="96">
        <v>5516</v>
      </c>
      <c r="O1977" s="96">
        <v>5559.9999999999991</v>
      </c>
      <c r="P1977" s="111">
        <v>5400.583333333333</v>
      </c>
      <c r="Q1977" s="118">
        <v>0.88903369183494296</v>
      </c>
      <c r="R1977" s="118">
        <v>1.7894997971567034E-3</v>
      </c>
    </row>
    <row r="1978" spans="1:18" ht="15" x14ac:dyDescent="0.25">
      <c r="A1978" s="124" t="s">
        <v>539</v>
      </c>
      <c r="B1978" s="4" t="s">
        <v>16</v>
      </c>
      <c r="C1978" s="1" t="s">
        <v>242</v>
      </c>
      <c r="D1978" s="94">
        <v>768</v>
      </c>
      <c r="E1978" s="94">
        <v>750.99999999999989</v>
      </c>
      <c r="F1978" s="94">
        <v>838.99999999999989</v>
      </c>
      <c r="G1978" s="94">
        <v>991.00000000000023</v>
      </c>
      <c r="H1978" s="94">
        <v>1026</v>
      </c>
      <c r="I1978" s="94">
        <v>1056.9999999999998</v>
      </c>
      <c r="J1978" s="94">
        <v>1097</v>
      </c>
      <c r="K1978" s="94">
        <v>1244.9999999999998</v>
      </c>
      <c r="L1978" s="94">
        <v>1325.9999999999998</v>
      </c>
      <c r="M1978" s="94">
        <v>1494.9999999999998</v>
      </c>
      <c r="N1978" s="94">
        <v>1502.0000000000007</v>
      </c>
      <c r="O1978" s="94">
        <v>1498.9999999999998</v>
      </c>
      <c r="P1978" s="110">
        <v>1133</v>
      </c>
      <c r="Q1978" s="115">
        <v>0.14825800119949839</v>
      </c>
      <c r="R1978" s="115">
        <v>3.7542301359640997E-4</v>
      </c>
    </row>
    <row r="1979" spans="1:18" ht="15" x14ac:dyDescent="0.25">
      <c r="A1979" s="124" t="s">
        <v>540</v>
      </c>
      <c r="B1979" s="4"/>
      <c r="C1979" s="1" t="s">
        <v>243</v>
      </c>
      <c r="D1979" s="94">
        <v>1187.9999999999998</v>
      </c>
      <c r="E1979" s="94">
        <v>1174.9999999999998</v>
      </c>
      <c r="F1979" s="94">
        <v>1292.9999999999998</v>
      </c>
      <c r="G1979" s="94">
        <v>1435</v>
      </c>
      <c r="H1979" s="94">
        <v>1442.9999999999998</v>
      </c>
      <c r="I1979" s="94">
        <v>1503</v>
      </c>
      <c r="J1979" s="94">
        <v>1549</v>
      </c>
      <c r="K1979" s="94">
        <v>1688.0000000000007</v>
      </c>
      <c r="L1979" s="94">
        <v>1770</v>
      </c>
      <c r="M1979" s="94">
        <v>1980.9999999999993</v>
      </c>
      <c r="N1979" s="94">
        <v>2113.9999999999995</v>
      </c>
      <c r="O1979" s="94">
        <v>2132.9999999999995</v>
      </c>
      <c r="P1979" s="110">
        <v>1606</v>
      </c>
      <c r="Q1979" s="115">
        <v>0.21015211820511423</v>
      </c>
      <c r="R1979" s="115"/>
    </row>
    <row r="1980" spans="1:18" ht="15" x14ac:dyDescent="0.25">
      <c r="A1980" s="124" t="s">
        <v>541</v>
      </c>
      <c r="B1980" s="4"/>
      <c r="C1980" s="1" t="s">
        <v>244</v>
      </c>
      <c r="D1980" s="94">
        <v>2988.0000000000009</v>
      </c>
      <c r="E1980" s="94">
        <v>2530</v>
      </c>
      <c r="F1980" s="94">
        <v>2580.9999999999991</v>
      </c>
      <c r="G1980" s="94">
        <v>2442.0000000000005</v>
      </c>
      <c r="H1980" s="94">
        <v>2408.9999999999991</v>
      </c>
      <c r="I1980" s="94">
        <v>2452.9999999999995</v>
      </c>
      <c r="J1980" s="94">
        <v>2484.0000000000005</v>
      </c>
      <c r="K1980" s="94">
        <v>2649.0000000000005</v>
      </c>
      <c r="L1980" s="94">
        <v>2694.9999999999991</v>
      </c>
      <c r="M1980" s="94">
        <v>2492.9999999999995</v>
      </c>
      <c r="N1980" s="94">
        <v>2492.9999999999991</v>
      </c>
      <c r="O1980" s="94">
        <v>2466.0000000000005</v>
      </c>
      <c r="P1980" s="110">
        <v>2556.9166666666665</v>
      </c>
      <c r="Q1980" s="115">
        <v>0.33458371953546701</v>
      </c>
      <c r="R1980" s="115">
        <v>8.4724215402902673E-4</v>
      </c>
    </row>
    <row r="1981" spans="1:18" ht="15" x14ac:dyDescent="0.25">
      <c r="A1981" s="124" t="s">
        <v>542</v>
      </c>
      <c r="B1981" s="4"/>
      <c r="C1981" s="1" t="s">
        <v>40</v>
      </c>
      <c r="D1981" s="94">
        <v>1920.0000000000005</v>
      </c>
      <c r="E1981" s="94">
        <v>1640.0000000000009</v>
      </c>
      <c r="F1981" s="94">
        <v>1603</v>
      </c>
      <c r="G1981" s="94">
        <v>1812</v>
      </c>
      <c r="H1981" s="94">
        <v>1897.0000000000002</v>
      </c>
      <c r="I1981" s="94">
        <v>2083.0000000000009</v>
      </c>
      <c r="J1981" s="94">
        <v>2251</v>
      </c>
      <c r="K1981" s="94">
        <v>2569.9999999999995</v>
      </c>
      <c r="L1981" s="94">
        <v>2839.9999999999991</v>
      </c>
      <c r="M1981" s="94">
        <v>2896</v>
      </c>
      <c r="N1981" s="94">
        <v>2971.0000000000014</v>
      </c>
      <c r="O1981" s="94">
        <v>3011.0000000000009</v>
      </c>
      <c r="P1981" s="110">
        <v>2291.166666666667</v>
      </c>
      <c r="Q1981" s="115">
        <v>0.29980917071043023</v>
      </c>
      <c r="R1981" s="115">
        <v>7.5918507912766232E-4</v>
      </c>
    </row>
    <row r="1982" spans="1:18" ht="15" x14ac:dyDescent="0.25">
      <c r="A1982" s="124" t="s">
        <v>543</v>
      </c>
      <c r="B1982" s="95"/>
      <c r="C1982" s="91" t="s">
        <v>41</v>
      </c>
      <c r="D1982" s="96">
        <v>68</v>
      </c>
      <c r="E1982" s="96">
        <v>53</v>
      </c>
      <c r="F1982" s="96">
        <v>52</v>
      </c>
      <c r="G1982" s="96">
        <v>53</v>
      </c>
      <c r="H1982" s="96">
        <v>50</v>
      </c>
      <c r="I1982" s="96">
        <v>56</v>
      </c>
      <c r="J1982" s="96">
        <v>55</v>
      </c>
      <c r="K1982" s="96">
        <v>55</v>
      </c>
      <c r="L1982" s="96">
        <v>54</v>
      </c>
      <c r="M1982" s="96">
        <v>57.000000000000007</v>
      </c>
      <c r="N1982" s="96">
        <v>55</v>
      </c>
      <c r="O1982" s="96">
        <v>52</v>
      </c>
      <c r="P1982" s="111">
        <v>55</v>
      </c>
      <c r="Q1982" s="118">
        <v>7.1969903494902131E-3</v>
      </c>
      <c r="R1982" s="118">
        <v>1.8224418135748059E-5</v>
      </c>
    </row>
    <row r="1983" spans="1:18" ht="15" x14ac:dyDescent="0.25">
      <c r="A1983" s="124" t="s">
        <v>544</v>
      </c>
      <c r="B1983" s="4" t="s">
        <v>19</v>
      </c>
      <c r="C1983" s="1" t="s">
        <v>244</v>
      </c>
      <c r="D1983" s="94">
        <v>292</v>
      </c>
      <c r="E1983" s="94">
        <v>305</v>
      </c>
      <c r="F1983" s="94">
        <v>309</v>
      </c>
      <c r="G1983" s="94">
        <v>310</v>
      </c>
      <c r="H1983" s="94">
        <v>314</v>
      </c>
      <c r="I1983" s="94">
        <v>290</v>
      </c>
      <c r="J1983" s="94">
        <v>284</v>
      </c>
      <c r="K1983" s="94">
        <v>270</v>
      </c>
      <c r="L1983" s="94">
        <v>291.00000000000006</v>
      </c>
      <c r="M1983" s="94">
        <v>284</v>
      </c>
      <c r="N1983" s="94">
        <v>287</v>
      </c>
      <c r="O1983" s="94">
        <v>286</v>
      </c>
      <c r="P1983" s="110">
        <v>293.5</v>
      </c>
      <c r="Q1983" s="115">
        <v>0.12942819344406881</v>
      </c>
      <c r="R1983" s="115">
        <v>9.7252122233491907E-5</v>
      </c>
    </row>
    <row r="1984" spans="1:18" ht="15" x14ac:dyDescent="0.25">
      <c r="A1984" s="124" t="s">
        <v>545</v>
      </c>
      <c r="B1984" s="4"/>
      <c r="C1984" s="1" t="s">
        <v>40</v>
      </c>
      <c r="D1984" s="94">
        <v>1656.9999999999998</v>
      </c>
      <c r="E1984" s="94">
        <v>1624</v>
      </c>
      <c r="F1984" s="94">
        <v>1651</v>
      </c>
      <c r="G1984" s="94">
        <v>1635</v>
      </c>
      <c r="H1984" s="94">
        <v>1684.0000000000005</v>
      </c>
      <c r="I1984" s="94">
        <v>1642</v>
      </c>
      <c r="J1984" s="94">
        <v>1659.0000000000002</v>
      </c>
      <c r="K1984" s="94">
        <v>1556</v>
      </c>
      <c r="L1984" s="94">
        <v>1627.0000000000005</v>
      </c>
      <c r="M1984" s="94">
        <v>1670.9999999999995</v>
      </c>
      <c r="N1984" s="94">
        <v>1697.9999999999998</v>
      </c>
      <c r="O1984" s="94">
        <v>1679</v>
      </c>
      <c r="P1984" s="110">
        <v>1648.5833333333333</v>
      </c>
      <c r="Q1984" s="115">
        <v>0.7269954431868294</v>
      </c>
      <c r="R1984" s="115">
        <v>5.4626312724167245E-4</v>
      </c>
    </row>
    <row r="1985" spans="1:18" ht="15" x14ac:dyDescent="0.25">
      <c r="A1985" s="124" t="s">
        <v>546</v>
      </c>
      <c r="B1985" s="95"/>
      <c r="C1985" s="91" t="s">
        <v>41</v>
      </c>
      <c r="D1985" s="96">
        <v>342</v>
      </c>
      <c r="E1985" s="96">
        <v>347</v>
      </c>
      <c r="F1985" s="96">
        <v>336.00000000000006</v>
      </c>
      <c r="G1985" s="96">
        <v>345</v>
      </c>
      <c r="H1985" s="96">
        <v>341</v>
      </c>
      <c r="I1985" s="96">
        <v>317</v>
      </c>
      <c r="J1985" s="96">
        <v>334</v>
      </c>
      <c r="K1985" s="96">
        <v>307</v>
      </c>
      <c r="L1985" s="96">
        <v>331.00000000000006</v>
      </c>
      <c r="M1985" s="96">
        <v>295</v>
      </c>
      <c r="N1985" s="96">
        <v>323.00000000000006</v>
      </c>
      <c r="O1985" s="96">
        <v>289</v>
      </c>
      <c r="P1985" s="111">
        <v>325.58333333333331</v>
      </c>
      <c r="Q1985" s="118">
        <v>0.14357636336910187</v>
      </c>
      <c r="R1985" s="118">
        <v>1.0788303281267827E-4</v>
      </c>
    </row>
    <row r="1986" spans="1:18" ht="15" x14ac:dyDescent="0.25">
      <c r="A1986" s="124" t="s">
        <v>300</v>
      </c>
      <c r="B1986" s="95" t="s">
        <v>26</v>
      </c>
      <c r="C1986" s="91" t="s">
        <v>40</v>
      </c>
      <c r="D1986" s="287">
        <v>0</v>
      </c>
      <c r="E1986" s="287">
        <v>0</v>
      </c>
      <c r="F1986" s="287">
        <v>0</v>
      </c>
      <c r="G1986" s="287">
        <v>0</v>
      </c>
      <c r="H1986" s="287">
        <v>0</v>
      </c>
      <c r="I1986" s="287">
        <v>0</v>
      </c>
      <c r="J1986" s="287">
        <v>0</v>
      </c>
      <c r="K1986" s="287">
        <v>0</v>
      </c>
      <c r="L1986" s="287">
        <v>0</v>
      </c>
      <c r="M1986" s="287">
        <v>0</v>
      </c>
      <c r="N1986" s="287">
        <v>0</v>
      </c>
      <c r="O1986" s="287">
        <v>0</v>
      </c>
      <c r="P1986" s="112">
        <v>0</v>
      </c>
      <c r="Q1986" s="235"/>
      <c r="R1986" s="249">
        <v>0</v>
      </c>
    </row>
    <row r="1987" spans="1:18" ht="15" x14ac:dyDescent="0.25">
      <c r="B1987" s="291" t="s">
        <v>0</v>
      </c>
      <c r="C1987" s="292"/>
      <c r="D1987" s="82">
        <v>2873434.0000000019</v>
      </c>
      <c r="E1987" s="82">
        <v>2902796.9999999986</v>
      </c>
      <c r="F1987" s="82">
        <v>2921639.9999999995</v>
      </c>
      <c r="G1987" s="82">
        <v>2949917.0000000009</v>
      </c>
      <c r="H1987" s="82">
        <v>2966130.9999999995</v>
      </c>
      <c r="I1987" s="82">
        <v>2991974.9999999986</v>
      </c>
      <c r="J1987" s="82">
        <v>3036882.0000000009</v>
      </c>
      <c r="K1987" s="82">
        <v>3072124</v>
      </c>
      <c r="L1987" s="82">
        <v>3108786</v>
      </c>
      <c r="M1987" s="82">
        <v>3108908.0000000005</v>
      </c>
      <c r="N1987" s="82">
        <v>3133359.9999999995</v>
      </c>
      <c r="O1987" s="82">
        <v>3149194</v>
      </c>
      <c r="P1987" s="82">
        <v>3017929</v>
      </c>
      <c r="Q1987" s="82"/>
      <c r="R1987" s="293">
        <v>0.99945829297729205</v>
      </c>
    </row>
    <row r="1988" spans="1:18" s="26" customFormat="1" ht="15.75" x14ac:dyDescent="0.25">
      <c r="A1988" s="128"/>
      <c r="B1988" s="50"/>
      <c r="C1988" s="232"/>
      <c r="D1988" s="232"/>
      <c r="E1988" s="232"/>
      <c r="F1988" s="232"/>
      <c r="G1988" s="232"/>
      <c r="H1988" s="232"/>
      <c r="I1988" s="232"/>
      <c r="J1988" s="232"/>
      <c r="K1988" s="232"/>
      <c r="L1988" s="232"/>
      <c r="M1988" s="232"/>
      <c r="N1988" s="232"/>
      <c r="O1988" s="232"/>
    </row>
    <row r="1989" spans="1:18" ht="20.25" x14ac:dyDescent="0.3">
      <c r="B1989" s="268" t="s">
        <v>274</v>
      </c>
      <c r="C1989" s="47"/>
      <c r="D1989" s="47"/>
      <c r="E1989" s="47"/>
      <c r="F1989" s="47"/>
      <c r="G1989" s="47"/>
      <c r="H1989" s="47"/>
      <c r="I1989" s="47"/>
      <c r="J1989" s="47"/>
      <c r="K1989" s="47"/>
      <c r="L1989" s="47"/>
      <c r="M1989" s="47"/>
      <c r="N1989" s="47"/>
      <c r="O1989" s="47"/>
    </row>
    <row r="1990" spans="1:18" s="26" customFormat="1" ht="15.75" x14ac:dyDescent="0.25">
      <c r="A1990" s="128"/>
      <c r="B1990" s="50"/>
      <c r="C1990" s="232"/>
      <c r="D1990" s="233">
        <v>6</v>
      </c>
      <c r="E1990" s="233">
        <v>7</v>
      </c>
      <c r="F1990" s="233">
        <v>8</v>
      </c>
      <c r="G1990" s="233">
        <v>9</v>
      </c>
      <c r="H1990" s="233">
        <v>10</v>
      </c>
      <c r="I1990" s="233">
        <v>11</v>
      </c>
      <c r="J1990" s="233">
        <v>12</v>
      </c>
      <c r="K1990" s="233">
        <v>13</v>
      </c>
      <c r="L1990" s="233">
        <v>14</v>
      </c>
      <c r="M1990" s="233">
        <v>15</v>
      </c>
      <c r="N1990" s="233">
        <v>16</v>
      </c>
      <c r="O1990" s="233">
        <v>17</v>
      </c>
      <c r="P1990" s="233">
        <v>19</v>
      </c>
    </row>
    <row r="1991" spans="1:18" ht="32.25" thickBot="1" x14ac:dyDescent="0.25">
      <c r="B1991" s="49" t="s">
        <v>275</v>
      </c>
      <c r="C1991" s="49" t="s">
        <v>245</v>
      </c>
      <c r="D1991" s="49" t="s">
        <v>364</v>
      </c>
      <c r="E1991" s="49" t="s">
        <v>365</v>
      </c>
      <c r="F1991" s="49" t="s">
        <v>366</v>
      </c>
      <c r="G1991" s="49" t="s">
        <v>367</v>
      </c>
      <c r="H1991" s="49" t="s">
        <v>368</v>
      </c>
      <c r="I1991" s="49" t="s">
        <v>369</v>
      </c>
      <c r="J1991" s="49" t="s">
        <v>370</v>
      </c>
      <c r="K1991" s="49" t="s">
        <v>371</v>
      </c>
      <c r="L1991" s="49" t="s">
        <v>372</v>
      </c>
      <c r="M1991" s="49" t="s">
        <v>373</v>
      </c>
      <c r="N1991" s="49" t="s">
        <v>374</v>
      </c>
      <c r="O1991" s="49" t="s">
        <v>375</v>
      </c>
      <c r="P1991" s="217" t="s">
        <v>1</v>
      </c>
      <c r="Q1991" s="46" t="s">
        <v>276</v>
      </c>
      <c r="R1991" s="46" t="s">
        <v>273</v>
      </c>
    </row>
    <row r="1992" spans="1:18" ht="15" x14ac:dyDescent="0.25">
      <c r="A1992" s="124" t="s">
        <v>301</v>
      </c>
      <c r="B1992" s="86" t="s">
        <v>30</v>
      </c>
      <c r="C1992" s="140" t="s">
        <v>241</v>
      </c>
      <c r="D1992" s="85">
        <v>21567</v>
      </c>
      <c r="E1992" s="85">
        <v>22461.000000000011</v>
      </c>
      <c r="F1992" s="85">
        <v>23250</v>
      </c>
      <c r="G1992" s="85">
        <v>24363.999999999996</v>
      </c>
      <c r="H1992" s="85">
        <v>25406.999999999971</v>
      </c>
      <c r="I1992" s="85">
        <v>26418.999999999996</v>
      </c>
      <c r="J1992" s="85">
        <v>27521.000000000025</v>
      </c>
      <c r="K1992" s="85">
        <v>29645.000000000025</v>
      </c>
      <c r="L1992" s="85">
        <v>32979.000000000044</v>
      </c>
      <c r="M1992" s="85">
        <v>34399.000000000015</v>
      </c>
      <c r="N1992" s="85">
        <v>36836.999999999949</v>
      </c>
      <c r="O1992" s="85">
        <v>38424.000000000015</v>
      </c>
      <c r="P1992" s="121">
        <v>28606.083333333332</v>
      </c>
      <c r="Q1992" s="269">
        <v>2.0469775665694221E-2</v>
      </c>
      <c r="R1992" s="269">
        <v>9.4787131616858207E-3</v>
      </c>
    </row>
    <row r="1993" spans="1:18" ht="15" x14ac:dyDescent="0.25">
      <c r="A1993" s="124" t="s">
        <v>302</v>
      </c>
      <c r="B1993" s="86"/>
      <c r="C1993" s="140" t="s">
        <v>242</v>
      </c>
      <c r="D1993" s="85">
        <v>75951</v>
      </c>
      <c r="E1993" s="85">
        <v>76643.000000000044</v>
      </c>
      <c r="F1993" s="85">
        <v>77887.000000000044</v>
      </c>
      <c r="G1993" s="85">
        <v>80500.000000000116</v>
      </c>
      <c r="H1993" s="85">
        <v>82008.99999999968</v>
      </c>
      <c r="I1993" s="85">
        <v>84609.999999999898</v>
      </c>
      <c r="J1993" s="85">
        <v>87969.000000000073</v>
      </c>
      <c r="K1993" s="85">
        <v>92007.999999999985</v>
      </c>
      <c r="L1993" s="85">
        <v>95522.999999999927</v>
      </c>
      <c r="M1993" s="85">
        <v>97914.999999999927</v>
      </c>
      <c r="N1993" s="85">
        <v>102198.00000000004</v>
      </c>
      <c r="O1993" s="85">
        <v>105827.00000000012</v>
      </c>
      <c r="P1993" s="121">
        <v>88253.333333333314</v>
      </c>
      <c r="Q1993" s="269">
        <v>6.3151809845215914E-2</v>
      </c>
      <c r="R1993" s="269">
        <v>2.9243011791640326E-2</v>
      </c>
    </row>
    <row r="1994" spans="1:18" ht="15" x14ac:dyDescent="0.25">
      <c r="A1994" s="124" t="s">
        <v>303</v>
      </c>
      <c r="B1994" s="86"/>
      <c r="C1994" s="140" t="s">
        <v>243</v>
      </c>
      <c r="D1994" s="85">
        <v>227782.00000000015</v>
      </c>
      <c r="E1994" s="85">
        <v>231247.99999999968</v>
      </c>
      <c r="F1994" s="85">
        <v>234116.99999999927</v>
      </c>
      <c r="G1994" s="85">
        <v>237203.00000000023</v>
      </c>
      <c r="H1994" s="85">
        <v>238998.00000000003</v>
      </c>
      <c r="I1994" s="85">
        <v>243050.00000000035</v>
      </c>
      <c r="J1994" s="85">
        <v>249207.00000000009</v>
      </c>
      <c r="K1994" s="85">
        <v>254230.99999999985</v>
      </c>
      <c r="L1994" s="85">
        <v>259434.00000000006</v>
      </c>
      <c r="M1994" s="85">
        <v>260805.00000000006</v>
      </c>
      <c r="N1994" s="85">
        <v>264773.99999999965</v>
      </c>
      <c r="O1994" s="85">
        <v>265439.99999999965</v>
      </c>
      <c r="P1994" s="121">
        <v>247190.74999999988</v>
      </c>
      <c r="Q1994" s="269">
        <v>0.17688332723405692</v>
      </c>
      <c r="R1994" s="269">
        <v>8.1907410677984752E-2</v>
      </c>
    </row>
    <row r="1995" spans="1:18" ht="15" x14ac:dyDescent="0.25">
      <c r="A1995" s="124" t="s">
        <v>304</v>
      </c>
      <c r="B1995" s="86"/>
      <c r="C1995" s="140" t="s">
        <v>244</v>
      </c>
      <c r="D1995" s="85">
        <v>433210.99999999988</v>
      </c>
      <c r="E1995" s="85">
        <v>436582.99999999924</v>
      </c>
      <c r="F1995" s="85">
        <v>438736.99999999919</v>
      </c>
      <c r="G1995" s="85">
        <v>447204.00000000076</v>
      </c>
      <c r="H1995" s="85">
        <v>450615.00000000134</v>
      </c>
      <c r="I1995" s="85">
        <v>460213.99999999919</v>
      </c>
      <c r="J1995" s="85">
        <v>476359.00000000029</v>
      </c>
      <c r="K1995" s="85">
        <v>481023.00000000012</v>
      </c>
      <c r="L1995" s="85">
        <v>492233.99999999971</v>
      </c>
      <c r="M1995" s="85">
        <v>490683.00000000017</v>
      </c>
      <c r="N1995" s="85">
        <v>496768.0000000014</v>
      </c>
      <c r="O1995" s="85">
        <v>501737.99999999919</v>
      </c>
      <c r="P1995" s="121">
        <v>467114.08333333326</v>
      </c>
      <c r="Q1995" s="269">
        <v>0.33425479415344855</v>
      </c>
      <c r="R1995" s="269">
        <v>0.15477967948660595</v>
      </c>
    </row>
    <row r="1996" spans="1:18" ht="15" x14ac:dyDescent="0.25">
      <c r="A1996" s="124" t="s">
        <v>305</v>
      </c>
      <c r="B1996" s="86"/>
      <c r="C1996" s="140" t="s">
        <v>40</v>
      </c>
      <c r="D1996" s="85">
        <v>472739.99999999942</v>
      </c>
      <c r="E1996" s="85">
        <v>475585.99999999971</v>
      </c>
      <c r="F1996" s="85">
        <v>478214.0000000007</v>
      </c>
      <c r="G1996" s="85">
        <v>479837.00000000052</v>
      </c>
      <c r="H1996" s="85">
        <v>476973.00000000128</v>
      </c>
      <c r="I1996" s="85">
        <v>475207.99999999948</v>
      </c>
      <c r="J1996" s="85">
        <v>473265.99999999907</v>
      </c>
      <c r="K1996" s="85">
        <v>473126.00000000087</v>
      </c>
      <c r="L1996" s="85">
        <v>473421.00000000006</v>
      </c>
      <c r="M1996" s="85">
        <v>468762.99999999878</v>
      </c>
      <c r="N1996" s="85">
        <v>468353.00000000029</v>
      </c>
      <c r="O1996" s="85">
        <v>467484</v>
      </c>
      <c r="P1996" s="121">
        <v>473580.91666666669</v>
      </c>
      <c r="Q1996" s="269">
        <v>0.33888229334857667</v>
      </c>
      <c r="R1996" s="269">
        <v>0.15692248448080343</v>
      </c>
    </row>
    <row r="1997" spans="1:18" ht="15" x14ac:dyDescent="0.25">
      <c r="A1997" s="124" t="s">
        <v>306</v>
      </c>
      <c r="B1997" s="89"/>
      <c r="C1997" s="141" t="s">
        <v>41</v>
      </c>
      <c r="D1997" s="90">
        <v>103504.99999999999</v>
      </c>
      <c r="E1997" s="90">
        <v>105168.99999999987</v>
      </c>
      <c r="F1997" s="90">
        <v>102141</v>
      </c>
      <c r="G1997" s="90">
        <v>101588.99999999994</v>
      </c>
      <c r="H1997" s="90">
        <v>98229.999999999985</v>
      </c>
      <c r="I1997" s="90">
        <v>91185.000000000015</v>
      </c>
      <c r="J1997" s="90">
        <v>89257.999999999956</v>
      </c>
      <c r="K1997" s="90">
        <v>88348.000000000029</v>
      </c>
      <c r="L1997" s="90">
        <v>87801.999999999927</v>
      </c>
      <c r="M1997" s="90">
        <v>85216.99999999984</v>
      </c>
      <c r="N1997" s="90">
        <v>81116.999999999971</v>
      </c>
      <c r="O1997" s="90">
        <v>79246.000000000073</v>
      </c>
      <c r="P1997" s="122">
        <v>92733.916666666642</v>
      </c>
      <c r="Q1997" s="270">
        <v>6.6357999753007615E-2</v>
      </c>
      <c r="R1997" s="270">
        <v>3.0727666776344517E-2</v>
      </c>
    </row>
    <row r="1998" spans="1:18" ht="15" x14ac:dyDescent="0.25">
      <c r="A1998" s="124" t="s">
        <v>307</v>
      </c>
      <c r="B1998" s="86" t="s">
        <v>31</v>
      </c>
      <c r="C1998" s="140" t="s">
        <v>241</v>
      </c>
      <c r="D1998" s="85">
        <v>49761.99999999992</v>
      </c>
      <c r="E1998" s="85">
        <v>50157.999999999993</v>
      </c>
      <c r="F1998" s="85">
        <v>50581.999999999985</v>
      </c>
      <c r="G1998" s="85">
        <v>51437.000000000044</v>
      </c>
      <c r="H1998" s="85">
        <v>53195.000000000051</v>
      </c>
      <c r="I1998" s="85">
        <v>54773.000000000029</v>
      </c>
      <c r="J1998" s="85">
        <v>56110.000000000022</v>
      </c>
      <c r="K1998" s="85">
        <v>57686.000000000022</v>
      </c>
      <c r="L1998" s="85">
        <v>59341.000000000022</v>
      </c>
      <c r="M1998" s="85">
        <v>60544</v>
      </c>
      <c r="N1998" s="85">
        <v>61455.999999999993</v>
      </c>
      <c r="O1998" s="85">
        <v>62044</v>
      </c>
      <c r="P1998" s="121">
        <v>55590.666666666664</v>
      </c>
      <c r="Q1998" s="269">
        <v>6.4079041012188462E-2</v>
      </c>
      <c r="R1998" s="269">
        <v>1.8420137341424087E-2</v>
      </c>
    </row>
    <row r="1999" spans="1:18" ht="15" x14ac:dyDescent="0.25">
      <c r="A1999" s="124" t="s">
        <v>308</v>
      </c>
      <c r="B1999" s="86"/>
      <c r="C1999" s="140" t="s">
        <v>242</v>
      </c>
      <c r="D1999" s="85">
        <v>1130</v>
      </c>
      <c r="E1999" s="85">
        <v>1132</v>
      </c>
      <c r="F1999" s="85">
        <v>1153.0000000000005</v>
      </c>
      <c r="G1999" s="85">
        <v>1161.0000000000002</v>
      </c>
      <c r="H1999" s="85">
        <v>1207.9999999999998</v>
      </c>
      <c r="I1999" s="85">
        <v>1194</v>
      </c>
      <c r="J1999" s="85">
        <v>1192.9999999999998</v>
      </c>
      <c r="K1999" s="85">
        <v>1255</v>
      </c>
      <c r="L1999" s="85">
        <v>1218</v>
      </c>
      <c r="M1999" s="85">
        <v>1234</v>
      </c>
      <c r="N1999" s="85">
        <v>1230</v>
      </c>
      <c r="O1999" s="85">
        <v>1232.0000000000005</v>
      </c>
      <c r="P1999" s="121">
        <v>1195</v>
      </c>
      <c r="Q1999" s="269">
        <v>1.3774696113777831E-3</v>
      </c>
      <c r="R1999" s="269">
        <v>3.959669031312532E-4</v>
      </c>
    </row>
    <row r="2000" spans="1:18" ht="15" x14ac:dyDescent="0.25">
      <c r="A2000" s="124" t="s">
        <v>309</v>
      </c>
      <c r="B2000" s="86"/>
      <c r="C2000" s="140" t="s">
        <v>243</v>
      </c>
      <c r="D2000" s="85">
        <v>81154.000000000029</v>
      </c>
      <c r="E2000" s="85">
        <v>83137.000000000029</v>
      </c>
      <c r="F2000" s="85">
        <v>83552.000000000029</v>
      </c>
      <c r="G2000" s="85">
        <v>85085.999999999985</v>
      </c>
      <c r="H2000" s="85">
        <v>86254.000000000015</v>
      </c>
      <c r="I2000" s="85">
        <v>87107.000000000102</v>
      </c>
      <c r="J2000" s="85">
        <v>87636.000000000029</v>
      </c>
      <c r="K2000" s="85">
        <v>88017.000000000044</v>
      </c>
      <c r="L2000" s="85">
        <v>87612.999999999898</v>
      </c>
      <c r="M2000" s="85">
        <v>88387.000000000247</v>
      </c>
      <c r="N2000" s="85">
        <v>88396.000000000087</v>
      </c>
      <c r="O2000" s="85">
        <v>88614.999999999971</v>
      </c>
      <c r="P2000" s="121">
        <v>86246.166666666701</v>
      </c>
      <c r="Q2000" s="269">
        <v>9.9415459147411622E-2</v>
      </c>
      <c r="R2000" s="269">
        <v>2.8577930980704547E-2</v>
      </c>
    </row>
    <row r="2001" spans="1:18" ht="15" x14ac:dyDescent="0.25">
      <c r="A2001" s="124" t="s">
        <v>310</v>
      </c>
      <c r="B2001" s="86"/>
      <c r="C2001" s="140" t="s">
        <v>244</v>
      </c>
      <c r="D2001" s="85">
        <v>288221.00000000029</v>
      </c>
      <c r="E2001" s="85">
        <v>295659.00000000017</v>
      </c>
      <c r="F2001" s="85">
        <v>299950.00000000023</v>
      </c>
      <c r="G2001" s="85">
        <v>300306.00000000017</v>
      </c>
      <c r="H2001" s="85">
        <v>301989.00000000006</v>
      </c>
      <c r="I2001" s="85">
        <v>304437.00000000017</v>
      </c>
      <c r="J2001" s="85">
        <v>305787</v>
      </c>
      <c r="K2001" s="85">
        <v>306660</v>
      </c>
      <c r="L2001" s="85">
        <v>305666</v>
      </c>
      <c r="M2001" s="85">
        <v>305183.99999999936</v>
      </c>
      <c r="N2001" s="85">
        <v>305946.99999999936</v>
      </c>
      <c r="O2001" s="85">
        <v>307080.99999999924</v>
      </c>
      <c r="P2001" s="121">
        <v>302240.58333333326</v>
      </c>
      <c r="Q2001" s="269">
        <v>0.34839097813118081</v>
      </c>
      <c r="R2001" s="269">
        <v>0.100148341241074</v>
      </c>
    </row>
    <row r="2002" spans="1:18" ht="15" x14ac:dyDescent="0.25">
      <c r="A2002" s="124" t="s">
        <v>311</v>
      </c>
      <c r="B2002" s="86"/>
      <c r="C2002" s="140" t="s">
        <v>40</v>
      </c>
      <c r="D2002" s="85">
        <v>338350.00000000052</v>
      </c>
      <c r="E2002" s="85">
        <v>343342.00000000023</v>
      </c>
      <c r="F2002" s="85">
        <v>347764.00000000017</v>
      </c>
      <c r="G2002" s="85">
        <v>348563.99999999994</v>
      </c>
      <c r="H2002" s="85">
        <v>352817.00000000122</v>
      </c>
      <c r="I2002" s="85">
        <v>359795.99999999948</v>
      </c>
      <c r="J2002" s="85">
        <v>367784.99999999936</v>
      </c>
      <c r="K2002" s="85">
        <v>375723.00000000081</v>
      </c>
      <c r="L2002" s="85">
        <v>378424.00000000064</v>
      </c>
      <c r="M2002" s="85">
        <v>376312.0000000007</v>
      </c>
      <c r="N2002" s="85">
        <v>380621.00000000081</v>
      </c>
      <c r="O2002" s="85">
        <v>382896.00000000012</v>
      </c>
      <c r="P2002" s="121">
        <v>362699.50000000029</v>
      </c>
      <c r="Q2002" s="269">
        <v>0.41808162285516037</v>
      </c>
      <c r="R2002" s="269">
        <v>0.12018158810230467</v>
      </c>
    </row>
    <row r="2003" spans="1:18" ht="15" x14ac:dyDescent="0.25">
      <c r="A2003" s="124" t="s">
        <v>312</v>
      </c>
      <c r="B2003" s="89"/>
      <c r="C2003" s="141" t="s">
        <v>41</v>
      </c>
      <c r="D2003" s="90">
        <v>67531.000000000044</v>
      </c>
      <c r="E2003" s="90">
        <v>66452.000000000073</v>
      </c>
      <c r="F2003" s="90">
        <v>64227.999999999971</v>
      </c>
      <c r="G2003" s="90">
        <v>65855.999999999927</v>
      </c>
      <c r="H2003" s="90">
        <v>63495.000000000015</v>
      </c>
      <c r="I2003" s="90">
        <v>58473.999999999985</v>
      </c>
      <c r="J2003" s="90">
        <v>56950.000000000015</v>
      </c>
      <c r="K2003" s="90">
        <v>56583.000000000015</v>
      </c>
      <c r="L2003" s="90">
        <v>58110.999999999956</v>
      </c>
      <c r="M2003" s="90">
        <v>55712.999999999964</v>
      </c>
      <c r="N2003" s="90">
        <v>52023.000000000015</v>
      </c>
      <c r="O2003" s="90">
        <v>49314.000000000044</v>
      </c>
      <c r="P2003" s="122">
        <v>59560.833333333336</v>
      </c>
      <c r="Q2003" s="270">
        <v>6.8655429242680824E-2</v>
      </c>
      <c r="R2003" s="270">
        <v>1.9735664203277589E-2</v>
      </c>
    </row>
    <row r="2004" spans="1:18" ht="15" x14ac:dyDescent="0.25">
      <c r="A2004" s="124" t="s">
        <v>547</v>
      </c>
      <c r="B2004" s="86" t="s">
        <v>27</v>
      </c>
      <c r="C2004" s="140" t="s">
        <v>241</v>
      </c>
      <c r="D2004" s="85">
        <v>5233.0000000000027</v>
      </c>
      <c r="E2004" s="85">
        <v>5190.9999999999973</v>
      </c>
      <c r="F2004" s="85">
        <v>7866.99999999999</v>
      </c>
      <c r="G2004" s="85">
        <v>7801</v>
      </c>
      <c r="H2004" s="85">
        <v>7619.9999999999991</v>
      </c>
      <c r="I2004" s="85">
        <v>7202.9999999999973</v>
      </c>
      <c r="J2004" s="85">
        <v>7223.0000000000027</v>
      </c>
      <c r="K2004" s="85">
        <v>7244.00000000001</v>
      </c>
      <c r="L2004" s="85">
        <v>7348.0000000000091</v>
      </c>
      <c r="M2004" s="85">
        <v>7374.0000000000045</v>
      </c>
      <c r="N2004" s="85">
        <v>7393.0000000000027</v>
      </c>
      <c r="O2004" s="85">
        <v>7422.0000000000064</v>
      </c>
      <c r="P2004" s="121">
        <v>7076.583333333333</v>
      </c>
      <c r="Q2004" s="269">
        <v>2.3674272520514506E-2</v>
      </c>
      <c r="R2004" s="269">
        <v>2.3448475207114984E-3</v>
      </c>
    </row>
    <row r="2005" spans="1:18" ht="15" x14ac:dyDescent="0.25">
      <c r="A2005" s="124" t="s">
        <v>548</v>
      </c>
      <c r="B2005" s="86"/>
      <c r="C2005" s="140" t="s">
        <v>242</v>
      </c>
      <c r="D2005" s="85">
        <v>5422.9999999999991</v>
      </c>
      <c r="E2005" s="85">
        <v>5417.0000000000009</v>
      </c>
      <c r="F2005" s="85">
        <v>5422.9999999999973</v>
      </c>
      <c r="G2005" s="85">
        <v>5498.9999999999936</v>
      </c>
      <c r="H2005" s="85">
        <v>5536.9999999999964</v>
      </c>
      <c r="I2005" s="85">
        <v>5604.0000000000027</v>
      </c>
      <c r="J2005" s="85">
        <v>5635.0000000000027</v>
      </c>
      <c r="K2005" s="85">
        <v>5673.0000000000018</v>
      </c>
      <c r="L2005" s="85">
        <v>5752</v>
      </c>
      <c r="M2005" s="85">
        <v>5768</v>
      </c>
      <c r="N2005" s="85">
        <v>5765.0000000000009</v>
      </c>
      <c r="O2005" s="85">
        <v>5774</v>
      </c>
      <c r="P2005" s="121">
        <v>5605.8333333333321</v>
      </c>
      <c r="Q2005" s="269">
        <v>1.8753969223083297E-2</v>
      </c>
      <c r="R2005" s="269">
        <v>1.8575100121087445E-3</v>
      </c>
    </row>
    <row r="2006" spans="1:18" ht="15" x14ac:dyDescent="0.25">
      <c r="A2006" s="124" t="s">
        <v>549</v>
      </c>
      <c r="B2006" s="86"/>
      <c r="C2006" s="140" t="s">
        <v>243</v>
      </c>
      <c r="D2006" s="85">
        <v>148544.00000000096</v>
      </c>
      <c r="E2006" s="85">
        <v>149743</v>
      </c>
      <c r="F2006" s="85">
        <v>151161.00000000061</v>
      </c>
      <c r="G2006" s="85">
        <v>154774.9999999998</v>
      </c>
      <c r="H2006" s="85">
        <v>158876.99999999945</v>
      </c>
      <c r="I2006" s="85">
        <v>163243.99999999985</v>
      </c>
      <c r="J2006" s="85">
        <v>167754.99999999997</v>
      </c>
      <c r="K2006" s="85">
        <v>173593.00000000029</v>
      </c>
      <c r="L2006" s="85">
        <v>177315.99999999985</v>
      </c>
      <c r="M2006" s="85">
        <v>180051.0000000002</v>
      </c>
      <c r="N2006" s="85">
        <v>184395.0000000007</v>
      </c>
      <c r="O2006" s="85">
        <v>187901.99999999927</v>
      </c>
      <c r="P2006" s="121">
        <v>166446.3333333334</v>
      </c>
      <c r="Q2006" s="269">
        <v>0.55683592911462443</v>
      </c>
      <c r="R2006" s="269">
        <v>5.5152501378704859E-2</v>
      </c>
    </row>
    <row r="2007" spans="1:18" ht="15" x14ac:dyDescent="0.25">
      <c r="A2007" s="124" t="s">
        <v>550</v>
      </c>
      <c r="B2007" s="86"/>
      <c r="C2007" s="140" t="s">
        <v>244</v>
      </c>
      <c r="D2007" s="85">
        <v>120336.00000000028</v>
      </c>
      <c r="E2007" s="85">
        <v>119601.99999999955</v>
      </c>
      <c r="F2007" s="85">
        <v>117898.99999999996</v>
      </c>
      <c r="G2007" s="85">
        <v>117429.9999999998</v>
      </c>
      <c r="H2007" s="85">
        <v>116867.99999999968</v>
      </c>
      <c r="I2007" s="85">
        <v>116819.00000000001</v>
      </c>
      <c r="J2007" s="85">
        <v>117382.00000000028</v>
      </c>
      <c r="K2007" s="85">
        <v>115989.00000000017</v>
      </c>
      <c r="L2007" s="85">
        <v>115855.99999999959</v>
      </c>
      <c r="M2007" s="85">
        <v>115583.00000000009</v>
      </c>
      <c r="N2007" s="85">
        <v>114052.99999999997</v>
      </c>
      <c r="O2007" s="85">
        <v>113792.00000000006</v>
      </c>
      <c r="P2007" s="121">
        <v>116800.74999999993</v>
      </c>
      <c r="Q2007" s="269">
        <v>0.39074969598329934</v>
      </c>
      <c r="R2007" s="269">
        <v>3.8702285573981331E-2</v>
      </c>
    </row>
    <row r="2008" spans="1:18" ht="15" x14ac:dyDescent="0.25">
      <c r="A2008" s="124" t="s">
        <v>551</v>
      </c>
      <c r="B2008" s="86"/>
      <c r="C2008" s="140" t="s">
        <v>40</v>
      </c>
      <c r="D2008" s="85">
        <v>2238.9999999999982</v>
      </c>
      <c r="E2008" s="85">
        <v>2233</v>
      </c>
      <c r="F2008" s="85">
        <v>2220.0000000000005</v>
      </c>
      <c r="G2008" s="85">
        <v>2256.0000000000023</v>
      </c>
      <c r="H2008" s="85">
        <v>2236.0000000000005</v>
      </c>
      <c r="I2008" s="85">
        <v>2259.9999999999991</v>
      </c>
      <c r="J2008" s="85">
        <v>2289.9999999999977</v>
      </c>
      <c r="K2008" s="85">
        <v>2225.9999999999991</v>
      </c>
      <c r="L2008" s="85">
        <v>2255.9999999999991</v>
      </c>
      <c r="M2008" s="85">
        <v>2231</v>
      </c>
      <c r="N2008" s="85">
        <v>2226.0000000000005</v>
      </c>
      <c r="O2008" s="85">
        <v>2248</v>
      </c>
      <c r="P2008" s="121">
        <v>2243.4166666666665</v>
      </c>
      <c r="Q2008" s="269">
        <v>7.5052119139977034E-3</v>
      </c>
      <c r="R2008" s="269">
        <v>7.4336297065526267E-4</v>
      </c>
    </row>
    <row r="2009" spans="1:18" ht="15" x14ac:dyDescent="0.25">
      <c r="A2009" s="124" t="s">
        <v>552</v>
      </c>
      <c r="B2009" s="89"/>
      <c r="C2009" s="141" t="s">
        <v>41</v>
      </c>
      <c r="D2009" s="90">
        <v>859.00000000000034</v>
      </c>
      <c r="E2009" s="90">
        <v>817</v>
      </c>
      <c r="F2009" s="90">
        <v>810.00000000000011</v>
      </c>
      <c r="G2009" s="90">
        <v>814.99999999999977</v>
      </c>
      <c r="H2009" s="90">
        <v>778.00000000000023</v>
      </c>
      <c r="I2009" s="90">
        <v>768</v>
      </c>
      <c r="J2009" s="90">
        <v>746</v>
      </c>
      <c r="K2009" s="90">
        <v>684.00000000000011</v>
      </c>
      <c r="L2009" s="90">
        <v>659.00000000000011</v>
      </c>
      <c r="M2009" s="90">
        <v>651.00000000000011</v>
      </c>
      <c r="N2009" s="90">
        <v>658.00000000000034</v>
      </c>
      <c r="O2009" s="90">
        <v>653.99999999999977</v>
      </c>
      <c r="P2009" s="122">
        <v>741.58333333333337</v>
      </c>
      <c r="Q2009" s="270">
        <v>2.4809212444807239E-3</v>
      </c>
      <c r="R2009" s="270">
        <v>2.4572590453033629E-4</v>
      </c>
    </row>
    <row r="2010" spans="1:18" ht="15" x14ac:dyDescent="0.25">
      <c r="A2010" s="124" t="s">
        <v>553</v>
      </c>
      <c r="B2010" s="86" t="s">
        <v>32</v>
      </c>
      <c r="C2010" s="140" t="s">
        <v>241</v>
      </c>
      <c r="D2010" s="85">
        <v>1529.0000000000002</v>
      </c>
      <c r="E2010" s="85">
        <v>1505</v>
      </c>
      <c r="F2010" s="85">
        <v>773</v>
      </c>
      <c r="G2010" s="85">
        <v>710</v>
      </c>
      <c r="H2010" s="85">
        <v>683.99999999999977</v>
      </c>
      <c r="I2010" s="85">
        <v>657.99999999999989</v>
      </c>
      <c r="J2010" s="85">
        <v>628.99999999999989</v>
      </c>
      <c r="K2010" s="85">
        <v>607.99999999999977</v>
      </c>
      <c r="L2010" s="85">
        <v>572</v>
      </c>
      <c r="M2010" s="85">
        <v>547.00000000000011</v>
      </c>
      <c r="N2010" s="85">
        <v>526</v>
      </c>
      <c r="O2010" s="85">
        <v>506.00000000000006</v>
      </c>
      <c r="P2010" s="121">
        <v>770.58333333333337</v>
      </c>
      <c r="Q2010" s="269">
        <v>3.610400076213919E-3</v>
      </c>
      <c r="R2010" s="269">
        <v>2.5533514318373069E-4</v>
      </c>
    </row>
    <row r="2011" spans="1:18" ht="15" x14ac:dyDescent="0.25">
      <c r="A2011" s="124" t="s">
        <v>554</v>
      </c>
      <c r="B2011" s="86"/>
      <c r="C2011" s="140" t="s">
        <v>243</v>
      </c>
      <c r="D2011" s="85">
        <v>46467</v>
      </c>
      <c r="E2011" s="85">
        <v>46383.999999999985</v>
      </c>
      <c r="F2011" s="85">
        <v>46375.000000000015</v>
      </c>
      <c r="G2011" s="85">
        <v>48456.000000000022</v>
      </c>
      <c r="H2011" s="85">
        <v>49363.000000000029</v>
      </c>
      <c r="I2011" s="85">
        <v>49966.000000000015</v>
      </c>
      <c r="J2011" s="85">
        <v>50399.999999999985</v>
      </c>
      <c r="K2011" s="85">
        <v>50702.000000000007</v>
      </c>
      <c r="L2011" s="85">
        <v>50957.000000000022</v>
      </c>
      <c r="M2011" s="85">
        <v>50821.999999999978</v>
      </c>
      <c r="N2011" s="85">
        <v>50921</v>
      </c>
      <c r="O2011" s="85">
        <v>50574.999999999978</v>
      </c>
      <c r="P2011" s="121">
        <v>49282.333333333336</v>
      </c>
      <c r="Q2011" s="269">
        <v>0.23090162001427458</v>
      </c>
      <c r="R2011" s="269">
        <v>1.6329851806763291E-2</v>
      </c>
    </row>
    <row r="2012" spans="1:18" ht="15" x14ac:dyDescent="0.25">
      <c r="A2012" s="124" t="s">
        <v>555</v>
      </c>
      <c r="B2012" s="86"/>
      <c r="C2012" s="140" t="s">
        <v>244</v>
      </c>
      <c r="D2012" s="85">
        <v>26834.999999999993</v>
      </c>
      <c r="E2012" s="85">
        <v>26610.000000000004</v>
      </c>
      <c r="F2012" s="85">
        <v>26429.000000000004</v>
      </c>
      <c r="G2012" s="85">
        <v>26064.999999999996</v>
      </c>
      <c r="H2012" s="85">
        <v>25739.000000000004</v>
      </c>
      <c r="I2012" s="85">
        <v>25526.000000000015</v>
      </c>
      <c r="J2012" s="85">
        <v>25220.999999999982</v>
      </c>
      <c r="K2012" s="85">
        <v>24961.999999999989</v>
      </c>
      <c r="L2012" s="85">
        <v>24774.000000000004</v>
      </c>
      <c r="M2012" s="85">
        <v>24362.999999999993</v>
      </c>
      <c r="N2012" s="85">
        <v>24212.999999999993</v>
      </c>
      <c r="O2012" s="85">
        <v>23651.000000000011</v>
      </c>
      <c r="P2012" s="121">
        <v>25365.666666666661</v>
      </c>
      <c r="Q2012" s="269">
        <v>0.11884529667985315</v>
      </c>
      <c r="R2012" s="269">
        <v>8.4049911931879957E-3</v>
      </c>
    </row>
    <row r="2013" spans="1:18" ht="15" x14ac:dyDescent="0.25">
      <c r="A2013" s="124" t="s">
        <v>556</v>
      </c>
      <c r="B2013" s="89"/>
      <c r="C2013" s="141" t="s">
        <v>40</v>
      </c>
      <c r="D2013" s="90">
        <v>122635.99999999997</v>
      </c>
      <c r="E2013" s="90">
        <v>125658.99999999984</v>
      </c>
      <c r="F2013" s="90">
        <v>128485.00000000013</v>
      </c>
      <c r="G2013" s="90">
        <v>130409.9999999999</v>
      </c>
      <c r="H2013" s="90">
        <v>132403.99999999997</v>
      </c>
      <c r="I2013" s="90">
        <v>134961.00000000003</v>
      </c>
      <c r="J2013" s="90">
        <v>138261.00000000006</v>
      </c>
      <c r="K2013" s="90">
        <v>141021.99999999977</v>
      </c>
      <c r="L2013" s="90">
        <v>144675.00000000012</v>
      </c>
      <c r="M2013" s="90">
        <v>148055.99999999985</v>
      </c>
      <c r="N2013" s="90">
        <v>153486.99999999985</v>
      </c>
      <c r="O2013" s="90">
        <v>156132.99999999991</v>
      </c>
      <c r="P2013" s="122">
        <v>138015.74999999991</v>
      </c>
      <c r="Q2013" s="270">
        <v>0.64664268322965823</v>
      </c>
      <c r="R2013" s="270">
        <v>4.5731940678524874E-2</v>
      </c>
    </row>
    <row r="2014" spans="1:18" ht="15" x14ac:dyDescent="0.25">
      <c r="A2014" s="124" t="s">
        <v>557</v>
      </c>
      <c r="B2014" s="86" t="s">
        <v>382</v>
      </c>
      <c r="C2014" s="140" t="s">
        <v>242</v>
      </c>
      <c r="D2014" s="85">
        <v>22234</v>
      </c>
      <c r="E2014" s="85">
        <v>21964.999999999993</v>
      </c>
      <c r="F2014" s="85">
        <v>21678.000000000015</v>
      </c>
      <c r="G2014" s="85">
        <v>21399.000000000004</v>
      </c>
      <c r="H2014" s="85">
        <v>21186.999999999993</v>
      </c>
      <c r="I2014" s="85">
        <v>20994</v>
      </c>
      <c r="J2014" s="85">
        <v>20778</v>
      </c>
      <c r="K2014" s="85">
        <v>20562.999999999982</v>
      </c>
      <c r="L2014" s="85">
        <v>20413</v>
      </c>
      <c r="M2014" s="85">
        <v>20253</v>
      </c>
      <c r="N2014" s="85">
        <v>20099.000000000004</v>
      </c>
      <c r="O2014" s="85">
        <v>19933</v>
      </c>
      <c r="P2014" s="121">
        <v>20957.999999999996</v>
      </c>
      <c r="Q2014" s="269">
        <v>0.15641543605461131</v>
      </c>
      <c r="R2014" s="269">
        <v>6.9444973688910488E-3</v>
      </c>
    </row>
    <row r="2015" spans="1:18" ht="15" x14ac:dyDescent="0.25">
      <c r="A2015" s="124" t="s">
        <v>558</v>
      </c>
      <c r="B2015" s="86"/>
      <c r="C2015" s="140" t="s">
        <v>243</v>
      </c>
      <c r="D2015" s="85">
        <v>77043.999999999956</v>
      </c>
      <c r="E2015" s="85">
        <v>77853.999999999869</v>
      </c>
      <c r="F2015" s="85">
        <v>78613.000000000044</v>
      </c>
      <c r="G2015" s="85">
        <v>79164.000000000102</v>
      </c>
      <c r="H2015" s="85">
        <v>80380.999999999956</v>
      </c>
      <c r="I2015" s="85">
        <v>81564.999999999913</v>
      </c>
      <c r="J2015" s="85">
        <v>82842.000000000015</v>
      </c>
      <c r="K2015" s="85">
        <v>84039.999999999913</v>
      </c>
      <c r="L2015" s="85">
        <v>85340.000000000015</v>
      </c>
      <c r="M2015" s="85">
        <v>86695.999999999956</v>
      </c>
      <c r="N2015" s="85">
        <v>87903.000000000029</v>
      </c>
      <c r="O2015" s="85">
        <v>88492</v>
      </c>
      <c r="P2015" s="121">
        <v>82494.499999999985</v>
      </c>
      <c r="Q2015" s="269">
        <v>0.61567960633682284</v>
      </c>
      <c r="R2015" s="269">
        <v>2.7334804761808502E-2</v>
      </c>
    </row>
    <row r="2016" spans="1:18" ht="15" x14ac:dyDescent="0.25">
      <c r="A2016" s="124" t="s">
        <v>559</v>
      </c>
      <c r="B2016" s="86"/>
      <c r="C2016" s="140" t="s">
        <v>244</v>
      </c>
      <c r="D2016" s="85">
        <v>25874.000000000015</v>
      </c>
      <c r="E2016" s="85">
        <v>25512.000000000007</v>
      </c>
      <c r="F2016" s="85">
        <v>24964.000000000015</v>
      </c>
      <c r="G2016" s="85">
        <v>24520.999999999996</v>
      </c>
      <c r="H2016" s="85">
        <v>24161.999999999989</v>
      </c>
      <c r="I2016" s="85">
        <v>23885.999999999978</v>
      </c>
      <c r="J2016" s="85">
        <v>23562.000000000011</v>
      </c>
      <c r="K2016" s="85">
        <v>23297</v>
      </c>
      <c r="L2016" s="85">
        <v>22996.999999999996</v>
      </c>
      <c r="M2016" s="85">
        <v>22685.999999999989</v>
      </c>
      <c r="N2016" s="85">
        <v>22422</v>
      </c>
      <c r="O2016" s="85">
        <v>22142</v>
      </c>
      <c r="P2016" s="121">
        <v>23835.416666666668</v>
      </c>
      <c r="Q2016" s="269">
        <v>0.17789040421128052</v>
      </c>
      <c r="R2016" s="269">
        <v>7.8979381776929352E-3</v>
      </c>
    </row>
    <row r="2017" spans="1:18" ht="15" x14ac:dyDescent="0.25">
      <c r="A2017" s="124" t="s">
        <v>560</v>
      </c>
      <c r="B2017" s="86"/>
      <c r="C2017" s="141" t="s">
        <v>40</v>
      </c>
      <c r="D2017" s="90">
        <v>6980.0000000000027</v>
      </c>
      <c r="E2017" s="90">
        <v>6940.0000000000009</v>
      </c>
      <c r="F2017" s="90">
        <v>6871.0000000000018</v>
      </c>
      <c r="G2017" s="90">
        <v>6842.0000000000018</v>
      </c>
      <c r="H2017" s="90">
        <v>6796</v>
      </c>
      <c r="I2017" s="90">
        <v>6746.0000000000009</v>
      </c>
      <c r="J2017" s="90">
        <v>6668.0000000000036</v>
      </c>
      <c r="K2017" s="90">
        <v>6594</v>
      </c>
      <c r="L2017" s="90">
        <v>6582.0000000000009</v>
      </c>
      <c r="M2017" s="90">
        <v>6553.9999999999964</v>
      </c>
      <c r="N2017" s="90">
        <v>6475.9999999999982</v>
      </c>
      <c r="O2017" s="90">
        <v>6367.9999999999973</v>
      </c>
      <c r="P2017" s="121">
        <v>6701.4166666666679</v>
      </c>
      <c r="Q2017" s="269">
        <v>5.0014553397285375E-2</v>
      </c>
      <c r="R2017" s="270">
        <v>2.2205348988218964E-3</v>
      </c>
    </row>
    <row r="2018" spans="1:18" ht="15" x14ac:dyDescent="0.25">
      <c r="A2018" s="124" t="s">
        <v>313</v>
      </c>
      <c r="B2018" s="92" t="s">
        <v>34</v>
      </c>
      <c r="C2018" s="142" t="s">
        <v>244</v>
      </c>
      <c r="D2018" s="93">
        <v>86179.000000000116</v>
      </c>
      <c r="E2018" s="93">
        <v>85826.999999999927</v>
      </c>
      <c r="F2018" s="93">
        <v>85740.999999999971</v>
      </c>
      <c r="G2018" s="93">
        <v>85997.000000000029</v>
      </c>
      <c r="H2018" s="93">
        <v>87091.000000000029</v>
      </c>
      <c r="I2018" s="93">
        <v>88905.000000000029</v>
      </c>
      <c r="J2018" s="93">
        <v>91388.999999999956</v>
      </c>
      <c r="K2018" s="93">
        <v>92663</v>
      </c>
      <c r="L2018" s="93">
        <v>94086.999999999956</v>
      </c>
      <c r="M2018" s="93">
        <v>94394.000000000029</v>
      </c>
      <c r="N2018" s="93">
        <v>95231.999999999956</v>
      </c>
      <c r="O2018" s="93">
        <v>96406.999999999956</v>
      </c>
      <c r="P2018" s="123">
        <v>90326</v>
      </c>
      <c r="Q2018" s="271">
        <v>1</v>
      </c>
      <c r="R2018" s="271">
        <v>2.9929796227810522E-2</v>
      </c>
    </row>
    <row r="2019" spans="1:18" ht="15" x14ac:dyDescent="0.25">
      <c r="A2019" s="124" t="s">
        <v>314</v>
      </c>
      <c r="B2019" s="92" t="s">
        <v>56</v>
      </c>
      <c r="C2019" s="142" t="s">
        <v>40</v>
      </c>
      <c r="D2019" s="93">
        <v>877.00000000000011</v>
      </c>
      <c r="E2019" s="93">
        <v>814.99999999999977</v>
      </c>
      <c r="F2019" s="93">
        <v>702.99999999999989</v>
      </c>
      <c r="G2019" s="93">
        <v>610</v>
      </c>
      <c r="H2019" s="93">
        <v>563.99999999999977</v>
      </c>
      <c r="I2019" s="93">
        <v>508.00000000000023</v>
      </c>
      <c r="J2019" s="93">
        <v>467</v>
      </c>
      <c r="K2019" s="93">
        <v>443.99999999999989</v>
      </c>
      <c r="L2019" s="93">
        <v>402.99999999999983</v>
      </c>
      <c r="M2019" s="93">
        <v>363.99999999999989</v>
      </c>
      <c r="N2019" s="93">
        <v>347</v>
      </c>
      <c r="O2019" s="93">
        <v>323</v>
      </c>
      <c r="P2019" s="123">
        <v>535.41666666666663</v>
      </c>
      <c r="Q2019" s="271">
        <v>1</v>
      </c>
      <c r="R2019" s="271">
        <v>1.774119492760322E-4</v>
      </c>
    </row>
    <row r="2020" spans="1:18" ht="15" x14ac:dyDescent="0.25">
      <c r="A2020" s="124" t="s">
        <v>561</v>
      </c>
      <c r="B2020" s="92" t="s">
        <v>317</v>
      </c>
      <c r="C2020" s="141" t="s">
        <v>41</v>
      </c>
      <c r="D2020" s="90">
        <v>13241.000000000004</v>
      </c>
      <c r="E2020" s="90">
        <v>13153.000000000002</v>
      </c>
      <c r="F2020" s="90">
        <v>14052.999999999996</v>
      </c>
      <c r="G2020" s="90">
        <v>14060</v>
      </c>
      <c r="H2020" s="90">
        <v>14654</v>
      </c>
      <c r="I2020" s="90">
        <v>15894.999999999993</v>
      </c>
      <c r="J2020" s="90">
        <v>16593.000000000007</v>
      </c>
      <c r="K2020" s="90">
        <v>17514.999999999996</v>
      </c>
      <c r="L2020" s="90">
        <v>17033</v>
      </c>
      <c r="M2020" s="90">
        <v>17359.000000000011</v>
      </c>
      <c r="N2020" s="93">
        <v>17524.000000000004</v>
      </c>
      <c r="O2020" s="93">
        <v>17530.999999999996</v>
      </c>
      <c r="P2020" s="122">
        <v>15717.583333333334</v>
      </c>
      <c r="Q2020" s="270">
        <v>1</v>
      </c>
      <c r="R2020" s="271">
        <v>5.2080692863660247E-3</v>
      </c>
    </row>
    <row r="2021" spans="1:18" ht="15" x14ac:dyDescent="0.25">
      <c r="B2021" s="291" t="s">
        <v>0</v>
      </c>
      <c r="C2021" s="290"/>
      <c r="D2021" s="82">
        <v>2873434.0000000019</v>
      </c>
      <c r="E2021" s="82">
        <v>2902796.9999999986</v>
      </c>
      <c r="F2021" s="82">
        <v>2921640</v>
      </c>
      <c r="G2021" s="82">
        <v>2949917.0000000019</v>
      </c>
      <c r="H2021" s="82">
        <v>2966131.0000000028</v>
      </c>
      <c r="I2021" s="82">
        <v>2991974.9999999986</v>
      </c>
      <c r="J2021" s="82">
        <v>3036881.9999999995</v>
      </c>
      <c r="K2021" s="82">
        <v>3072124.0000000019</v>
      </c>
      <c r="L2021" s="82">
        <v>3108786</v>
      </c>
      <c r="M2021" s="82">
        <v>3108907.9999999991</v>
      </c>
      <c r="N2021" s="82">
        <v>3133360.0000000019</v>
      </c>
      <c r="O2021" s="82">
        <v>3149193.9999999977</v>
      </c>
      <c r="P2021" s="82">
        <v>3017929.0000000005</v>
      </c>
      <c r="Q2021" s="82"/>
      <c r="R2021" s="87">
        <v>0.99999999999999989</v>
      </c>
    </row>
    <row r="2022" spans="1:18" x14ac:dyDescent="0.2">
      <c r="C2022" s="47"/>
      <c r="D2022" s="47"/>
      <c r="E2022" s="47"/>
      <c r="F2022" s="47"/>
      <c r="G2022" s="47"/>
      <c r="H2022" s="47"/>
      <c r="I2022" s="47"/>
      <c r="J2022" s="47"/>
      <c r="K2022" s="47"/>
      <c r="L2022" s="47"/>
      <c r="M2022" s="47"/>
      <c r="N2022" s="47"/>
      <c r="O2022" s="47"/>
    </row>
    <row r="2023" spans="1:18" ht="20.25" x14ac:dyDescent="0.3">
      <c r="B2023" s="268" t="s">
        <v>277</v>
      </c>
      <c r="C2023" s="47"/>
      <c r="D2023" s="47"/>
      <c r="E2023" s="47"/>
      <c r="F2023" s="47"/>
      <c r="G2023" s="47"/>
      <c r="H2023" s="47"/>
      <c r="I2023" s="47"/>
      <c r="J2023" s="47"/>
      <c r="K2023" s="47"/>
      <c r="L2023" s="47"/>
      <c r="M2023" s="47"/>
      <c r="N2023" s="47"/>
      <c r="O2023" s="47"/>
    </row>
    <row r="2024" spans="1:18" s="26" customFormat="1" ht="15.75" x14ac:dyDescent="0.25">
      <c r="A2024" s="128"/>
      <c r="B2024" s="50"/>
      <c r="C2024" s="232"/>
      <c r="D2024" s="233">
        <v>6</v>
      </c>
      <c r="E2024" s="233">
        <v>7</v>
      </c>
      <c r="F2024" s="233">
        <v>8</v>
      </c>
      <c r="G2024" s="233">
        <v>9</v>
      </c>
      <c r="H2024" s="233">
        <v>10</v>
      </c>
      <c r="I2024" s="233">
        <v>11</v>
      </c>
      <c r="J2024" s="233">
        <v>12</v>
      </c>
      <c r="K2024" s="233">
        <v>13</v>
      </c>
      <c r="L2024" s="233">
        <v>14</v>
      </c>
      <c r="M2024" s="233">
        <v>15</v>
      </c>
      <c r="N2024" s="233">
        <v>16</v>
      </c>
      <c r="O2024" s="233">
        <v>17</v>
      </c>
    </row>
    <row r="2025" spans="1:18" ht="48" thickBot="1" x14ac:dyDescent="0.25">
      <c r="B2025" s="67" t="s">
        <v>279</v>
      </c>
      <c r="C2025" s="49" t="s">
        <v>245</v>
      </c>
      <c r="D2025" s="49" t="s">
        <v>364</v>
      </c>
      <c r="E2025" s="49" t="s">
        <v>365</v>
      </c>
      <c r="F2025" s="49" t="s">
        <v>366</v>
      </c>
      <c r="G2025" s="49" t="s">
        <v>367</v>
      </c>
      <c r="H2025" s="49" t="s">
        <v>368</v>
      </c>
      <c r="I2025" s="49" t="s">
        <v>369</v>
      </c>
      <c r="J2025" s="49" t="s">
        <v>370</v>
      </c>
      <c r="K2025" s="49" t="s">
        <v>371</v>
      </c>
      <c r="L2025" s="49" t="s">
        <v>372</v>
      </c>
      <c r="M2025" s="49" t="s">
        <v>373</v>
      </c>
      <c r="N2025" s="49" t="s">
        <v>374</v>
      </c>
      <c r="O2025" s="49" t="s">
        <v>375</v>
      </c>
      <c r="P2025" s="217" t="s">
        <v>1</v>
      </c>
      <c r="Q2025" s="46" t="s">
        <v>280</v>
      </c>
      <c r="R2025" s="46" t="s">
        <v>273</v>
      </c>
    </row>
    <row r="2026" spans="1:18" ht="15" x14ac:dyDescent="0.25">
      <c r="A2026" s="124" t="s">
        <v>562</v>
      </c>
      <c r="B2026" s="86" t="s">
        <v>278</v>
      </c>
      <c r="C2026" s="140" t="s">
        <v>241</v>
      </c>
      <c r="D2026" s="85">
        <v>77836.999999999884</v>
      </c>
      <c r="E2026" s="85">
        <v>79046.999999999709</v>
      </c>
      <c r="F2026" s="85">
        <v>82186.000000000175</v>
      </c>
      <c r="G2026" s="85">
        <v>84026.999999999913</v>
      </c>
      <c r="H2026" s="85">
        <v>86603.999999999985</v>
      </c>
      <c r="I2026" s="85">
        <v>88758.000000000073</v>
      </c>
      <c r="J2026" s="85">
        <v>91177.000000000087</v>
      </c>
      <c r="K2026" s="85">
        <v>94858.999999999753</v>
      </c>
      <c r="L2026" s="85">
        <v>99913.999999999971</v>
      </c>
      <c r="M2026" s="85">
        <v>102512.99999999968</v>
      </c>
      <c r="N2026" s="85">
        <v>105844.99999999988</v>
      </c>
      <c r="O2026" s="85">
        <v>108027.99999999999</v>
      </c>
      <c r="P2026" s="110">
        <v>91732.916666666584</v>
      </c>
      <c r="Q2026" s="115">
        <v>3.4572111178108093E-2</v>
      </c>
      <c r="R2026" s="115">
        <v>3.0395982366273878E-2</v>
      </c>
    </row>
    <row r="2027" spans="1:18" ht="15" x14ac:dyDescent="0.25">
      <c r="A2027" s="124" t="s">
        <v>563</v>
      </c>
      <c r="B2027" s="86"/>
      <c r="C2027" s="140" t="s">
        <v>242</v>
      </c>
      <c r="D2027" s="85">
        <v>84742.000000000116</v>
      </c>
      <c r="E2027" s="85">
        <v>84777.000000000087</v>
      </c>
      <c r="F2027" s="85">
        <v>85322.000000000029</v>
      </c>
      <c r="G2027" s="85">
        <v>87101.000000000073</v>
      </c>
      <c r="H2027" s="85">
        <v>87912.999999999884</v>
      </c>
      <c r="I2027" s="85">
        <v>89551.000000000058</v>
      </c>
      <c r="J2027" s="85">
        <v>91932.999999999913</v>
      </c>
      <c r="K2027" s="85">
        <v>94710.00000000016</v>
      </c>
      <c r="L2027" s="85">
        <v>96531.000000000175</v>
      </c>
      <c r="M2027" s="85">
        <v>97987.000000000029</v>
      </c>
      <c r="N2027" s="85">
        <v>100672.99999999972</v>
      </c>
      <c r="O2027" s="85">
        <v>103799.99999999996</v>
      </c>
      <c r="P2027" s="110">
        <v>92086.666666666686</v>
      </c>
      <c r="Q2027" s="115">
        <v>3.4705431743654917E-2</v>
      </c>
      <c r="R2027" s="115">
        <v>3.0513198510192473E-2</v>
      </c>
    </row>
    <row r="2028" spans="1:18" ht="15" x14ac:dyDescent="0.25">
      <c r="A2028" s="124" t="s">
        <v>564</v>
      </c>
      <c r="B2028" s="86"/>
      <c r="C2028" s="140" t="s">
        <v>243</v>
      </c>
      <c r="D2028" s="85">
        <v>530633.00000000314</v>
      </c>
      <c r="E2028" s="85">
        <v>534886.99999999988</v>
      </c>
      <c r="F2028" s="85">
        <v>538500.00000000012</v>
      </c>
      <c r="G2028" s="85">
        <v>547187.00000000128</v>
      </c>
      <c r="H2028" s="85">
        <v>555095.9999999993</v>
      </c>
      <c r="I2028" s="85">
        <v>564727.00000000012</v>
      </c>
      <c r="J2028" s="85">
        <v>576271.99999999674</v>
      </c>
      <c r="K2028" s="85">
        <v>586632.99999999721</v>
      </c>
      <c r="L2028" s="85">
        <v>594499.00000000023</v>
      </c>
      <c r="M2028" s="85">
        <v>600553.00000000023</v>
      </c>
      <c r="N2028" s="85">
        <v>608581.99999999919</v>
      </c>
      <c r="O2028" s="85">
        <v>612734.99999999884</v>
      </c>
      <c r="P2028" s="110">
        <v>570858.6666666664</v>
      </c>
      <c r="Q2028" s="115">
        <v>0.21514402908065416</v>
      </c>
      <c r="R2028" s="115">
        <v>0.18915576432270814</v>
      </c>
    </row>
    <row r="2029" spans="1:18" ht="15" x14ac:dyDescent="0.25">
      <c r="A2029" s="124" t="s">
        <v>565</v>
      </c>
      <c r="B2029" s="86"/>
      <c r="C2029" s="140" t="s">
        <v>244</v>
      </c>
      <c r="D2029" s="85">
        <v>842976.00000000233</v>
      </c>
      <c r="E2029" s="85">
        <v>849104.00000000268</v>
      </c>
      <c r="F2029" s="85">
        <v>850495.00000000314</v>
      </c>
      <c r="G2029" s="85">
        <v>849201.99999999697</v>
      </c>
      <c r="H2029" s="85">
        <v>849194.00000000151</v>
      </c>
      <c r="I2029" s="85">
        <v>849552.99999999919</v>
      </c>
      <c r="J2029" s="85">
        <v>854970.00000000326</v>
      </c>
      <c r="K2029" s="85">
        <v>855407.00000000058</v>
      </c>
      <c r="L2029" s="85">
        <v>858243.00000000023</v>
      </c>
      <c r="M2029" s="85">
        <v>855085.99999999313</v>
      </c>
      <c r="N2029" s="85">
        <v>853340.99999999872</v>
      </c>
      <c r="O2029" s="85">
        <v>854676.0000000014</v>
      </c>
      <c r="P2029" s="110">
        <v>851853.91666666698</v>
      </c>
      <c r="Q2029" s="115">
        <v>0.32104493550032692</v>
      </c>
      <c r="R2029" s="115">
        <v>0.28226439941650938</v>
      </c>
    </row>
    <row r="2030" spans="1:18" ht="15" x14ac:dyDescent="0.25">
      <c r="A2030" s="124" t="s">
        <v>566</v>
      </c>
      <c r="B2030" s="86"/>
      <c r="C2030" s="140" t="s">
        <v>40</v>
      </c>
      <c r="D2030" s="85">
        <v>868621.00000000466</v>
      </c>
      <c r="E2030" s="85">
        <v>878642.00000000291</v>
      </c>
      <c r="F2030" s="85">
        <v>887312.99999999895</v>
      </c>
      <c r="G2030" s="85">
        <v>891868.00000000454</v>
      </c>
      <c r="H2030" s="85">
        <v>893711.99999999872</v>
      </c>
      <c r="I2030" s="85">
        <v>898738.99999999977</v>
      </c>
      <c r="J2030" s="85">
        <v>905231.99999999767</v>
      </c>
      <c r="K2030" s="85">
        <v>911718.99999999953</v>
      </c>
      <c r="L2030" s="85">
        <v>916206.00000000291</v>
      </c>
      <c r="M2030" s="85">
        <v>910682.00000000279</v>
      </c>
      <c r="N2030" s="85">
        <v>918121.00000000116</v>
      </c>
      <c r="O2030" s="85">
        <v>921023.00000000279</v>
      </c>
      <c r="P2030" s="110">
        <v>900156.50000000151</v>
      </c>
      <c r="Q2030" s="115">
        <v>0.33924911282151615</v>
      </c>
      <c r="R2030" s="115">
        <v>0.29826960806566399</v>
      </c>
    </row>
    <row r="2031" spans="1:18" ht="15" x14ac:dyDescent="0.25">
      <c r="A2031" s="124" t="s">
        <v>567</v>
      </c>
      <c r="B2031" s="89"/>
      <c r="C2031" s="141" t="s">
        <v>41</v>
      </c>
      <c r="D2031" s="90">
        <v>163338.99999999933</v>
      </c>
      <c r="E2031" s="90">
        <v>163984.00000000035</v>
      </c>
      <c r="F2031" s="90">
        <v>159349.00000000009</v>
      </c>
      <c r="G2031" s="90">
        <v>160723.00000000012</v>
      </c>
      <c r="H2031" s="90">
        <v>155163.99999999997</v>
      </c>
      <c r="I2031" s="90">
        <v>143702.00000000044</v>
      </c>
      <c r="J2031" s="90">
        <v>141179.99999999988</v>
      </c>
      <c r="K2031" s="90">
        <v>140097.99999999971</v>
      </c>
      <c r="L2031" s="90">
        <v>141235.00000000009</v>
      </c>
      <c r="M2031" s="90">
        <v>136901.99999999991</v>
      </c>
      <c r="N2031" s="90">
        <v>129549.00000000001</v>
      </c>
      <c r="O2031" s="90">
        <v>125060.00000000006</v>
      </c>
      <c r="P2031" s="111">
        <v>146690.41666666666</v>
      </c>
      <c r="Q2031" s="118">
        <v>5.5284379675739861E-2</v>
      </c>
      <c r="R2031" s="118">
        <v>4.8606317997098879E-2</v>
      </c>
    </row>
    <row r="2032" spans="1:18" ht="15" x14ac:dyDescent="0.25">
      <c r="A2032" s="124" t="s">
        <v>568</v>
      </c>
      <c r="B2032" s="86" t="s">
        <v>36</v>
      </c>
      <c r="C2032" s="140" t="s">
        <v>241</v>
      </c>
      <c r="D2032" s="85">
        <v>248.00000000000003</v>
      </c>
      <c r="E2032" s="85">
        <v>262</v>
      </c>
      <c r="F2032" s="85">
        <v>281</v>
      </c>
      <c r="G2032" s="85">
        <v>279</v>
      </c>
      <c r="H2032" s="85">
        <v>296</v>
      </c>
      <c r="I2032" s="85">
        <v>289</v>
      </c>
      <c r="J2032" s="85">
        <v>296</v>
      </c>
      <c r="K2032" s="85">
        <v>313</v>
      </c>
      <c r="L2032" s="85">
        <v>314</v>
      </c>
      <c r="M2032" s="85">
        <v>324</v>
      </c>
      <c r="N2032" s="85">
        <v>331</v>
      </c>
      <c r="O2032" s="85">
        <v>333</v>
      </c>
      <c r="P2032" s="110">
        <v>297.16666666666669</v>
      </c>
      <c r="Q2032" s="115">
        <v>1.2254800885259876E-2</v>
      </c>
      <c r="R2032" s="115">
        <v>9.8467083442541753E-5</v>
      </c>
    </row>
    <row r="2033" spans="1:18" ht="15" x14ac:dyDescent="0.25">
      <c r="A2033" s="124" t="s">
        <v>569</v>
      </c>
      <c r="B2033" s="86"/>
      <c r="C2033" s="140" t="s">
        <v>242</v>
      </c>
      <c r="D2033" s="85">
        <v>11583.999999999993</v>
      </c>
      <c r="E2033" s="85">
        <v>11627.999999999984</v>
      </c>
      <c r="F2033" s="85">
        <v>11610.000000000011</v>
      </c>
      <c r="G2033" s="85">
        <v>11893.000000000005</v>
      </c>
      <c r="H2033" s="85">
        <v>12044.999999999989</v>
      </c>
      <c r="I2033" s="85">
        <v>12157.999999999985</v>
      </c>
      <c r="J2033" s="85">
        <v>12287.000000000004</v>
      </c>
      <c r="K2033" s="85">
        <v>12426.000000000004</v>
      </c>
      <c r="L2033" s="85">
        <v>12596.999999999991</v>
      </c>
      <c r="M2033" s="85">
        <v>12684.99999999998</v>
      </c>
      <c r="N2033" s="85">
        <v>12718.000000000002</v>
      </c>
      <c r="O2033" s="85">
        <v>12783.000000000002</v>
      </c>
      <c r="P2033" s="110">
        <v>12201.166666666662</v>
      </c>
      <c r="Q2033" s="115">
        <v>0.50316164240449768</v>
      </c>
      <c r="R2033" s="115">
        <v>4.0428938741324458E-3</v>
      </c>
    </row>
    <row r="2034" spans="1:18" ht="15" x14ac:dyDescent="0.25">
      <c r="A2034" s="124" t="s">
        <v>570</v>
      </c>
      <c r="B2034" s="86"/>
      <c r="C2034" s="140" t="s">
        <v>243</v>
      </c>
      <c r="D2034" s="85">
        <v>9897.9999999999945</v>
      </c>
      <c r="E2034" s="85">
        <v>9961.0000000000036</v>
      </c>
      <c r="F2034" s="85">
        <v>9954.9999999999945</v>
      </c>
      <c r="G2034" s="85">
        <v>10072.999999999998</v>
      </c>
      <c r="H2034" s="85">
        <v>10197</v>
      </c>
      <c r="I2034" s="85">
        <v>10244.000000000002</v>
      </c>
      <c r="J2034" s="85">
        <v>10400.000000000002</v>
      </c>
      <c r="K2034" s="85">
        <v>10516.000000000004</v>
      </c>
      <c r="L2034" s="85">
        <v>10730.000000000004</v>
      </c>
      <c r="M2034" s="85">
        <v>10797.000000000004</v>
      </c>
      <c r="N2034" s="85">
        <v>10889.000000000007</v>
      </c>
      <c r="O2034" s="85">
        <v>10960.000000000004</v>
      </c>
      <c r="P2034" s="110">
        <v>10385</v>
      </c>
      <c r="Q2034" s="115">
        <v>0.4282650830962102</v>
      </c>
      <c r="R2034" s="115">
        <v>3.4411014970862457E-3</v>
      </c>
    </row>
    <row r="2035" spans="1:18" ht="15" x14ac:dyDescent="0.25">
      <c r="A2035" s="124" t="s">
        <v>571</v>
      </c>
      <c r="B2035" s="86"/>
      <c r="C2035" s="140" t="s">
        <v>244</v>
      </c>
      <c r="D2035" s="85"/>
      <c r="E2035" s="85"/>
      <c r="F2035" s="85"/>
      <c r="G2035" s="85"/>
      <c r="H2035" s="85"/>
      <c r="I2035" s="85"/>
      <c r="J2035" s="85"/>
      <c r="K2035" s="85"/>
      <c r="L2035" s="85"/>
      <c r="M2035" s="85"/>
      <c r="N2035" s="85"/>
      <c r="O2035" s="85"/>
      <c r="P2035" s="110">
        <v>0</v>
      </c>
      <c r="Q2035" s="115">
        <v>0</v>
      </c>
      <c r="R2035" s="115">
        <v>0</v>
      </c>
    </row>
    <row r="2036" spans="1:18" ht="15" x14ac:dyDescent="0.25">
      <c r="A2036" s="124" t="s">
        <v>572</v>
      </c>
      <c r="B2036" s="86"/>
      <c r="C2036" s="140" t="s">
        <v>40</v>
      </c>
      <c r="D2036" s="85"/>
      <c r="E2036" s="85"/>
      <c r="F2036" s="85"/>
      <c r="G2036" s="85"/>
      <c r="H2036" s="85"/>
      <c r="I2036" s="85"/>
      <c r="J2036" s="85"/>
      <c r="K2036" s="85"/>
      <c r="L2036" s="85"/>
      <c r="M2036" s="85"/>
      <c r="N2036" s="85"/>
      <c r="O2036" s="85"/>
      <c r="P2036" s="110">
        <v>0</v>
      </c>
      <c r="Q2036" s="115">
        <v>0</v>
      </c>
      <c r="R2036" s="115">
        <v>0</v>
      </c>
    </row>
    <row r="2037" spans="1:18" ht="15" x14ac:dyDescent="0.25">
      <c r="A2037" s="124" t="s">
        <v>573</v>
      </c>
      <c r="B2037" s="89"/>
      <c r="C2037" s="141" t="s">
        <v>41</v>
      </c>
      <c r="D2037" s="90">
        <v>1372.9999999999993</v>
      </c>
      <c r="E2037" s="90">
        <v>1367</v>
      </c>
      <c r="F2037" s="90">
        <v>1369.0000000000005</v>
      </c>
      <c r="G2037" s="90">
        <v>1384.0000000000005</v>
      </c>
      <c r="H2037" s="90">
        <v>1371.0000000000005</v>
      </c>
      <c r="I2037" s="90">
        <v>1371.9999999999993</v>
      </c>
      <c r="J2037" s="90">
        <v>1373</v>
      </c>
      <c r="K2037" s="90">
        <v>1348.0000000000007</v>
      </c>
      <c r="L2037" s="90">
        <v>1339.9999999999993</v>
      </c>
      <c r="M2037" s="90">
        <v>1351.9999999999998</v>
      </c>
      <c r="N2037" s="90">
        <v>1363.9999999999993</v>
      </c>
      <c r="O2037" s="90">
        <v>1374.9999999999993</v>
      </c>
      <c r="P2037" s="111">
        <v>1365.6666666666667</v>
      </c>
      <c r="Q2037" s="118">
        <v>5.6318473614032208E-2</v>
      </c>
      <c r="R2037" s="118">
        <v>4.5251782486157438E-4</v>
      </c>
    </row>
    <row r="2038" spans="1:18" ht="15" x14ac:dyDescent="0.25">
      <c r="A2038" s="124" t="s">
        <v>574</v>
      </c>
      <c r="B2038" s="108" t="s">
        <v>281</v>
      </c>
      <c r="C2038" s="147" t="s">
        <v>241</v>
      </c>
      <c r="D2038" s="85">
        <v>6</v>
      </c>
      <c r="E2038" s="85">
        <v>6</v>
      </c>
      <c r="F2038" s="85">
        <v>5</v>
      </c>
      <c r="G2038" s="85">
        <v>6</v>
      </c>
      <c r="H2038" s="85">
        <v>6</v>
      </c>
      <c r="I2038" s="85">
        <v>6</v>
      </c>
      <c r="J2038" s="85">
        <v>10</v>
      </c>
      <c r="K2038" s="85">
        <v>11</v>
      </c>
      <c r="L2038" s="85">
        <v>12</v>
      </c>
      <c r="M2038" s="85">
        <v>27</v>
      </c>
      <c r="N2038" s="85">
        <v>36</v>
      </c>
      <c r="O2038" s="85">
        <v>35</v>
      </c>
      <c r="P2038" s="219">
        <v>13.833333333333334</v>
      </c>
      <c r="Q2038" s="248">
        <v>6.7260585742457606E-5</v>
      </c>
      <c r="R2038" s="248">
        <v>4.5837172886881464E-6</v>
      </c>
    </row>
    <row r="2039" spans="1:18" ht="15" x14ac:dyDescent="0.25">
      <c r="A2039" s="124" t="s">
        <v>575</v>
      </c>
      <c r="B2039" s="98"/>
      <c r="C2039" s="144" t="s">
        <v>242</v>
      </c>
      <c r="D2039" s="85">
        <v>8412</v>
      </c>
      <c r="E2039" s="85">
        <v>8752.0000000000036</v>
      </c>
      <c r="F2039" s="85">
        <v>9209</v>
      </c>
      <c r="G2039" s="85">
        <v>9564.9999999999982</v>
      </c>
      <c r="H2039" s="85">
        <v>9983.0000000000036</v>
      </c>
      <c r="I2039" s="85">
        <v>10693</v>
      </c>
      <c r="J2039" s="85">
        <v>11354.999999999991</v>
      </c>
      <c r="K2039" s="85">
        <v>12363.000000000004</v>
      </c>
      <c r="L2039" s="85">
        <v>13777.999999999993</v>
      </c>
      <c r="M2039" s="85">
        <v>14498</v>
      </c>
      <c r="N2039" s="85">
        <v>15901.000000000004</v>
      </c>
      <c r="O2039" s="85">
        <v>16183.000000000004</v>
      </c>
      <c r="P2039" s="216">
        <v>11724.33333333333</v>
      </c>
      <c r="Q2039" s="119">
        <v>5.7006182706493033E-2</v>
      </c>
      <c r="R2039" s="119">
        <v>3.8848936914464612E-3</v>
      </c>
    </row>
    <row r="2040" spans="1:18" ht="15" x14ac:dyDescent="0.25">
      <c r="A2040" s="124" t="s">
        <v>576</v>
      </c>
      <c r="B2040" s="98"/>
      <c r="C2040" s="144" t="s">
        <v>243</v>
      </c>
      <c r="D2040" s="85">
        <v>40459.999999999927</v>
      </c>
      <c r="E2040" s="85">
        <v>43518.000000000029</v>
      </c>
      <c r="F2040" s="85">
        <v>45363.000000000073</v>
      </c>
      <c r="G2040" s="85">
        <v>47423.999999999978</v>
      </c>
      <c r="H2040" s="85">
        <v>48580.000000000044</v>
      </c>
      <c r="I2040" s="85">
        <v>49960.999999999985</v>
      </c>
      <c r="J2040" s="85">
        <v>51167.999999999993</v>
      </c>
      <c r="K2040" s="85">
        <v>53433.999999999898</v>
      </c>
      <c r="L2040" s="85">
        <v>55431.000000000015</v>
      </c>
      <c r="M2040" s="85">
        <v>55410.999999999971</v>
      </c>
      <c r="N2040" s="85">
        <v>56918.000000000102</v>
      </c>
      <c r="O2040" s="85">
        <v>57328.999999999964</v>
      </c>
      <c r="P2040" s="216">
        <v>50416.416666666664</v>
      </c>
      <c r="Q2040" s="119">
        <v>0.24513525658090135</v>
      </c>
      <c r="R2040" s="119">
        <v>1.6705633786171459E-2</v>
      </c>
    </row>
    <row r="2041" spans="1:18" ht="15" x14ac:dyDescent="0.25">
      <c r="A2041" s="124" t="s">
        <v>577</v>
      </c>
      <c r="B2041" s="98"/>
      <c r="C2041" s="144" t="s">
        <v>244</v>
      </c>
      <c r="D2041" s="85">
        <v>54234.000000000029</v>
      </c>
      <c r="E2041" s="85">
        <v>54087.999999999942</v>
      </c>
      <c r="F2041" s="85">
        <v>54718.999999999956</v>
      </c>
      <c r="G2041" s="85">
        <v>56129.000000000022</v>
      </c>
      <c r="H2041" s="85">
        <v>57787.000000000007</v>
      </c>
      <c r="I2041" s="85">
        <v>61363.999999999964</v>
      </c>
      <c r="J2041" s="85">
        <v>66169.999999999956</v>
      </c>
      <c r="K2041" s="85">
        <v>68614.000000000058</v>
      </c>
      <c r="L2041" s="85">
        <v>70745.000000000015</v>
      </c>
      <c r="M2041" s="85">
        <v>72290.999999999869</v>
      </c>
      <c r="N2041" s="85">
        <v>73587</v>
      </c>
      <c r="O2041" s="85">
        <v>74241.000000000029</v>
      </c>
      <c r="P2041" s="216">
        <v>63664.083333333321</v>
      </c>
      <c r="Q2041" s="119">
        <v>0.30954820740409389</v>
      </c>
      <c r="R2041" s="119">
        <v>2.1095288634468638E-2</v>
      </c>
    </row>
    <row r="2042" spans="1:18" ht="15" x14ac:dyDescent="0.25">
      <c r="A2042" s="124" t="s">
        <v>578</v>
      </c>
      <c r="B2042" s="98"/>
      <c r="C2042" s="144" t="s">
        <v>40</v>
      </c>
      <c r="D2042" s="85">
        <v>66206.999999999869</v>
      </c>
      <c r="E2042" s="85">
        <v>67065.000000000087</v>
      </c>
      <c r="F2042" s="85">
        <v>68198.000000000015</v>
      </c>
      <c r="G2042" s="85">
        <v>67974.000000000073</v>
      </c>
      <c r="H2042" s="85">
        <v>69530.999999999927</v>
      </c>
      <c r="I2042" s="85">
        <v>72026.999999999898</v>
      </c>
      <c r="J2042" s="85">
        <v>74635.999999999985</v>
      </c>
      <c r="K2042" s="85">
        <v>78603</v>
      </c>
      <c r="L2042" s="85">
        <v>80738.00000000016</v>
      </c>
      <c r="M2042" s="85">
        <v>82841.000000000116</v>
      </c>
      <c r="N2042" s="85">
        <v>84753.000000000044</v>
      </c>
      <c r="O2042" s="85">
        <v>85900.999999999811</v>
      </c>
      <c r="P2042" s="216">
        <v>74872.833333333314</v>
      </c>
      <c r="Q2042" s="119">
        <v>0.36404751514680023</v>
      </c>
      <c r="R2042" s="119">
        <v>2.4809342212269835E-2</v>
      </c>
    </row>
    <row r="2043" spans="1:18" ht="15" x14ac:dyDescent="0.25">
      <c r="A2043" s="124" t="s">
        <v>579</v>
      </c>
      <c r="B2043" s="89"/>
      <c r="C2043" s="141" t="s">
        <v>41</v>
      </c>
      <c r="D2043" s="85">
        <v>7179.0000000000018</v>
      </c>
      <c r="E2043" s="85">
        <v>7082.9999999999991</v>
      </c>
      <c r="F2043" s="85">
        <v>6456.9999999999982</v>
      </c>
      <c r="G2043" s="85">
        <v>6149.0000000000055</v>
      </c>
      <c r="H2043" s="85">
        <v>5963.9999999999982</v>
      </c>
      <c r="I2043" s="85">
        <v>5349.0000000000009</v>
      </c>
      <c r="J2043" s="85">
        <v>4396.9999999999982</v>
      </c>
      <c r="K2043" s="85">
        <v>4164.9999999999955</v>
      </c>
      <c r="L2043" s="85">
        <v>3993.0000000000023</v>
      </c>
      <c r="M2043" s="85">
        <v>3323.0000000000009</v>
      </c>
      <c r="N2043" s="85">
        <v>2881</v>
      </c>
      <c r="O2043" s="85">
        <v>2774.9999999999995</v>
      </c>
      <c r="P2043" s="111">
        <v>4976.25</v>
      </c>
      <c r="Q2043" s="118">
        <v>2.4195577575969011E-2</v>
      </c>
      <c r="R2043" s="118">
        <v>1.6488956499639317E-3</v>
      </c>
    </row>
    <row r="2044" spans="1:18" ht="15" x14ac:dyDescent="0.25">
      <c r="A2044" s="124" t="s">
        <v>580</v>
      </c>
      <c r="B2044" s="92" t="s">
        <v>282</v>
      </c>
      <c r="C2044" s="141" t="s">
        <v>41</v>
      </c>
      <c r="D2044" s="93">
        <v>13245.000000000005</v>
      </c>
      <c r="E2044" s="93">
        <v>13157.000000000004</v>
      </c>
      <c r="F2044" s="93">
        <v>14056.999999999996</v>
      </c>
      <c r="G2044" s="93">
        <v>14064</v>
      </c>
      <c r="H2044" s="93">
        <v>14658</v>
      </c>
      <c r="I2044" s="93">
        <v>15898.999999999995</v>
      </c>
      <c r="J2044" s="93">
        <v>16597.000000000007</v>
      </c>
      <c r="K2044" s="93">
        <v>17518.999999999996</v>
      </c>
      <c r="L2044" s="93">
        <v>17037</v>
      </c>
      <c r="M2044" s="93">
        <v>17363.000000000011</v>
      </c>
      <c r="N2044" s="93">
        <v>17528.000000000004</v>
      </c>
      <c r="O2044" s="93">
        <v>17534.999999999996</v>
      </c>
      <c r="P2044" s="111">
        <v>15721.583333333334</v>
      </c>
      <c r="Q2044" s="118">
        <v>1</v>
      </c>
      <c r="R2044" s="118">
        <v>5.2093946985940784E-3</v>
      </c>
    </row>
    <row r="2045" spans="1:18" ht="15" x14ac:dyDescent="0.25">
      <c r="A2045" s="124" t="s">
        <v>581</v>
      </c>
      <c r="B2045" s="89" t="s">
        <v>39</v>
      </c>
      <c r="C2045" s="141" t="s">
        <v>40</v>
      </c>
      <c r="D2045" s="93">
        <v>6466.0000000000009</v>
      </c>
      <c r="E2045" s="93">
        <v>6279.9999999999973</v>
      </c>
      <c r="F2045" s="93">
        <v>6082.0000000000027</v>
      </c>
      <c r="G2045" s="93">
        <v>5945.9999999999973</v>
      </c>
      <c r="H2045" s="93">
        <v>5798.00000000001</v>
      </c>
      <c r="I2045" s="93">
        <v>5860.0000000000027</v>
      </c>
      <c r="J2045" s="93">
        <v>5781.9999999999945</v>
      </c>
      <c r="K2045" s="93">
        <v>5576.9999999999964</v>
      </c>
      <c r="L2045" s="93">
        <v>5479.9999999999918</v>
      </c>
      <c r="M2045" s="93">
        <v>5308.9999999999973</v>
      </c>
      <c r="N2045" s="93">
        <v>5088.9999999999936</v>
      </c>
      <c r="O2045" s="93">
        <v>4868</v>
      </c>
      <c r="P2045" s="111">
        <v>5711.4166666666652</v>
      </c>
      <c r="Q2045" s="118">
        <v>1</v>
      </c>
      <c r="R2045" s="118">
        <v>1.8924953723784301E-3</v>
      </c>
    </row>
    <row r="2046" spans="1:18" ht="15" x14ac:dyDescent="0.25">
      <c r="A2046" s="124" t="s">
        <v>582</v>
      </c>
      <c r="B2046" s="92" t="s">
        <v>383</v>
      </c>
      <c r="C2046" s="142" t="s">
        <v>244</v>
      </c>
      <c r="D2046" s="93">
        <v>83446.000000000102</v>
      </c>
      <c r="E2046" s="93">
        <v>86600.999999999985</v>
      </c>
      <c r="F2046" s="93">
        <v>88506.000000000073</v>
      </c>
      <c r="G2046" s="93">
        <v>96192</v>
      </c>
      <c r="H2046" s="93">
        <v>99483</v>
      </c>
      <c r="I2046" s="93">
        <v>108870.00000000001</v>
      </c>
      <c r="J2046" s="93">
        <v>118559.99999999999</v>
      </c>
      <c r="K2046" s="93">
        <v>120573.00000000003</v>
      </c>
      <c r="L2046" s="93">
        <v>126626.00000000004</v>
      </c>
      <c r="M2046" s="93">
        <v>125516.00000000009</v>
      </c>
      <c r="N2046" s="93">
        <v>131707.00000000012</v>
      </c>
      <c r="O2046" s="93">
        <v>135893.99999999994</v>
      </c>
      <c r="P2046" s="111">
        <v>110164.50000000004</v>
      </c>
      <c r="Q2046" s="118">
        <v>1</v>
      </c>
      <c r="R2046" s="118">
        <v>3.6503343849374856E-2</v>
      </c>
    </row>
    <row r="2047" spans="1:18" ht="15" x14ac:dyDescent="0.25">
      <c r="A2047" s="124" t="s">
        <v>583</v>
      </c>
      <c r="B2047" s="92" t="s">
        <v>384</v>
      </c>
      <c r="C2047" s="142" t="s">
        <v>40</v>
      </c>
      <c r="D2047" s="93">
        <v>2527.9999999999995</v>
      </c>
      <c r="E2047" s="93">
        <v>2587.9999999999995</v>
      </c>
      <c r="F2047" s="93">
        <v>2664.0000000000009</v>
      </c>
      <c r="G2047" s="93">
        <v>2731.0000000000009</v>
      </c>
      <c r="H2047" s="93">
        <v>2749.0000000000005</v>
      </c>
      <c r="I2047" s="93">
        <v>2853.0000000000005</v>
      </c>
      <c r="J2047" s="93">
        <v>3087.0000000000005</v>
      </c>
      <c r="K2047" s="93">
        <v>3235.9999999999995</v>
      </c>
      <c r="L2047" s="93">
        <v>3337.0000000000005</v>
      </c>
      <c r="M2047" s="93">
        <v>3448.0000000000009</v>
      </c>
      <c r="N2047" s="93">
        <v>3546.9999999999995</v>
      </c>
      <c r="O2047" s="93">
        <v>3660</v>
      </c>
      <c r="P2047" s="111">
        <v>3035.6666666666665</v>
      </c>
      <c r="Q2047" s="118">
        <v>1</v>
      </c>
      <c r="R2047" s="118">
        <v>1.0058774300742879E-3</v>
      </c>
    </row>
    <row r="2048" spans="1:18" ht="15" x14ac:dyDescent="0.25">
      <c r="B2048" s="289" t="s">
        <v>0</v>
      </c>
      <c r="C2048" s="290"/>
      <c r="D2048" s="82">
        <v>2873434.0000000098</v>
      </c>
      <c r="E2048" s="82">
        <v>2902797.0000000056</v>
      </c>
      <c r="F2048" s="82">
        <v>2921640.0000000023</v>
      </c>
      <c r="G2048" s="82">
        <v>2949917.0000000028</v>
      </c>
      <c r="H2048" s="82">
        <v>2966130.9999999995</v>
      </c>
      <c r="I2048" s="82">
        <v>2991974.9999999995</v>
      </c>
      <c r="J2048" s="82">
        <v>3036881.9999999977</v>
      </c>
      <c r="K2048" s="82">
        <v>3072123.9999999967</v>
      </c>
      <c r="L2048" s="82">
        <v>3108786.0000000033</v>
      </c>
      <c r="M2048" s="82">
        <v>3108907.9999999958</v>
      </c>
      <c r="N2048" s="82">
        <v>3133359.9999999991</v>
      </c>
      <c r="O2048" s="82">
        <v>3149194.0000000028</v>
      </c>
      <c r="P2048" s="82">
        <v>3017929.0000000009</v>
      </c>
      <c r="Q2048" s="82"/>
      <c r="R2048" s="87">
        <v>1</v>
      </c>
    </row>
    <row r="2049" spans="1:18" s="26" customFormat="1" ht="15.75" x14ac:dyDescent="0.25">
      <c r="A2049" s="128"/>
      <c r="B2049" s="50"/>
      <c r="C2049" s="232"/>
      <c r="D2049" s="232"/>
      <c r="E2049" s="232"/>
      <c r="F2049" s="232"/>
      <c r="G2049" s="232"/>
      <c r="H2049" s="232"/>
      <c r="I2049" s="232"/>
      <c r="J2049" s="232"/>
      <c r="K2049" s="232"/>
      <c r="L2049" s="232"/>
      <c r="M2049" s="232"/>
      <c r="N2049" s="232"/>
      <c r="O2049" s="232"/>
    </row>
    <row r="2050" spans="1:18" ht="20.25" x14ac:dyDescent="0.3">
      <c r="B2050" s="268" t="s">
        <v>283</v>
      </c>
      <c r="C2050" s="47"/>
      <c r="D2050" s="47"/>
      <c r="E2050" s="47"/>
      <c r="F2050" s="47"/>
      <c r="G2050" s="47"/>
      <c r="H2050" s="47"/>
      <c r="I2050" s="47"/>
      <c r="J2050" s="47"/>
      <c r="K2050" s="47"/>
      <c r="L2050" s="47"/>
      <c r="M2050" s="47"/>
      <c r="N2050" s="47"/>
      <c r="O2050" s="47"/>
    </row>
    <row r="2051" spans="1:18" s="26" customFormat="1" ht="15.75" x14ac:dyDescent="0.25">
      <c r="A2051" s="128"/>
      <c r="B2051" s="50"/>
      <c r="C2051" s="232"/>
      <c r="D2051" s="233">
        <v>6</v>
      </c>
      <c r="E2051" s="233">
        <v>7</v>
      </c>
      <c r="F2051" s="233">
        <v>8</v>
      </c>
      <c r="G2051" s="233">
        <v>9</v>
      </c>
      <c r="H2051" s="233">
        <v>10</v>
      </c>
      <c r="I2051" s="233">
        <v>11</v>
      </c>
      <c r="J2051" s="233">
        <v>12</v>
      </c>
      <c r="K2051" s="233">
        <v>13</v>
      </c>
      <c r="L2051" s="233">
        <v>14</v>
      </c>
      <c r="M2051" s="233">
        <v>15</v>
      </c>
      <c r="N2051" s="233">
        <v>16</v>
      </c>
      <c r="O2051" s="233">
        <v>17</v>
      </c>
    </row>
    <row r="2052" spans="1:18" ht="48" thickBot="1" x14ac:dyDescent="0.25">
      <c r="B2052" s="67" t="s">
        <v>299</v>
      </c>
      <c r="C2052" s="49" t="s">
        <v>245</v>
      </c>
      <c r="D2052" s="49" t="s">
        <v>364</v>
      </c>
      <c r="E2052" s="49" t="s">
        <v>365</v>
      </c>
      <c r="F2052" s="49" t="s">
        <v>366</v>
      </c>
      <c r="G2052" s="49" t="s">
        <v>367</v>
      </c>
      <c r="H2052" s="49" t="s">
        <v>368</v>
      </c>
      <c r="I2052" s="49" t="s">
        <v>369</v>
      </c>
      <c r="J2052" s="49" t="s">
        <v>370</v>
      </c>
      <c r="K2052" s="49" t="s">
        <v>371</v>
      </c>
      <c r="L2052" s="49" t="s">
        <v>372</v>
      </c>
      <c r="M2052" s="49" t="s">
        <v>373</v>
      </c>
      <c r="N2052" s="49" t="s">
        <v>374</v>
      </c>
      <c r="O2052" s="49" t="s">
        <v>375</v>
      </c>
      <c r="P2052" s="30" t="s">
        <v>1</v>
      </c>
      <c r="Q2052" s="46" t="s">
        <v>284</v>
      </c>
      <c r="R2052" s="46" t="s">
        <v>273</v>
      </c>
    </row>
    <row r="2053" spans="1:18" ht="15" x14ac:dyDescent="0.25">
      <c r="A2053" s="124" t="s">
        <v>584</v>
      </c>
      <c r="B2053" s="86" t="s">
        <v>117</v>
      </c>
      <c r="C2053" s="140" t="s">
        <v>241</v>
      </c>
      <c r="D2053" s="85">
        <v>74452.999999999869</v>
      </c>
      <c r="E2053" s="85">
        <v>75344.999999999985</v>
      </c>
      <c r="F2053" s="85">
        <v>78942.999999999898</v>
      </c>
      <c r="G2053" s="85">
        <v>80587.000000000131</v>
      </c>
      <c r="H2053" s="85">
        <v>82963.999999999913</v>
      </c>
      <c r="I2053" s="85">
        <v>85426</v>
      </c>
      <c r="J2053" s="85">
        <v>88206.999999999898</v>
      </c>
      <c r="K2053" s="85">
        <v>91717.999999999854</v>
      </c>
      <c r="L2053" s="85">
        <v>96097.000000000029</v>
      </c>
      <c r="M2053" s="85">
        <v>98917.999999999884</v>
      </c>
      <c r="N2053" s="85">
        <v>101843.99999999999</v>
      </c>
      <c r="O2053" s="85">
        <v>104137.9999999999</v>
      </c>
      <c r="P2053" s="110">
        <v>88219.999999999942</v>
      </c>
      <c r="Q2053" s="119">
        <v>3.1877128160544811E-2</v>
      </c>
      <c r="R2053" s="115">
        <v>2.9231966689739878E-2</v>
      </c>
    </row>
    <row r="2054" spans="1:18" ht="15" x14ac:dyDescent="0.25">
      <c r="A2054" s="124" t="s">
        <v>585</v>
      </c>
      <c r="B2054" s="86"/>
      <c r="C2054" s="140" t="s">
        <v>242</v>
      </c>
      <c r="D2054" s="85">
        <v>96129.000000000102</v>
      </c>
      <c r="E2054" s="85">
        <v>98457.000000000175</v>
      </c>
      <c r="F2054" s="85">
        <v>99939.999999999694</v>
      </c>
      <c r="G2054" s="85">
        <v>102336.99999999985</v>
      </c>
      <c r="H2054" s="85">
        <v>101188.99999999999</v>
      </c>
      <c r="I2054" s="85">
        <v>106106.00000000004</v>
      </c>
      <c r="J2054" s="85">
        <v>109411.00000000016</v>
      </c>
      <c r="K2054" s="85">
        <v>113480.99999999987</v>
      </c>
      <c r="L2054" s="85">
        <v>115735.99999999997</v>
      </c>
      <c r="M2054" s="85">
        <v>118515.99999999994</v>
      </c>
      <c r="N2054" s="85">
        <v>124306.0000000001</v>
      </c>
      <c r="O2054" s="85">
        <v>127430.00000000006</v>
      </c>
      <c r="P2054" s="110">
        <v>109419.83333333331</v>
      </c>
      <c r="Q2054" s="119">
        <v>3.9537407055907067E-2</v>
      </c>
      <c r="R2054" s="115">
        <v>3.6256596272918738E-2</v>
      </c>
    </row>
    <row r="2055" spans="1:18" ht="15" x14ac:dyDescent="0.25">
      <c r="A2055" s="124" t="s">
        <v>586</v>
      </c>
      <c r="B2055" s="86"/>
      <c r="C2055" s="140" t="s">
        <v>243</v>
      </c>
      <c r="D2055" s="85">
        <v>530344.99999999988</v>
      </c>
      <c r="E2055" s="85">
        <v>536510.99999999988</v>
      </c>
      <c r="F2055" s="85">
        <v>546324.99999999907</v>
      </c>
      <c r="G2055" s="85">
        <v>555853.00000000023</v>
      </c>
      <c r="H2055" s="85">
        <v>557894.00000000012</v>
      </c>
      <c r="I2055" s="85">
        <v>574838.99999999872</v>
      </c>
      <c r="J2055" s="85">
        <v>588927.00000000035</v>
      </c>
      <c r="K2055" s="85">
        <v>602436.0000000014</v>
      </c>
      <c r="L2055" s="85">
        <v>603961.9999999986</v>
      </c>
      <c r="M2055" s="85">
        <v>615160</v>
      </c>
      <c r="N2055" s="85">
        <v>634268.99999999988</v>
      </c>
      <c r="O2055" s="85">
        <v>640909.00000000279</v>
      </c>
      <c r="P2055" s="110">
        <v>582285.83333333337</v>
      </c>
      <c r="Q2055" s="119">
        <v>0.21040127108633319</v>
      </c>
      <c r="R2055" s="115">
        <v>0.1929421909307123</v>
      </c>
    </row>
    <row r="2056" spans="1:18" ht="15" x14ac:dyDescent="0.25">
      <c r="A2056" s="124" t="s">
        <v>587</v>
      </c>
      <c r="B2056" s="86"/>
      <c r="C2056" s="140" t="s">
        <v>244</v>
      </c>
      <c r="D2056" s="85">
        <v>875828.99999999721</v>
      </c>
      <c r="E2056" s="85">
        <v>898038.99999999523</v>
      </c>
      <c r="F2056" s="85">
        <v>908345.9999999986</v>
      </c>
      <c r="G2056" s="85">
        <v>920600.99999999546</v>
      </c>
      <c r="H2056" s="85">
        <v>898626.99999999639</v>
      </c>
      <c r="I2056" s="85">
        <v>934451.00000000023</v>
      </c>
      <c r="J2056" s="85">
        <v>957506.00000000303</v>
      </c>
      <c r="K2056" s="85">
        <v>956671.00000000244</v>
      </c>
      <c r="L2056" s="85">
        <v>958485.99999999616</v>
      </c>
      <c r="M2056" s="85">
        <v>962496.0000000007</v>
      </c>
      <c r="N2056" s="85">
        <v>968898.00000000047</v>
      </c>
      <c r="O2056" s="85">
        <v>979351.00000000314</v>
      </c>
      <c r="P2056" s="110">
        <v>934941.74999999907</v>
      </c>
      <c r="Q2056" s="119">
        <v>0.33782881418492444</v>
      </c>
      <c r="R2056" s="115">
        <v>0.30979580699214576</v>
      </c>
    </row>
    <row r="2057" spans="1:18" ht="15" x14ac:dyDescent="0.25">
      <c r="A2057" s="124" t="s">
        <v>588</v>
      </c>
      <c r="B2057" s="86"/>
      <c r="C2057" s="140" t="s">
        <v>40</v>
      </c>
      <c r="D2057" s="85">
        <v>847020.99999999977</v>
      </c>
      <c r="E2057" s="85">
        <v>871011.00000000105</v>
      </c>
      <c r="F2057" s="85">
        <v>889731.00000000023</v>
      </c>
      <c r="G2057" s="85">
        <v>905063.00000000012</v>
      </c>
      <c r="H2057" s="85">
        <v>878792.99999999942</v>
      </c>
      <c r="I2057" s="85">
        <v>904974.99999999767</v>
      </c>
      <c r="J2057" s="85">
        <v>921574.99999999977</v>
      </c>
      <c r="K2057" s="85">
        <v>908724.99999999721</v>
      </c>
      <c r="L2057" s="85">
        <v>922889.00000000128</v>
      </c>
      <c r="M2057" s="85">
        <v>915065.99999999884</v>
      </c>
      <c r="N2057" s="85">
        <v>923418.99999999779</v>
      </c>
      <c r="O2057" s="85">
        <v>937087.99999999942</v>
      </c>
      <c r="P2057" s="110">
        <v>902112.99999999942</v>
      </c>
      <c r="Q2057" s="119">
        <v>0.32596658032525005</v>
      </c>
      <c r="R2057" s="115">
        <v>0.29891790032171062</v>
      </c>
    </row>
    <row r="2058" spans="1:18" ht="15" x14ac:dyDescent="0.25">
      <c r="A2058" s="124" t="s">
        <v>589</v>
      </c>
      <c r="B2058" s="89"/>
      <c r="C2058" s="141" t="s">
        <v>41</v>
      </c>
      <c r="D2058" s="90">
        <v>161777.99999999971</v>
      </c>
      <c r="E2058" s="90">
        <v>164370.99999999994</v>
      </c>
      <c r="F2058" s="90">
        <v>161421.99999999983</v>
      </c>
      <c r="G2058" s="90">
        <v>166078.99999999983</v>
      </c>
      <c r="H2058" s="90">
        <v>157355.99999999991</v>
      </c>
      <c r="I2058" s="90">
        <v>151510.99999999994</v>
      </c>
      <c r="J2058" s="90">
        <v>149372</v>
      </c>
      <c r="K2058" s="90">
        <v>143005.99999999997</v>
      </c>
      <c r="L2058" s="90">
        <v>144596.00000000012</v>
      </c>
      <c r="M2058" s="90">
        <v>140753.00000000006</v>
      </c>
      <c r="N2058" s="90">
        <v>134631.00000000009</v>
      </c>
      <c r="O2058" s="90">
        <v>131377.99999999994</v>
      </c>
      <c r="P2058" s="111">
        <v>150521.08333333326</v>
      </c>
      <c r="Q2058" s="118">
        <v>5.4388799187040496E-2</v>
      </c>
      <c r="R2058" s="118">
        <v>4.9875621107498991E-2</v>
      </c>
    </row>
    <row r="2059" spans="1:18" ht="15" x14ac:dyDescent="0.25">
      <c r="A2059" s="124" t="s">
        <v>590</v>
      </c>
      <c r="B2059" s="86" t="s">
        <v>118</v>
      </c>
      <c r="C2059" s="140" t="s">
        <v>241</v>
      </c>
      <c r="D2059" s="85">
        <v>557.99999999999977</v>
      </c>
      <c r="E2059" s="85">
        <v>411.00000000000006</v>
      </c>
      <c r="F2059" s="85">
        <v>374</v>
      </c>
      <c r="G2059" s="85">
        <v>448</v>
      </c>
      <c r="H2059" s="85">
        <v>691.99999999999977</v>
      </c>
      <c r="I2059" s="85">
        <v>375</v>
      </c>
      <c r="J2059" s="85">
        <v>284</v>
      </c>
      <c r="K2059" s="85">
        <v>209</v>
      </c>
      <c r="L2059" s="85">
        <v>475.99999999999989</v>
      </c>
      <c r="M2059" s="85">
        <v>320</v>
      </c>
      <c r="N2059" s="85">
        <v>430.00000000000006</v>
      </c>
      <c r="O2059" s="85">
        <v>514</v>
      </c>
      <c r="P2059" s="110">
        <v>424.25</v>
      </c>
      <c r="Q2059" s="119">
        <v>8.6032953105196468E-3</v>
      </c>
      <c r="R2059" s="115">
        <v>1.4057653443802032E-4</v>
      </c>
    </row>
    <row r="2060" spans="1:18" ht="15" x14ac:dyDescent="0.25">
      <c r="A2060" s="124" t="s">
        <v>591</v>
      </c>
      <c r="B2060" s="86"/>
      <c r="C2060" s="140" t="s">
        <v>242</v>
      </c>
      <c r="D2060" s="85">
        <v>3296.9999999999986</v>
      </c>
      <c r="E2060" s="85">
        <v>1034.9999999999998</v>
      </c>
      <c r="F2060" s="85">
        <v>656.99999999999977</v>
      </c>
      <c r="G2060" s="85">
        <v>615.00000000000023</v>
      </c>
      <c r="H2060" s="85">
        <v>3552.9999999999982</v>
      </c>
      <c r="I2060" s="85">
        <v>688.00000000000011</v>
      </c>
      <c r="J2060" s="85">
        <v>676.99999999999989</v>
      </c>
      <c r="K2060" s="85">
        <v>691.99999999999977</v>
      </c>
      <c r="L2060" s="85">
        <v>931.99999999999989</v>
      </c>
      <c r="M2060" s="85">
        <v>727.00000000000023</v>
      </c>
      <c r="N2060" s="85">
        <v>543</v>
      </c>
      <c r="O2060" s="85">
        <v>684</v>
      </c>
      <c r="P2060" s="110">
        <v>1174.9999999999998</v>
      </c>
      <c r="Q2060" s="119">
        <v>2.3827629911280103E-2</v>
      </c>
      <c r="R2060" s="115">
        <v>3.8933984199098133E-4</v>
      </c>
    </row>
    <row r="2061" spans="1:18" ht="15" x14ac:dyDescent="0.25">
      <c r="A2061" s="124" t="s">
        <v>592</v>
      </c>
      <c r="B2061" s="86"/>
      <c r="C2061" s="140" t="s">
        <v>243</v>
      </c>
      <c r="D2061" s="85">
        <v>14617.000000000007</v>
      </c>
      <c r="E2061" s="85">
        <v>14846.999999999991</v>
      </c>
      <c r="F2061" s="85">
        <v>8908.0000000000073</v>
      </c>
      <c r="G2061" s="85">
        <v>9508.9999999999982</v>
      </c>
      <c r="H2061" s="85">
        <v>16799.999999999989</v>
      </c>
      <c r="I2061" s="85">
        <v>9527.0000000000018</v>
      </c>
      <c r="J2061" s="85">
        <v>8810.0000000000073</v>
      </c>
      <c r="K2061" s="85">
        <v>7942.9999999999909</v>
      </c>
      <c r="L2061" s="85">
        <v>11353.999999999987</v>
      </c>
      <c r="M2061" s="85">
        <v>7611.9999999999927</v>
      </c>
      <c r="N2061" s="85">
        <v>7658.9999999999973</v>
      </c>
      <c r="O2061" s="85">
        <v>8024.9999999999982</v>
      </c>
      <c r="P2061" s="110">
        <v>10467.58333333333</v>
      </c>
      <c r="Q2061" s="119">
        <v>0.21227038445289395</v>
      </c>
      <c r="R2061" s="115">
        <v>3.4684657370446207E-3</v>
      </c>
    </row>
    <row r="2062" spans="1:18" ht="15" x14ac:dyDescent="0.25">
      <c r="A2062" s="124" t="s">
        <v>593</v>
      </c>
      <c r="B2062" s="86"/>
      <c r="C2062" s="140" t="s">
        <v>244</v>
      </c>
      <c r="D2062" s="85">
        <v>35484.000000000022</v>
      </c>
      <c r="E2062" s="85">
        <v>22361.999999999996</v>
      </c>
      <c r="F2062" s="85">
        <v>17324.999999999993</v>
      </c>
      <c r="G2062" s="85">
        <v>18705.999999999978</v>
      </c>
      <c r="H2062" s="85">
        <v>39002.999999999993</v>
      </c>
      <c r="I2062" s="85">
        <v>16582.000000000004</v>
      </c>
      <c r="J2062" s="85">
        <v>14463.999999999993</v>
      </c>
      <c r="K2062" s="85">
        <v>12865.999999999991</v>
      </c>
      <c r="L2062" s="85">
        <v>18744.999999999945</v>
      </c>
      <c r="M2062" s="85">
        <v>9436.9999999999964</v>
      </c>
      <c r="N2062" s="85">
        <v>14493.000000000004</v>
      </c>
      <c r="O2062" s="85">
        <v>14534.999999999989</v>
      </c>
      <c r="P2062" s="110">
        <v>19500.166666666661</v>
      </c>
      <c r="Q2062" s="119">
        <v>0.39544064216307562</v>
      </c>
      <c r="R2062" s="115">
        <v>6.4614398372747238E-3</v>
      </c>
    </row>
    <row r="2063" spans="1:18" ht="15" x14ac:dyDescent="0.25">
      <c r="A2063" s="124" t="s">
        <v>594</v>
      </c>
      <c r="B2063" s="86"/>
      <c r="C2063" s="140" t="s">
        <v>40</v>
      </c>
      <c r="D2063" s="85">
        <v>31719.000000000011</v>
      </c>
      <c r="E2063" s="85">
        <v>13284.000000000004</v>
      </c>
      <c r="F2063" s="85">
        <v>12834.999999999996</v>
      </c>
      <c r="G2063" s="85">
        <v>8639.9999999999927</v>
      </c>
      <c r="H2063" s="85">
        <v>34096.999999999978</v>
      </c>
      <c r="I2063" s="85">
        <v>12958.999999999991</v>
      </c>
      <c r="J2063" s="85">
        <v>10213.000000000007</v>
      </c>
      <c r="K2063" s="85">
        <v>12588.999999999998</v>
      </c>
      <c r="L2063" s="85">
        <v>9278.9999999999927</v>
      </c>
      <c r="M2063" s="85">
        <v>7626.0000000000064</v>
      </c>
      <c r="N2063" s="85">
        <v>12063.999999999987</v>
      </c>
      <c r="O2063" s="85">
        <v>7481.0000000000009</v>
      </c>
      <c r="P2063" s="110">
        <v>14398.83333333333</v>
      </c>
      <c r="Q2063" s="119">
        <v>0.29199155048584707</v>
      </c>
      <c r="R2063" s="115">
        <v>4.7710974424293407E-3</v>
      </c>
    </row>
    <row r="2064" spans="1:18" ht="15" x14ac:dyDescent="0.25">
      <c r="A2064" s="124" t="s">
        <v>595</v>
      </c>
      <c r="B2064" s="89"/>
      <c r="C2064" s="141" t="s">
        <v>41</v>
      </c>
      <c r="D2064" s="90">
        <v>4555.9999999999982</v>
      </c>
      <c r="E2064" s="90">
        <v>4701.9999999999991</v>
      </c>
      <c r="F2064" s="90">
        <v>5620.0000000000036</v>
      </c>
      <c r="G2064" s="90">
        <v>3944.0000000000018</v>
      </c>
      <c r="H2064" s="90">
        <v>4056.0000000000009</v>
      </c>
      <c r="I2064" s="90">
        <v>3164</v>
      </c>
      <c r="J2064" s="90">
        <v>3255.9999999999986</v>
      </c>
      <c r="K2064" s="90">
        <v>2568</v>
      </c>
      <c r="L2064" s="90">
        <v>3440.0000000000005</v>
      </c>
      <c r="M2064" s="90">
        <v>1471.9999999999993</v>
      </c>
      <c r="N2064" s="90">
        <v>1174.0000000000005</v>
      </c>
      <c r="O2064" s="90">
        <v>2208.0000000000005</v>
      </c>
      <c r="P2064" s="111">
        <v>3346.6666666666665</v>
      </c>
      <c r="Q2064" s="118">
        <v>6.7866497676383628E-2</v>
      </c>
      <c r="R2064" s="118">
        <v>1.1089282308055187E-3</v>
      </c>
    </row>
    <row r="2065" spans="1:18" ht="15" x14ac:dyDescent="0.25">
      <c r="A2065" s="124" t="s">
        <v>596</v>
      </c>
      <c r="B2065" s="86" t="s">
        <v>119</v>
      </c>
      <c r="C2065" s="140" t="s">
        <v>241</v>
      </c>
      <c r="D2065" s="85">
        <v>1680.9999999999995</v>
      </c>
      <c r="E2065" s="85">
        <v>1804.9999999999993</v>
      </c>
      <c r="F2065" s="85">
        <v>1605.9999999999998</v>
      </c>
      <c r="G2065" s="85">
        <v>1819.9999999999998</v>
      </c>
      <c r="H2065" s="85">
        <v>1699.9999999999986</v>
      </c>
      <c r="I2065" s="85">
        <v>1731.9999999999993</v>
      </c>
      <c r="J2065" s="85">
        <v>1586.0000000000011</v>
      </c>
      <c r="K2065" s="85">
        <v>1310</v>
      </c>
      <c r="L2065" s="85">
        <v>2071.0000000000009</v>
      </c>
      <c r="M2065" s="85">
        <v>1984.9999999999995</v>
      </c>
      <c r="N2065" s="85">
        <v>2147.9999999999991</v>
      </c>
      <c r="O2065" s="85">
        <v>2154.9999999999995</v>
      </c>
      <c r="P2065" s="110">
        <v>1799.9166666666667</v>
      </c>
      <c r="Q2065" s="119">
        <v>2.1775797701538795E-2</v>
      </c>
      <c r="R2065" s="115">
        <v>5.9640788986973104E-4</v>
      </c>
    </row>
    <row r="2066" spans="1:18" ht="15" x14ac:dyDescent="0.25">
      <c r="A2066" s="124" t="s">
        <v>597</v>
      </c>
      <c r="B2066" s="86"/>
      <c r="C2066" s="140" t="s">
        <v>242</v>
      </c>
      <c r="D2066" s="85">
        <v>2440.0000000000005</v>
      </c>
      <c r="E2066" s="85">
        <v>2957</v>
      </c>
      <c r="F2066" s="85">
        <v>2893.9999999999982</v>
      </c>
      <c r="G2066" s="85">
        <v>3117.0000000000055</v>
      </c>
      <c r="H2066" s="85">
        <v>2705.9999999999977</v>
      </c>
      <c r="I2066" s="85">
        <v>3220.0000000000009</v>
      </c>
      <c r="J2066" s="85">
        <v>3084</v>
      </c>
      <c r="K2066" s="85">
        <v>2723.9999999999977</v>
      </c>
      <c r="L2066" s="85">
        <v>3724.9999999999982</v>
      </c>
      <c r="M2066" s="85">
        <v>3330.9999999999982</v>
      </c>
      <c r="N2066" s="85">
        <v>3166.9999999999977</v>
      </c>
      <c r="O2066" s="85">
        <v>3424.9999999999968</v>
      </c>
      <c r="P2066" s="110">
        <v>3065.8333333333335</v>
      </c>
      <c r="Q2066" s="119">
        <v>3.7091142989935287E-2</v>
      </c>
      <c r="R2066" s="115">
        <v>1.015873247294199E-3</v>
      </c>
    </row>
    <row r="2067" spans="1:18" ht="15" x14ac:dyDescent="0.25">
      <c r="A2067" s="124" t="s">
        <v>598</v>
      </c>
      <c r="B2067" s="86"/>
      <c r="C2067" s="140" t="s">
        <v>243</v>
      </c>
      <c r="D2067" s="85">
        <v>18128.999999999989</v>
      </c>
      <c r="E2067" s="85">
        <v>18338.000000000011</v>
      </c>
      <c r="F2067" s="85">
        <v>20124.999999999989</v>
      </c>
      <c r="G2067" s="85">
        <v>22323.000000000007</v>
      </c>
      <c r="H2067" s="85">
        <v>21053.999999999964</v>
      </c>
      <c r="I2067" s="85">
        <v>22693.000000000029</v>
      </c>
      <c r="J2067" s="85">
        <v>21858.000000000033</v>
      </c>
      <c r="K2067" s="85">
        <v>20751.000000000018</v>
      </c>
      <c r="L2067" s="85">
        <v>26772.000000000004</v>
      </c>
      <c r="M2067" s="85">
        <v>24723.999999999942</v>
      </c>
      <c r="N2067" s="85">
        <v>20691.000000000011</v>
      </c>
      <c r="O2067" s="85">
        <v>19509</v>
      </c>
      <c r="P2067" s="110">
        <v>21413.916666666668</v>
      </c>
      <c r="Q2067" s="119">
        <v>0.25907039251684427</v>
      </c>
      <c r="R2067" s="115">
        <v>7.0955667501345051E-3</v>
      </c>
    </row>
    <row r="2068" spans="1:18" ht="15" x14ac:dyDescent="0.25">
      <c r="A2068" s="124" t="s">
        <v>599</v>
      </c>
      <c r="B2068" s="86"/>
      <c r="C2068" s="140" t="s">
        <v>244</v>
      </c>
      <c r="D2068" s="85">
        <v>26232.999999999956</v>
      </c>
      <c r="E2068" s="85">
        <v>25423.999999999935</v>
      </c>
      <c r="F2068" s="85">
        <v>26355.000000000007</v>
      </c>
      <c r="G2068" s="85">
        <v>24742.000000000022</v>
      </c>
      <c r="H2068" s="85">
        <v>27351.999999999993</v>
      </c>
      <c r="I2068" s="85">
        <v>27324.999999999964</v>
      </c>
      <c r="J2068" s="85">
        <v>25783.000000000015</v>
      </c>
      <c r="K2068" s="85">
        <v>28854.000000000004</v>
      </c>
      <c r="L2068" s="85">
        <v>33406.000000000007</v>
      </c>
      <c r="M2068" s="85">
        <v>35034.999999999978</v>
      </c>
      <c r="N2068" s="85">
        <v>29767.000000000022</v>
      </c>
      <c r="O2068" s="85">
        <v>28863.999999999967</v>
      </c>
      <c r="P2068" s="110">
        <v>28261.666666666653</v>
      </c>
      <c r="Q2068" s="119">
        <v>0.34191601613499989</v>
      </c>
      <c r="R2068" s="115">
        <v>9.3645896462993886E-3</v>
      </c>
    </row>
    <row r="2069" spans="1:18" ht="15" x14ac:dyDescent="0.25">
      <c r="A2069" s="124" t="s">
        <v>600</v>
      </c>
      <c r="B2069" s="86"/>
      <c r="C2069" s="140" t="s">
        <v>40</v>
      </c>
      <c r="D2069" s="85">
        <v>22296.999999999993</v>
      </c>
      <c r="E2069" s="85">
        <v>27251.000000000058</v>
      </c>
      <c r="F2069" s="85">
        <v>20307.999999999967</v>
      </c>
      <c r="G2069" s="85">
        <v>19314.000000000033</v>
      </c>
      <c r="H2069" s="85">
        <v>19968.000000000004</v>
      </c>
      <c r="I2069" s="85">
        <v>21756</v>
      </c>
      <c r="J2069" s="85">
        <v>17077.999999999982</v>
      </c>
      <c r="K2069" s="85">
        <v>27878.999999999975</v>
      </c>
      <c r="L2069" s="85">
        <v>23449.000000000018</v>
      </c>
      <c r="M2069" s="85">
        <v>28163.000000000025</v>
      </c>
      <c r="N2069" s="85">
        <v>22490.000000000007</v>
      </c>
      <c r="O2069" s="85">
        <v>22052.999999999996</v>
      </c>
      <c r="P2069" s="110">
        <v>22667.166666666672</v>
      </c>
      <c r="Q2069" s="119">
        <v>0.27423249361566565</v>
      </c>
      <c r="R2069" s="115">
        <v>7.5108349688368025E-3</v>
      </c>
    </row>
    <row r="2070" spans="1:18" ht="15" x14ac:dyDescent="0.25">
      <c r="A2070" s="124" t="s">
        <v>601</v>
      </c>
      <c r="B2070" s="89"/>
      <c r="C2070" s="141" t="s">
        <v>41</v>
      </c>
      <c r="D2070" s="90">
        <v>8877.0000000000018</v>
      </c>
      <c r="E2070" s="90">
        <v>6548.0000000000009</v>
      </c>
      <c r="F2070" s="90">
        <v>5240</v>
      </c>
      <c r="G2070" s="90">
        <v>5307.0000000000027</v>
      </c>
      <c r="H2070" s="90">
        <v>7533.9999999999973</v>
      </c>
      <c r="I2070" s="90">
        <v>4005.9999999999986</v>
      </c>
      <c r="J2070" s="90">
        <v>3409.0000000000014</v>
      </c>
      <c r="K2070" s="90">
        <v>6785.9999999999991</v>
      </c>
      <c r="L2070" s="90">
        <v>4725.0000000000018</v>
      </c>
      <c r="M2070" s="90">
        <v>5458.9999999999991</v>
      </c>
      <c r="N2070" s="90">
        <v>4391</v>
      </c>
      <c r="O2070" s="90">
        <v>3097.0000000000009</v>
      </c>
      <c r="P2070" s="111">
        <v>5448.2500000000009</v>
      </c>
      <c r="Q2070" s="118">
        <v>6.5914157041016025E-2</v>
      </c>
      <c r="R2070" s="118">
        <v>1.8052942928743531E-3</v>
      </c>
    </row>
    <row r="2071" spans="1:18" ht="15" x14ac:dyDescent="0.25">
      <c r="A2071" s="124" t="s">
        <v>602</v>
      </c>
      <c r="B2071" s="86" t="s">
        <v>120</v>
      </c>
      <c r="C2071" s="140" t="s">
        <v>241</v>
      </c>
      <c r="D2071" s="85">
        <v>403.00000000000006</v>
      </c>
      <c r="E2071" s="85">
        <v>684.99999999999989</v>
      </c>
      <c r="F2071" s="85">
        <v>522.99999999999989</v>
      </c>
      <c r="G2071" s="85">
        <v>574.00000000000057</v>
      </c>
      <c r="H2071" s="85">
        <v>470.00000000000017</v>
      </c>
      <c r="I2071" s="85">
        <v>416</v>
      </c>
      <c r="J2071" s="85">
        <v>352.00000000000006</v>
      </c>
      <c r="K2071" s="85">
        <v>846.99999999999977</v>
      </c>
      <c r="L2071" s="85">
        <v>438</v>
      </c>
      <c r="M2071" s="85">
        <v>489.00000000000023</v>
      </c>
      <c r="N2071" s="85">
        <v>528.00000000000011</v>
      </c>
      <c r="O2071" s="85">
        <v>350</v>
      </c>
      <c r="P2071" s="110">
        <v>506.25</v>
      </c>
      <c r="Q2071" s="119">
        <v>2.4989407781886686E-2</v>
      </c>
      <c r="R2071" s="115">
        <v>1.6774748511313561E-4</v>
      </c>
    </row>
    <row r="2072" spans="1:18" ht="15" x14ac:dyDescent="0.25">
      <c r="A2072" s="124" t="s">
        <v>603</v>
      </c>
      <c r="B2072" s="86"/>
      <c r="C2072" s="140" t="s">
        <v>242</v>
      </c>
      <c r="D2072" s="85">
        <v>767.99999999999977</v>
      </c>
      <c r="E2072" s="85">
        <v>633.99999999999977</v>
      </c>
      <c r="F2072" s="85">
        <v>613.99999999999977</v>
      </c>
      <c r="G2072" s="85">
        <v>626.99999999999977</v>
      </c>
      <c r="H2072" s="85">
        <v>571.99999999999989</v>
      </c>
      <c r="I2072" s="85">
        <v>572.99999999999989</v>
      </c>
      <c r="J2072" s="85">
        <v>584.00000000000011</v>
      </c>
      <c r="K2072" s="85">
        <v>849.00000000000011</v>
      </c>
      <c r="L2072" s="85">
        <v>658</v>
      </c>
      <c r="M2072" s="85">
        <v>693</v>
      </c>
      <c r="N2072" s="85">
        <v>331</v>
      </c>
      <c r="O2072" s="85">
        <v>237</v>
      </c>
      <c r="P2072" s="110">
        <v>594.99999999999989</v>
      </c>
      <c r="Q2072" s="119">
        <v>2.9370266923896448E-2</v>
      </c>
      <c r="R2072" s="115">
        <v>1.9715506892309268E-4</v>
      </c>
    </row>
    <row r="2073" spans="1:18" ht="15" x14ac:dyDescent="0.25">
      <c r="A2073" s="124" t="s">
        <v>604</v>
      </c>
      <c r="B2073" s="86"/>
      <c r="C2073" s="140" t="s">
        <v>243</v>
      </c>
      <c r="D2073" s="85">
        <v>3544.9999999999982</v>
      </c>
      <c r="E2073" s="85">
        <v>3681.0000000000032</v>
      </c>
      <c r="F2073" s="85">
        <v>3520.9999999999973</v>
      </c>
      <c r="G2073" s="85">
        <v>3387.9999999999995</v>
      </c>
      <c r="H2073" s="85">
        <v>3430.9999999999982</v>
      </c>
      <c r="I2073" s="85">
        <v>3438</v>
      </c>
      <c r="J2073" s="85">
        <v>3619.9999999999986</v>
      </c>
      <c r="K2073" s="85">
        <v>4822.0000000000009</v>
      </c>
      <c r="L2073" s="85">
        <v>3892.0000000000023</v>
      </c>
      <c r="M2073" s="85">
        <v>3968.9999999999995</v>
      </c>
      <c r="N2073" s="85">
        <v>3032.0000000000005</v>
      </c>
      <c r="O2073" s="85">
        <v>2058.9999999999986</v>
      </c>
      <c r="P2073" s="110">
        <v>3533.1666666666665</v>
      </c>
      <c r="Q2073" s="119">
        <v>0.17440344216237558</v>
      </c>
      <c r="R2073" s="115">
        <v>1.1707255759385552E-3</v>
      </c>
    </row>
    <row r="2074" spans="1:18" ht="15" x14ac:dyDescent="0.25">
      <c r="A2074" s="124" t="s">
        <v>605</v>
      </c>
      <c r="B2074" s="86"/>
      <c r="C2074" s="140" t="s">
        <v>244</v>
      </c>
      <c r="D2074" s="85">
        <v>6711.0000000000045</v>
      </c>
      <c r="E2074" s="85">
        <v>7822.0000000000109</v>
      </c>
      <c r="F2074" s="85">
        <v>6494.0000000000164</v>
      </c>
      <c r="G2074" s="85">
        <v>7735.9999999999836</v>
      </c>
      <c r="H2074" s="85">
        <v>5948.9999999999973</v>
      </c>
      <c r="I2074" s="85">
        <v>6955.9999999999982</v>
      </c>
      <c r="J2074" s="85">
        <v>6924.0000000000018</v>
      </c>
      <c r="K2074" s="85">
        <v>9014.0000000000182</v>
      </c>
      <c r="L2074" s="85">
        <v>7571.0000000000164</v>
      </c>
      <c r="M2074" s="85">
        <v>7486.9999999999991</v>
      </c>
      <c r="N2074" s="85">
        <v>7791.0000000000136</v>
      </c>
      <c r="O2074" s="85">
        <v>5294.9999999999982</v>
      </c>
      <c r="P2074" s="110">
        <v>7145.8333333333385</v>
      </c>
      <c r="Q2074" s="119">
        <v>0.35273114688012919</v>
      </c>
      <c r="R2074" s="115">
        <v>2.3677937199096935E-3</v>
      </c>
    </row>
    <row r="2075" spans="1:18" ht="15" x14ac:dyDescent="0.25">
      <c r="A2075" s="124" t="s">
        <v>606</v>
      </c>
      <c r="B2075" s="86"/>
      <c r="C2075" s="140" t="s">
        <v>40</v>
      </c>
      <c r="D2075" s="85">
        <v>6299.0000000000018</v>
      </c>
      <c r="E2075" s="85">
        <v>7878</v>
      </c>
      <c r="F2075" s="85">
        <v>7129.9999999999918</v>
      </c>
      <c r="G2075" s="85">
        <v>7671.0000000000018</v>
      </c>
      <c r="H2075" s="85">
        <v>4916</v>
      </c>
      <c r="I2075" s="85">
        <v>7143.9999999999955</v>
      </c>
      <c r="J2075" s="85">
        <v>5820.9999999999964</v>
      </c>
      <c r="K2075" s="85">
        <v>8302.9999999999854</v>
      </c>
      <c r="L2075" s="85">
        <v>8178.9999999999973</v>
      </c>
      <c r="M2075" s="85">
        <v>8117.9999999999964</v>
      </c>
      <c r="N2075" s="85">
        <v>8412.0000000000073</v>
      </c>
      <c r="O2075" s="85">
        <v>6975.0000000000009</v>
      </c>
      <c r="P2075" s="110">
        <v>7237.1666666666642</v>
      </c>
      <c r="Q2075" s="119">
        <v>0.35723952398777459</v>
      </c>
      <c r="R2075" s="115">
        <v>2.3980572991169334E-3</v>
      </c>
    </row>
    <row r="2076" spans="1:18" ht="15" x14ac:dyDescent="0.25">
      <c r="A2076" s="124" t="s">
        <v>607</v>
      </c>
      <c r="B2076" s="89"/>
      <c r="C2076" s="141" t="s">
        <v>41</v>
      </c>
      <c r="D2076" s="90">
        <v>1474.0000000000007</v>
      </c>
      <c r="E2076" s="90">
        <v>1554.9999999999995</v>
      </c>
      <c r="F2076" s="90">
        <v>1566.0000000000011</v>
      </c>
      <c r="G2076" s="90">
        <v>575.99999999999989</v>
      </c>
      <c r="H2076" s="90">
        <v>988.00000000000045</v>
      </c>
      <c r="I2076" s="90">
        <v>938.99999999999989</v>
      </c>
      <c r="J2076" s="90">
        <v>782.99999999999966</v>
      </c>
      <c r="K2076" s="90">
        <v>1474.0000000000005</v>
      </c>
      <c r="L2076" s="90">
        <v>1455.9999999999998</v>
      </c>
      <c r="M2076" s="90">
        <v>1449.9999999999995</v>
      </c>
      <c r="N2076" s="90">
        <v>1549.9999999999998</v>
      </c>
      <c r="O2076" s="90">
        <v>1083</v>
      </c>
      <c r="P2076" s="111">
        <v>1241.1666666666667</v>
      </c>
      <c r="Q2076" s="119">
        <v>6.1266212263937504E-2</v>
      </c>
      <c r="R2076" s="118">
        <v>4.1126436926338137E-4</v>
      </c>
    </row>
    <row r="2077" spans="1:18" ht="15" x14ac:dyDescent="0.25">
      <c r="A2077" s="124" t="s">
        <v>608</v>
      </c>
      <c r="B2077" s="86" t="s">
        <v>121</v>
      </c>
      <c r="C2077" s="140" t="s">
        <v>241</v>
      </c>
      <c r="D2077" s="85">
        <v>143</v>
      </c>
      <c r="E2077" s="85">
        <v>290</v>
      </c>
      <c r="F2077" s="85">
        <v>272</v>
      </c>
      <c r="G2077" s="85">
        <v>232</v>
      </c>
      <c r="H2077" s="85">
        <v>295</v>
      </c>
      <c r="I2077" s="85">
        <v>281</v>
      </c>
      <c r="J2077" s="85">
        <v>177.00000000000009</v>
      </c>
      <c r="K2077" s="85">
        <v>216.00000000000011</v>
      </c>
      <c r="L2077" s="85">
        <v>305.00000000000006</v>
      </c>
      <c r="M2077" s="85">
        <v>295.00000000000006</v>
      </c>
      <c r="N2077" s="85">
        <v>351</v>
      </c>
      <c r="O2077" s="85">
        <v>335.00000000000006</v>
      </c>
      <c r="P2077" s="110">
        <v>266</v>
      </c>
      <c r="Q2077" s="248">
        <v>1.4646837760575591E-2</v>
      </c>
      <c r="R2077" s="115">
        <v>8.8139913165617915E-5</v>
      </c>
    </row>
    <row r="2078" spans="1:18" ht="15" x14ac:dyDescent="0.25">
      <c r="A2078" s="124" t="s">
        <v>609</v>
      </c>
      <c r="B2078" s="86"/>
      <c r="C2078" s="140" t="s">
        <v>242</v>
      </c>
      <c r="D2078" s="85">
        <v>339.00000000000006</v>
      </c>
      <c r="E2078" s="85">
        <v>408</v>
      </c>
      <c r="F2078" s="85">
        <v>452.00000000000006</v>
      </c>
      <c r="G2078" s="85">
        <v>394.00000000000011</v>
      </c>
      <c r="H2078" s="85">
        <v>448.00000000000011</v>
      </c>
      <c r="I2078" s="85">
        <v>394</v>
      </c>
      <c r="J2078" s="85">
        <v>330.00000000000006</v>
      </c>
      <c r="K2078" s="85">
        <v>289.00000000000006</v>
      </c>
      <c r="L2078" s="85">
        <v>469.00000000000023</v>
      </c>
      <c r="M2078" s="85">
        <v>427</v>
      </c>
      <c r="N2078" s="85">
        <v>312</v>
      </c>
      <c r="O2078" s="85">
        <v>351.00000000000017</v>
      </c>
      <c r="P2078" s="110">
        <v>384.41666666666669</v>
      </c>
      <c r="Q2078" s="119">
        <v>2.1167250184691479E-2</v>
      </c>
      <c r="R2078" s="115">
        <v>1.2737763766697854E-4</v>
      </c>
    </row>
    <row r="2079" spans="1:18" ht="15" x14ac:dyDescent="0.25">
      <c r="A2079" s="124" t="s">
        <v>610</v>
      </c>
      <c r="B2079" s="86"/>
      <c r="C2079" s="140" t="s">
        <v>243</v>
      </c>
      <c r="D2079" s="85">
        <v>2421.9999999999991</v>
      </c>
      <c r="E2079" s="85">
        <v>3158.0000000000009</v>
      </c>
      <c r="F2079" s="85">
        <v>3248.9999999999977</v>
      </c>
      <c r="G2079" s="85">
        <v>2824.0000000000014</v>
      </c>
      <c r="H2079" s="85">
        <v>3172.0000000000009</v>
      </c>
      <c r="I2079" s="85">
        <v>2967.9999999999995</v>
      </c>
      <c r="J2079" s="85">
        <v>2879</v>
      </c>
      <c r="K2079" s="85">
        <v>2878.0000000000005</v>
      </c>
      <c r="L2079" s="85">
        <v>3167.9999999999986</v>
      </c>
      <c r="M2079" s="85">
        <v>3374.9999999999977</v>
      </c>
      <c r="N2079" s="85">
        <v>2377.0000000000023</v>
      </c>
      <c r="O2079" s="85">
        <v>2408</v>
      </c>
      <c r="P2079" s="110">
        <v>2906.5</v>
      </c>
      <c r="Q2079" s="119">
        <v>0.16004148101922164</v>
      </c>
      <c r="R2079" s="115">
        <v>9.6307766021003194E-4</v>
      </c>
    </row>
    <row r="2080" spans="1:18" ht="15" x14ac:dyDescent="0.25">
      <c r="A2080" s="124" t="s">
        <v>611</v>
      </c>
      <c r="B2080" s="86"/>
      <c r="C2080" s="140" t="s">
        <v>244</v>
      </c>
      <c r="D2080" s="85">
        <v>6105.0000000000045</v>
      </c>
      <c r="E2080" s="85">
        <v>6610.9999999999918</v>
      </c>
      <c r="F2080" s="85">
        <v>6344.0000000000018</v>
      </c>
      <c r="G2080" s="85">
        <v>5015.9999999999955</v>
      </c>
      <c r="H2080" s="85">
        <v>6989.9999999999927</v>
      </c>
      <c r="I2080" s="85">
        <v>6026.0000000000082</v>
      </c>
      <c r="J2080" s="85">
        <v>5934.0000000000082</v>
      </c>
      <c r="K2080" s="85">
        <v>6341.9999999999991</v>
      </c>
      <c r="L2080" s="85">
        <v>7020.0000000000045</v>
      </c>
      <c r="M2080" s="85">
        <v>7534.0000000000055</v>
      </c>
      <c r="N2080" s="85">
        <v>7314.0000000000036</v>
      </c>
      <c r="O2080" s="85">
        <v>6632.9999999999955</v>
      </c>
      <c r="P2080" s="110">
        <v>6489.0833333333358</v>
      </c>
      <c r="Q2080" s="119">
        <v>0.35731034134657302</v>
      </c>
      <c r="R2080" s="115">
        <v>2.15017759971601E-3</v>
      </c>
    </row>
    <row r="2081" spans="1:18" ht="15" x14ac:dyDescent="0.25">
      <c r="A2081" s="124" t="s">
        <v>612</v>
      </c>
      <c r="B2081" s="86"/>
      <c r="C2081" s="140" t="s">
        <v>40</v>
      </c>
      <c r="D2081" s="85">
        <v>6150.0000000000055</v>
      </c>
      <c r="E2081" s="85">
        <v>6244</v>
      </c>
      <c r="F2081" s="85">
        <v>6039.0000000000082</v>
      </c>
      <c r="G2081" s="85">
        <v>3612</v>
      </c>
      <c r="H2081" s="85">
        <v>6729.0000000000009</v>
      </c>
      <c r="I2081" s="85">
        <v>5113.0000000000027</v>
      </c>
      <c r="J2081" s="85">
        <v>4577.0000000000045</v>
      </c>
      <c r="K2081" s="85">
        <v>7472.9999999999973</v>
      </c>
      <c r="L2081" s="85">
        <v>7158.9999999999982</v>
      </c>
      <c r="M2081" s="85">
        <v>8157.0000000000064</v>
      </c>
      <c r="N2081" s="85">
        <v>9345.9999999999964</v>
      </c>
      <c r="O2081" s="85">
        <v>6396.9999999999964</v>
      </c>
      <c r="P2081" s="110">
        <v>6416.3333333333358</v>
      </c>
      <c r="Q2081" s="119">
        <v>0.35330448628235545</v>
      </c>
      <c r="R2081" s="115">
        <v>2.1260716648182705E-3</v>
      </c>
    </row>
    <row r="2082" spans="1:18" ht="15" x14ac:dyDescent="0.25">
      <c r="A2082" s="124" t="s">
        <v>613</v>
      </c>
      <c r="B2082" s="89"/>
      <c r="C2082" s="141" t="s">
        <v>41</v>
      </c>
      <c r="D2082" s="90">
        <v>1984.9999999999995</v>
      </c>
      <c r="E2082" s="90">
        <v>2116.0000000000014</v>
      </c>
      <c r="F2082" s="90">
        <v>1684.0000000000002</v>
      </c>
      <c r="G2082" s="90">
        <v>1232</v>
      </c>
      <c r="H2082" s="90">
        <v>1598.0000000000011</v>
      </c>
      <c r="I2082" s="90">
        <v>1351.0000000000007</v>
      </c>
      <c r="J2082" s="90">
        <v>1015.9999999999999</v>
      </c>
      <c r="K2082" s="90">
        <v>1913.0000000000007</v>
      </c>
      <c r="L2082" s="90">
        <v>1970.0000000000005</v>
      </c>
      <c r="M2082" s="90">
        <v>2032.0000000000016</v>
      </c>
      <c r="N2082" s="90">
        <v>1960.0000000000009</v>
      </c>
      <c r="O2082" s="90">
        <v>1526</v>
      </c>
      <c r="P2082" s="111">
        <v>1698.5833333333337</v>
      </c>
      <c r="Q2082" s="119">
        <v>9.3529603406582812E-2</v>
      </c>
      <c r="R2082" s="118">
        <v>5.6283078009235286E-4</v>
      </c>
    </row>
    <row r="2083" spans="1:18" ht="15" x14ac:dyDescent="0.25">
      <c r="A2083" s="124" t="s">
        <v>614</v>
      </c>
      <c r="B2083" s="86" t="s">
        <v>122</v>
      </c>
      <c r="C2083" s="140" t="s">
        <v>241</v>
      </c>
      <c r="D2083" s="85">
        <v>259.00000000000006</v>
      </c>
      <c r="E2083" s="85">
        <v>218</v>
      </c>
      <c r="F2083" s="85">
        <v>216</v>
      </c>
      <c r="G2083" s="85">
        <v>210.00000000000009</v>
      </c>
      <c r="H2083" s="85">
        <v>203</v>
      </c>
      <c r="I2083" s="85">
        <v>212.00000000000006</v>
      </c>
      <c r="J2083" s="85">
        <v>267</v>
      </c>
      <c r="K2083" s="85">
        <v>283.00000000000006</v>
      </c>
      <c r="L2083" s="85">
        <v>247.99999999999983</v>
      </c>
      <c r="M2083" s="85">
        <v>227</v>
      </c>
      <c r="N2083" s="85">
        <v>254</v>
      </c>
      <c r="O2083" s="85">
        <v>274.00000000000006</v>
      </c>
      <c r="P2083" s="110">
        <v>239.25</v>
      </c>
      <c r="Q2083" s="248">
        <v>1.6398686277309723E-2</v>
      </c>
      <c r="R2083" s="115">
        <v>7.9276218890504089E-5</v>
      </c>
    </row>
    <row r="2084" spans="1:18" ht="15" x14ac:dyDescent="0.25">
      <c r="A2084" s="124" t="s">
        <v>615</v>
      </c>
      <c r="B2084" s="86"/>
      <c r="C2084" s="140" t="s">
        <v>242</v>
      </c>
      <c r="D2084" s="85">
        <v>380</v>
      </c>
      <c r="E2084" s="85">
        <v>342.99999999999983</v>
      </c>
      <c r="F2084" s="85">
        <v>353</v>
      </c>
      <c r="G2084" s="85">
        <v>396.00000000000023</v>
      </c>
      <c r="H2084" s="85">
        <v>323</v>
      </c>
      <c r="I2084" s="85">
        <v>284.00000000000006</v>
      </c>
      <c r="J2084" s="85">
        <v>369.00000000000017</v>
      </c>
      <c r="K2084" s="85">
        <v>354.00000000000006</v>
      </c>
      <c r="L2084" s="85">
        <v>308</v>
      </c>
      <c r="M2084" s="85">
        <v>347.99999999999989</v>
      </c>
      <c r="N2084" s="85">
        <v>147.99999999999991</v>
      </c>
      <c r="O2084" s="85">
        <v>145</v>
      </c>
      <c r="P2084" s="110">
        <v>312.58333333333331</v>
      </c>
      <c r="Q2084" s="119">
        <v>2.1425103527059827E-2</v>
      </c>
      <c r="R2084" s="115">
        <v>1.0357544307150151E-4</v>
      </c>
    </row>
    <row r="2085" spans="1:18" ht="15" x14ac:dyDescent="0.25">
      <c r="A2085" s="124" t="s">
        <v>616</v>
      </c>
      <c r="B2085" s="86"/>
      <c r="C2085" s="140" t="s">
        <v>243</v>
      </c>
      <c r="D2085" s="85">
        <v>2482.9999999999977</v>
      </c>
      <c r="E2085" s="85">
        <v>2460</v>
      </c>
      <c r="F2085" s="85">
        <v>2399</v>
      </c>
      <c r="G2085" s="85">
        <v>2576.0000000000014</v>
      </c>
      <c r="H2085" s="85">
        <v>2205.9999999999991</v>
      </c>
      <c r="I2085" s="85">
        <v>2167.0000000000009</v>
      </c>
      <c r="J2085" s="85">
        <v>2536.9999999999982</v>
      </c>
      <c r="K2085" s="85">
        <v>2456.9999999999973</v>
      </c>
      <c r="L2085" s="85">
        <v>2274.9999999999991</v>
      </c>
      <c r="M2085" s="85">
        <v>2251.0000000000009</v>
      </c>
      <c r="N2085" s="85">
        <v>1866.0000000000027</v>
      </c>
      <c r="O2085" s="85">
        <v>1851.0000000000011</v>
      </c>
      <c r="P2085" s="110">
        <v>2294</v>
      </c>
      <c r="Q2085" s="119">
        <v>0.15723547051263742</v>
      </c>
      <c r="R2085" s="115">
        <v>7.6012391278920113E-4</v>
      </c>
    </row>
    <row r="2086" spans="1:18" ht="15" x14ac:dyDescent="0.25">
      <c r="A2086" s="124" t="s">
        <v>617</v>
      </c>
      <c r="B2086" s="86"/>
      <c r="C2086" s="140" t="s">
        <v>244</v>
      </c>
      <c r="D2086" s="85">
        <v>5664.9999999999945</v>
      </c>
      <c r="E2086" s="85">
        <v>5510.9999999999982</v>
      </c>
      <c r="F2086" s="85">
        <v>5595</v>
      </c>
      <c r="G2086" s="85">
        <v>4531.0000000000027</v>
      </c>
      <c r="H2086" s="85">
        <v>5208.0000000000055</v>
      </c>
      <c r="I2086" s="85">
        <v>4802.0000000000036</v>
      </c>
      <c r="J2086" s="85">
        <v>5288.0000000000018</v>
      </c>
      <c r="K2086" s="85">
        <v>5898.0000000000082</v>
      </c>
      <c r="L2086" s="85">
        <v>5465.9999999999973</v>
      </c>
      <c r="M2086" s="85">
        <v>5425.9999999999982</v>
      </c>
      <c r="N2086" s="85">
        <v>5477.0000000000045</v>
      </c>
      <c r="O2086" s="85">
        <v>6215</v>
      </c>
      <c r="P2086" s="110">
        <v>5423.5000000000018</v>
      </c>
      <c r="Q2086" s="119">
        <v>0.3717378266457233</v>
      </c>
      <c r="R2086" s="115">
        <v>1.7970933047132668E-3</v>
      </c>
    </row>
    <row r="2087" spans="1:18" ht="15" x14ac:dyDescent="0.25">
      <c r="A2087" s="124" t="s">
        <v>618</v>
      </c>
      <c r="B2087" s="86"/>
      <c r="C2087" s="140" t="s">
        <v>40</v>
      </c>
      <c r="D2087" s="85">
        <v>4437.9999999999982</v>
      </c>
      <c r="E2087" s="85">
        <v>4519.9999999999991</v>
      </c>
      <c r="F2087" s="85">
        <v>5181.00000000001</v>
      </c>
      <c r="G2087" s="85">
        <v>3639.9999999999977</v>
      </c>
      <c r="H2087" s="85">
        <v>4006.0000000000005</v>
      </c>
      <c r="I2087" s="85">
        <v>3834.9999999999977</v>
      </c>
      <c r="J2087" s="85">
        <v>5342.9999999999927</v>
      </c>
      <c r="K2087" s="85">
        <v>5728.0000000000045</v>
      </c>
      <c r="L2087" s="85">
        <v>6143.9999999999973</v>
      </c>
      <c r="M2087" s="85">
        <v>5970</v>
      </c>
      <c r="N2087" s="85">
        <v>6647.9999999999982</v>
      </c>
      <c r="O2087" s="85">
        <v>7796.0000000000091</v>
      </c>
      <c r="P2087" s="110">
        <v>5270.7500000000009</v>
      </c>
      <c r="Q2087" s="119">
        <v>0.36126802798800517</v>
      </c>
      <c r="R2087" s="115">
        <v>1.7464791252544388E-3</v>
      </c>
    </row>
    <row r="2088" spans="1:18" ht="15" x14ac:dyDescent="0.25">
      <c r="A2088" s="124" t="s">
        <v>619</v>
      </c>
      <c r="B2088" s="89"/>
      <c r="C2088" s="141" t="s">
        <v>41</v>
      </c>
      <c r="D2088" s="90">
        <v>927.99999999999977</v>
      </c>
      <c r="E2088" s="90">
        <v>1317.0000000000005</v>
      </c>
      <c r="F2088" s="90">
        <v>1093</v>
      </c>
      <c r="G2088" s="90">
        <v>705</v>
      </c>
      <c r="H2088" s="90">
        <v>607.99999999999989</v>
      </c>
      <c r="I2088" s="90">
        <v>618.99999999999966</v>
      </c>
      <c r="J2088" s="90">
        <v>649.99999999999966</v>
      </c>
      <c r="K2088" s="90">
        <v>1199</v>
      </c>
      <c r="L2088" s="90">
        <v>1421.0000000000005</v>
      </c>
      <c r="M2088" s="90">
        <v>1299.0000000000007</v>
      </c>
      <c r="N2088" s="90">
        <v>1314.9999999999998</v>
      </c>
      <c r="O2088" s="90">
        <v>1439.9999999999989</v>
      </c>
      <c r="P2088" s="111">
        <v>1049.4999999999998</v>
      </c>
      <c r="Q2088" s="118">
        <v>7.1934885049264569E-2</v>
      </c>
      <c r="R2088" s="118">
        <v>3.477550333357744E-4</v>
      </c>
    </row>
    <row r="2089" spans="1:18" ht="15" x14ac:dyDescent="0.25">
      <c r="A2089" s="124" t="s">
        <v>620</v>
      </c>
      <c r="B2089" s="86" t="s">
        <v>123</v>
      </c>
      <c r="C2089" s="140" t="s">
        <v>241</v>
      </c>
      <c r="D2089" s="85">
        <v>112</v>
      </c>
      <c r="E2089" s="85">
        <v>101.00000000000001</v>
      </c>
      <c r="F2089" s="85">
        <v>105.00000000000001</v>
      </c>
      <c r="G2089" s="85">
        <v>67</v>
      </c>
      <c r="H2089" s="85">
        <v>141</v>
      </c>
      <c r="I2089" s="85">
        <v>136</v>
      </c>
      <c r="J2089" s="85">
        <v>138.00000000000003</v>
      </c>
      <c r="K2089" s="85">
        <v>127.00000000000001</v>
      </c>
      <c r="L2089" s="85">
        <v>145.00000000000003</v>
      </c>
      <c r="M2089" s="85">
        <v>135</v>
      </c>
      <c r="N2089" s="85">
        <v>169.00000000000003</v>
      </c>
      <c r="O2089" s="85">
        <v>151.00000000000006</v>
      </c>
      <c r="P2089" s="110">
        <v>127.25</v>
      </c>
      <c r="Q2089" s="248">
        <v>1.2130215118680692E-2</v>
      </c>
      <c r="R2089" s="115">
        <v>4.2164676504980756E-5</v>
      </c>
    </row>
    <row r="2090" spans="1:18" ht="15" x14ac:dyDescent="0.25">
      <c r="A2090" s="124" t="s">
        <v>621</v>
      </c>
      <c r="B2090" s="86"/>
      <c r="C2090" s="140" t="s">
        <v>242</v>
      </c>
      <c r="D2090" s="85">
        <v>289.00000000000011</v>
      </c>
      <c r="E2090" s="85">
        <v>269.00000000000006</v>
      </c>
      <c r="F2090" s="85">
        <v>235.00000000000006</v>
      </c>
      <c r="G2090" s="85">
        <v>192</v>
      </c>
      <c r="H2090" s="85">
        <v>245.99999999999991</v>
      </c>
      <c r="I2090" s="85">
        <v>272</v>
      </c>
      <c r="J2090" s="85">
        <v>261</v>
      </c>
      <c r="K2090" s="85">
        <v>262.00000000000006</v>
      </c>
      <c r="L2090" s="85">
        <v>262</v>
      </c>
      <c r="M2090" s="85">
        <v>290.99999999999989</v>
      </c>
      <c r="N2090" s="85">
        <v>117.00000000000009</v>
      </c>
      <c r="O2090" s="85">
        <v>115.00000000000007</v>
      </c>
      <c r="P2090" s="110">
        <v>234.25</v>
      </c>
      <c r="Q2090" s="119">
        <v>2.2330081662482924E-2</v>
      </c>
      <c r="R2090" s="115">
        <v>7.761945360543608E-5</v>
      </c>
    </row>
    <row r="2091" spans="1:18" ht="15" x14ac:dyDescent="0.25">
      <c r="A2091" s="124" t="s">
        <v>622</v>
      </c>
      <c r="B2091" s="86"/>
      <c r="C2091" s="140" t="s">
        <v>243</v>
      </c>
      <c r="D2091" s="85">
        <v>1705.0000000000014</v>
      </c>
      <c r="E2091" s="85">
        <v>1684</v>
      </c>
      <c r="F2091" s="85">
        <v>1759.0000000000005</v>
      </c>
      <c r="G2091" s="85">
        <v>1145.9999999999995</v>
      </c>
      <c r="H2091" s="85">
        <v>1731.0000000000007</v>
      </c>
      <c r="I2091" s="85">
        <v>1913.0000000000005</v>
      </c>
      <c r="J2091" s="85">
        <v>1927</v>
      </c>
      <c r="K2091" s="85">
        <v>2062.9999999999991</v>
      </c>
      <c r="L2091" s="85">
        <v>2046.9999999999995</v>
      </c>
      <c r="M2091" s="85">
        <v>2114.9999999999995</v>
      </c>
      <c r="N2091" s="85">
        <v>1194</v>
      </c>
      <c r="O2091" s="85">
        <v>1040.9999999999995</v>
      </c>
      <c r="P2091" s="110">
        <v>1693.7500000000002</v>
      </c>
      <c r="Q2091" s="119">
        <v>0.16145816783705638</v>
      </c>
      <c r="R2091" s="115">
        <v>5.6122924031678709E-4</v>
      </c>
    </row>
    <row r="2092" spans="1:18" ht="15" x14ac:dyDescent="0.25">
      <c r="A2092" s="124" t="s">
        <v>623</v>
      </c>
      <c r="B2092" s="86"/>
      <c r="C2092" s="140" t="s">
        <v>244</v>
      </c>
      <c r="D2092" s="85">
        <v>3683.0000000000018</v>
      </c>
      <c r="E2092" s="85">
        <v>3682.9999999999973</v>
      </c>
      <c r="F2092" s="85">
        <v>3463.9999999999991</v>
      </c>
      <c r="G2092" s="85">
        <v>2192.9999999999986</v>
      </c>
      <c r="H2092" s="85">
        <v>3429.9999999999959</v>
      </c>
      <c r="I2092" s="85">
        <v>3798.0000000000055</v>
      </c>
      <c r="J2092" s="85">
        <v>3900.9999999999982</v>
      </c>
      <c r="K2092" s="85">
        <v>4139.9999999999964</v>
      </c>
      <c r="L2092" s="85">
        <v>4225.9999999999982</v>
      </c>
      <c r="M2092" s="85">
        <v>4351.9999999999945</v>
      </c>
      <c r="N2092" s="85">
        <v>4799.9999999999964</v>
      </c>
      <c r="O2092" s="85">
        <v>3602.0000000000009</v>
      </c>
      <c r="P2092" s="110">
        <v>3772.6666666666656</v>
      </c>
      <c r="Q2092" s="119">
        <v>0.35963267770328233</v>
      </c>
      <c r="R2092" s="115">
        <v>1.2500846330933124E-3</v>
      </c>
    </row>
    <row r="2093" spans="1:18" ht="15" x14ac:dyDescent="0.25">
      <c r="A2093" s="124" t="s">
        <v>624</v>
      </c>
      <c r="B2093" s="86"/>
      <c r="C2093" s="140" t="s">
        <v>40</v>
      </c>
      <c r="D2093" s="85">
        <v>3125.9999999999968</v>
      </c>
      <c r="E2093" s="85">
        <v>3398.0000000000009</v>
      </c>
      <c r="F2093" s="85">
        <v>2969</v>
      </c>
      <c r="G2093" s="85">
        <v>2737</v>
      </c>
      <c r="H2093" s="85">
        <v>3047.9999999999973</v>
      </c>
      <c r="I2093" s="85">
        <v>3464.0000000000032</v>
      </c>
      <c r="J2093" s="85">
        <v>3222.9999999999991</v>
      </c>
      <c r="K2093" s="85">
        <v>5120.9999999999991</v>
      </c>
      <c r="L2093" s="85">
        <v>5095.9999999999945</v>
      </c>
      <c r="M2093" s="85">
        <v>4817.0000000000027</v>
      </c>
      <c r="N2093" s="85">
        <v>5742.0000000000064</v>
      </c>
      <c r="O2093" s="85">
        <v>4986</v>
      </c>
      <c r="P2093" s="110">
        <v>3977.25</v>
      </c>
      <c r="Q2093" s="119">
        <v>0.37913475898446192</v>
      </c>
      <c r="R2093" s="115">
        <v>1.3178739460073454E-3</v>
      </c>
    </row>
    <row r="2094" spans="1:18" ht="15" x14ac:dyDescent="0.25">
      <c r="A2094" s="124" t="s">
        <v>625</v>
      </c>
      <c r="B2094" s="89"/>
      <c r="C2094" s="141" t="s">
        <v>41</v>
      </c>
      <c r="D2094" s="90">
        <v>766.00000000000034</v>
      </c>
      <c r="E2094" s="90">
        <v>437.00000000000023</v>
      </c>
      <c r="F2094" s="90">
        <v>288.00000000000006</v>
      </c>
      <c r="G2094" s="90">
        <v>240</v>
      </c>
      <c r="H2094" s="90">
        <v>455.99999999999972</v>
      </c>
      <c r="I2094" s="90">
        <v>481.00000000000006</v>
      </c>
      <c r="J2094" s="90">
        <v>570</v>
      </c>
      <c r="K2094" s="90">
        <v>779.99999999999989</v>
      </c>
      <c r="L2094" s="90">
        <v>998.00000000000023</v>
      </c>
      <c r="M2094" s="90">
        <v>887.00000000000068</v>
      </c>
      <c r="N2094" s="90">
        <v>1326.0000000000002</v>
      </c>
      <c r="O2094" s="90">
        <v>993.00000000000034</v>
      </c>
      <c r="P2094" s="111">
        <v>685.16666666666686</v>
      </c>
      <c r="Q2094" s="118">
        <v>6.5314098694035802E-2</v>
      </c>
      <c r="R2094" s="118">
        <v>2.2703206956381915E-4</v>
      </c>
    </row>
    <row r="2095" spans="1:18" ht="15" x14ac:dyDescent="0.25">
      <c r="A2095" s="124" t="s">
        <v>626</v>
      </c>
      <c r="B2095" s="86" t="s">
        <v>40</v>
      </c>
      <c r="C2095" s="140" t="s">
        <v>241</v>
      </c>
      <c r="D2095" s="85">
        <v>123</v>
      </c>
      <c r="E2095" s="85">
        <v>93.000000000000028</v>
      </c>
      <c r="F2095" s="85">
        <v>73</v>
      </c>
      <c r="G2095" s="85">
        <v>44</v>
      </c>
      <c r="H2095" s="85">
        <v>87.000000000000014</v>
      </c>
      <c r="I2095" s="85">
        <v>103.00000000000001</v>
      </c>
      <c r="J2095" s="85">
        <v>100.00000000000004</v>
      </c>
      <c r="K2095" s="85">
        <v>105.00000000000001</v>
      </c>
      <c r="L2095" s="85">
        <v>85.000000000000014</v>
      </c>
      <c r="M2095" s="85">
        <v>131</v>
      </c>
      <c r="N2095" s="85">
        <v>103.00000000000004</v>
      </c>
      <c r="O2095" s="85">
        <v>113.00000000000003</v>
      </c>
      <c r="P2095" s="110">
        <v>96.666666666666671</v>
      </c>
      <c r="Q2095" s="248">
        <v>1.018741327525337E-2</v>
      </c>
      <c r="R2095" s="115">
        <v>3.2030795511314784E-5</v>
      </c>
    </row>
    <row r="2096" spans="1:18" ht="15" x14ac:dyDescent="0.25">
      <c r="A2096" s="124" t="s">
        <v>627</v>
      </c>
      <c r="B2096" s="86"/>
      <c r="C2096" s="140" t="s">
        <v>242</v>
      </c>
      <c r="D2096" s="85">
        <v>302</v>
      </c>
      <c r="E2096" s="85">
        <v>268</v>
      </c>
      <c r="F2096" s="85">
        <v>226</v>
      </c>
      <c r="G2096" s="85">
        <v>230</v>
      </c>
      <c r="H2096" s="85">
        <v>272.00000000000006</v>
      </c>
      <c r="I2096" s="85">
        <v>206.00000000000003</v>
      </c>
      <c r="J2096" s="85">
        <v>252.00000000000009</v>
      </c>
      <c r="K2096" s="85">
        <v>250.00000000000006</v>
      </c>
      <c r="L2096" s="85">
        <v>216.00000000000003</v>
      </c>
      <c r="M2096" s="85">
        <v>229.00000000000006</v>
      </c>
      <c r="N2096" s="85">
        <v>48</v>
      </c>
      <c r="O2096" s="85">
        <v>61</v>
      </c>
      <c r="P2096" s="110">
        <v>213.33333333333334</v>
      </c>
      <c r="Q2096" s="119">
        <v>2.2482567228145369E-2</v>
      </c>
      <c r="R2096" s="115">
        <v>7.0688652162901588E-5</v>
      </c>
    </row>
    <row r="2097" spans="1:18" ht="15" x14ac:dyDescent="0.25">
      <c r="A2097" s="124" t="s">
        <v>628</v>
      </c>
      <c r="B2097" s="86"/>
      <c r="C2097" s="140" t="s">
        <v>243</v>
      </c>
      <c r="D2097" s="85">
        <v>1741.9999999999989</v>
      </c>
      <c r="E2097" s="85">
        <v>1583.0000000000007</v>
      </c>
      <c r="F2097" s="85">
        <v>1427.9999999999995</v>
      </c>
      <c r="G2097" s="85">
        <v>1355.0000000000009</v>
      </c>
      <c r="H2097" s="85">
        <v>1707.0000000000002</v>
      </c>
      <c r="I2097" s="85">
        <v>1354.9999999999995</v>
      </c>
      <c r="J2097" s="85">
        <v>1576.9999999999989</v>
      </c>
      <c r="K2097" s="85">
        <v>1585.9999999999995</v>
      </c>
      <c r="L2097" s="85">
        <v>1678.9999999999995</v>
      </c>
      <c r="M2097" s="85">
        <v>1797</v>
      </c>
      <c r="N2097" s="85">
        <v>883.00000000000011</v>
      </c>
      <c r="O2097" s="85">
        <v>914.00000000000068</v>
      </c>
      <c r="P2097" s="110">
        <v>1467.1666666666667</v>
      </c>
      <c r="Q2097" s="119">
        <v>0.15462034321044038</v>
      </c>
      <c r="R2097" s="115">
        <v>4.8615016014845523E-4</v>
      </c>
    </row>
    <row r="2098" spans="1:18" ht="15" x14ac:dyDescent="0.25">
      <c r="A2098" s="124" t="s">
        <v>629</v>
      </c>
      <c r="B2098" s="86"/>
      <c r="C2098" s="140" t="s">
        <v>244</v>
      </c>
      <c r="D2098" s="85">
        <v>3803.9999999999968</v>
      </c>
      <c r="E2098" s="85">
        <v>3187.0000000000009</v>
      </c>
      <c r="F2098" s="85">
        <v>2750.0000000000014</v>
      </c>
      <c r="G2098" s="85">
        <v>1796.0000000000007</v>
      </c>
      <c r="H2098" s="85">
        <v>3214.9999999999973</v>
      </c>
      <c r="I2098" s="85">
        <v>2902</v>
      </c>
      <c r="J2098" s="85">
        <v>3127</v>
      </c>
      <c r="K2098" s="85">
        <v>3771.0000000000014</v>
      </c>
      <c r="L2098" s="85">
        <v>3582.9999999999982</v>
      </c>
      <c r="M2098" s="85">
        <v>4341.0000000000045</v>
      </c>
      <c r="N2098" s="85">
        <v>3366</v>
      </c>
      <c r="O2098" s="85">
        <v>3938.0000000000009</v>
      </c>
      <c r="P2098" s="110">
        <v>3315</v>
      </c>
      <c r="Q2098" s="119">
        <v>0.34935801731860261</v>
      </c>
      <c r="R2098" s="115">
        <v>1.0984353840000881E-3</v>
      </c>
    </row>
    <row r="2099" spans="1:18" ht="15" x14ac:dyDescent="0.25">
      <c r="A2099" s="124" t="s">
        <v>630</v>
      </c>
      <c r="B2099" s="86"/>
      <c r="C2099" s="140" t="s">
        <v>40</v>
      </c>
      <c r="D2099" s="85">
        <v>4165.9999999999982</v>
      </c>
      <c r="E2099" s="85">
        <v>2736.0000000000014</v>
      </c>
      <c r="F2099" s="85">
        <v>2410.0000000000009</v>
      </c>
      <c r="G2099" s="85">
        <v>1419.0000000000002</v>
      </c>
      <c r="H2099" s="85">
        <v>3635.9999999999995</v>
      </c>
      <c r="I2099" s="85">
        <v>2564.9999999999982</v>
      </c>
      <c r="J2099" s="85">
        <v>2855.0000000000018</v>
      </c>
      <c r="K2099" s="85">
        <v>4874.9999999999964</v>
      </c>
      <c r="L2099" s="85">
        <v>5081.9999999999982</v>
      </c>
      <c r="M2099" s="85">
        <v>5814.0000000000027</v>
      </c>
      <c r="N2099" s="85">
        <v>4782</v>
      </c>
      <c r="O2099" s="85">
        <v>5370.9999999999955</v>
      </c>
      <c r="P2099" s="110">
        <v>3809.2499999999986</v>
      </c>
      <c r="Q2099" s="119">
        <v>0.40144555881474708</v>
      </c>
      <c r="R2099" s="115">
        <v>1.26220663242906E-3</v>
      </c>
    </row>
    <row r="2100" spans="1:18" ht="15" x14ac:dyDescent="0.25">
      <c r="A2100" s="124" t="s">
        <v>631</v>
      </c>
      <c r="B2100" s="89"/>
      <c r="C2100" s="141" t="s">
        <v>41</v>
      </c>
      <c r="D2100" s="90">
        <v>503.99999999999983</v>
      </c>
      <c r="E2100" s="90">
        <v>306.00000000000006</v>
      </c>
      <c r="F2100" s="90">
        <v>137.00000000000006</v>
      </c>
      <c r="G2100" s="90">
        <v>71</v>
      </c>
      <c r="H2100" s="90">
        <v>396</v>
      </c>
      <c r="I2100" s="90">
        <v>104</v>
      </c>
      <c r="J2100" s="90">
        <v>338</v>
      </c>
      <c r="K2100" s="90">
        <v>1146.9999999999998</v>
      </c>
      <c r="L2100" s="90">
        <v>695.00000000000034</v>
      </c>
      <c r="M2100" s="90">
        <v>1518.0000000000014</v>
      </c>
      <c r="N2100" s="90">
        <v>692.00000000000023</v>
      </c>
      <c r="O2100" s="90">
        <v>1141.0000000000002</v>
      </c>
      <c r="P2100" s="111">
        <v>587.41666666666686</v>
      </c>
      <c r="Q2100" s="118">
        <v>6.1906100152811228E-2</v>
      </c>
      <c r="R2100" s="118">
        <v>1.9464230824073963E-4</v>
      </c>
    </row>
    <row r="2101" spans="1:18" ht="15" x14ac:dyDescent="0.25">
      <c r="A2101" s="124" t="s">
        <v>632</v>
      </c>
      <c r="B2101" s="86" t="s">
        <v>361</v>
      </c>
      <c r="C2101" s="140" t="s">
        <v>241</v>
      </c>
      <c r="D2101" s="85">
        <v>0</v>
      </c>
      <c r="E2101" s="85">
        <v>0</v>
      </c>
      <c r="F2101" s="85">
        <v>0</v>
      </c>
      <c r="G2101" s="85">
        <v>3</v>
      </c>
      <c r="H2101" s="85">
        <v>1</v>
      </c>
      <c r="I2101" s="85">
        <v>1</v>
      </c>
      <c r="J2101" s="85">
        <v>1</v>
      </c>
      <c r="K2101" s="85">
        <v>0</v>
      </c>
      <c r="L2101" s="85">
        <v>0</v>
      </c>
      <c r="M2101" s="85">
        <v>0</v>
      </c>
      <c r="N2101" s="85">
        <v>0</v>
      </c>
      <c r="O2101" s="85">
        <v>0</v>
      </c>
      <c r="P2101" s="110"/>
      <c r="Q2101" s="248"/>
      <c r="R2101" s="115"/>
    </row>
    <row r="2102" spans="1:18" ht="15" x14ac:dyDescent="0.25">
      <c r="A2102" s="124" t="s">
        <v>633</v>
      </c>
      <c r="B2102" s="86"/>
      <c r="C2102" s="140" t="s">
        <v>242</v>
      </c>
      <c r="D2102" s="85" t="s">
        <v>3</v>
      </c>
      <c r="E2102" s="85" t="s">
        <v>3</v>
      </c>
      <c r="F2102" s="85" t="s">
        <v>3</v>
      </c>
      <c r="G2102" s="85" t="s">
        <v>3</v>
      </c>
      <c r="H2102" s="85" t="s">
        <v>3</v>
      </c>
      <c r="I2102" s="85" t="s">
        <v>3</v>
      </c>
      <c r="J2102" s="85" t="s">
        <v>3</v>
      </c>
      <c r="K2102" s="85" t="s">
        <v>3</v>
      </c>
      <c r="L2102" s="85" t="s">
        <v>3</v>
      </c>
      <c r="M2102" s="85" t="s">
        <v>3</v>
      </c>
      <c r="N2102" s="85" t="s">
        <v>3</v>
      </c>
      <c r="O2102" s="85" t="s">
        <v>3</v>
      </c>
      <c r="P2102" s="110"/>
      <c r="Q2102" s="119"/>
      <c r="R2102" s="115"/>
    </row>
    <row r="2103" spans="1:18" ht="15" x14ac:dyDescent="0.25">
      <c r="A2103" s="124" t="s">
        <v>634</v>
      </c>
      <c r="B2103" s="86"/>
      <c r="C2103" s="140" t="s">
        <v>243</v>
      </c>
      <c r="D2103" s="85">
        <v>0</v>
      </c>
      <c r="E2103" s="85">
        <v>0</v>
      </c>
      <c r="F2103" s="85">
        <v>0</v>
      </c>
      <c r="G2103" s="85">
        <v>29</v>
      </c>
      <c r="H2103" s="85">
        <v>10</v>
      </c>
      <c r="I2103" s="85">
        <v>10</v>
      </c>
      <c r="J2103" s="85">
        <v>10</v>
      </c>
      <c r="K2103" s="85">
        <v>0</v>
      </c>
      <c r="L2103" s="85">
        <v>0</v>
      </c>
      <c r="M2103" s="85">
        <v>0</v>
      </c>
      <c r="N2103" s="85">
        <v>0</v>
      </c>
      <c r="O2103" s="85">
        <v>0</v>
      </c>
      <c r="P2103" s="110"/>
      <c r="Q2103" s="119"/>
      <c r="R2103" s="115"/>
    </row>
    <row r="2104" spans="1:18" ht="15" x14ac:dyDescent="0.25">
      <c r="A2104" s="124" t="s">
        <v>635</v>
      </c>
      <c r="B2104" s="86"/>
      <c r="C2104" s="140" t="s">
        <v>244</v>
      </c>
      <c r="D2104" s="85">
        <v>0</v>
      </c>
      <c r="E2104" s="85">
        <v>0</v>
      </c>
      <c r="F2104" s="85">
        <v>0</v>
      </c>
      <c r="G2104" s="85">
        <v>104</v>
      </c>
      <c r="H2104" s="85">
        <v>50</v>
      </c>
      <c r="I2104" s="85">
        <v>49</v>
      </c>
      <c r="J2104" s="85">
        <v>47</v>
      </c>
      <c r="K2104" s="85">
        <v>0</v>
      </c>
      <c r="L2104" s="85">
        <v>0</v>
      </c>
      <c r="M2104" s="85">
        <v>0</v>
      </c>
      <c r="N2104" s="85">
        <v>0</v>
      </c>
      <c r="O2104" s="85">
        <v>0</v>
      </c>
      <c r="P2104" s="110"/>
      <c r="Q2104" s="119"/>
      <c r="R2104" s="115"/>
    </row>
    <row r="2105" spans="1:18" ht="15" x14ac:dyDescent="0.25">
      <c r="A2105" s="124" t="s">
        <v>636</v>
      </c>
      <c r="B2105" s="86"/>
      <c r="C2105" s="140" t="s">
        <v>40</v>
      </c>
      <c r="D2105" s="85">
        <v>0</v>
      </c>
      <c r="E2105" s="85">
        <v>0</v>
      </c>
      <c r="F2105" s="85">
        <v>0</v>
      </c>
      <c r="G2105" s="85">
        <v>67</v>
      </c>
      <c r="H2105" s="85">
        <v>29</v>
      </c>
      <c r="I2105" s="85">
        <v>29</v>
      </c>
      <c r="J2105" s="85">
        <v>29</v>
      </c>
      <c r="K2105" s="85">
        <v>0</v>
      </c>
      <c r="L2105" s="85">
        <v>0</v>
      </c>
      <c r="M2105" s="85">
        <v>0</v>
      </c>
      <c r="N2105" s="85">
        <v>0</v>
      </c>
      <c r="O2105" s="85">
        <v>0</v>
      </c>
      <c r="P2105" s="110"/>
      <c r="Q2105" s="119"/>
      <c r="R2105" s="115"/>
    </row>
    <row r="2106" spans="1:18" ht="15" x14ac:dyDescent="0.25">
      <c r="A2106" s="124" t="s">
        <v>637</v>
      </c>
      <c r="B2106" s="89"/>
      <c r="C2106" s="141" t="s">
        <v>41</v>
      </c>
      <c r="D2106" s="90" t="s">
        <v>3</v>
      </c>
      <c r="E2106" s="90" t="s">
        <v>3</v>
      </c>
      <c r="F2106" s="90" t="s">
        <v>3</v>
      </c>
      <c r="G2106" s="90" t="s">
        <v>3</v>
      </c>
      <c r="H2106" s="90" t="s">
        <v>3</v>
      </c>
      <c r="I2106" s="90" t="s">
        <v>3</v>
      </c>
      <c r="J2106" s="90" t="s">
        <v>3</v>
      </c>
      <c r="K2106" s="90" t="s">
        <v>3</v>
      </c>
      <c r="L2106" s="90" t="s">
        <v>3</v>
      </c>
      <c r="M2106" s="90" t="s">
        <v>3</v>
      </c>
      <c r="N2106" s="90" t="s">
        <v>3</v>
      </c>
      <c r="O2106" s="90" t="s">
        <v>3</v>
      </c>
      <c r="P2106" s="111"/>
      <c r="Q2106" s="118"/>
      <c r="R2106" s="118"/>
    </row>
    <row r="2107" spans="1:18" ht="15" x14ac:dyDescent="0.25">
      <c r="A2107" s="124" t="s">
        <v>638</v>
      </c>
      <c r="B2107" s="86" t="s">
        <v>41</v>
      </c>
      <c r="C2107" s="140" t="s">
        <v>241</v>
      </c>
      <c r="D2107" s="85">
        <v>358.99999999999983</v>
      </c>
      <c r="E2107" s="85">
        <v>367.00000000000006</v>
      </c>
      <c r="F2107" s="85">
        <v>359.99999999999989</v>
      </c>
      <c r="G2107" s="85">
        <v>326</v>
      </c>
      <c r="H2107" s="85">
        <v>351.99999999999977</v>
      </c>
      <c r="I2107" s="85">
        <v>370</v>
      </c>
      <c r="J2107" s="85">
        <v>370</v>
      </c>
      <c r="K2107" s="85">
        <v>368</v>
      </c>
      <c r="L2107" s="85">
        <v>375</v>
      </c>
      <c r="M2107" s="85">
        <v>364</v>
      </c>
      <c r="N2107" s="85">
        <v>385</v>
      </c>
      <c r="O2107" s="85">
        <v>365.99999999999983</v>
      </c>
      <c r="P2107" s="110">
        <v>363.49999999999994</v>
      </c>
      <c r="Q2107" s="248">
        <v>8.0042865688731962E-3</v>
      </c>
      <c r="R2107" s="115">
        <v>1.2044683622444402E-4</v>
      </c>
    </row>
    <row r="2108" spans="1:18" ht="15" x14ac:dyDescent="0.25">
      <c r="A2108" s="124" t="s">
        <v>639</v>
      </c>
      <c r="B2108" s="86"/>
      <c r="C2108" s="140" t="s">
        <v>242</v>
      </c>
      <c r="D2108" s="85">
        <v>794.00000000000023</v>
      </c>
      <c r="E2108" s="85">
        <v>785.99999999999977</v>
      </c>
      <c r="F2108" s="85">
        <v>769.99999999999989</v>
      </c>
      <c r="G2108" s="85">
        <v>650.99999999999989</v>
      </c>
      <c r="H2108" s="85">
        <v>632.00000000000023</v>
      </c>
      <c r="I2108" s="85">
        <v>659.00000000000011</v>
      </c>
      <c r="J2108" s="85">
        <v>607</v>
      </c>
      <c r="K2108" s="85">
        <v>597.99999999999989</v>
      </c>
      <c r="L2108" s="85">
        <v>600.00000000000011</v>
      </c>
      <c r="M2108" s="85">
        <v>608</v>
      </c>
      <c r="N2108" s="85">
        <v>320</v>
      </c>
      <c r="O2108" s="85">
        <v>318</v>
      </c>
      <c r="P2108" s="110">
        <v>611.91666666666663</v>
      </c>
      <c r="Q2108" s="119">
        <v>1.3474432892076086E-2</v>
      </c>
      <c r="R2108" s="115">
        <v>2.0276045813757279E-4</v>
      </c>
    </row>
    <row r="2109" spans="1:18" ht="15" x14ac:dyDescent="0.25">
      <c r="A2109" s="124" t="s">
        <v>640</v>
      </c>
      <c r="B2109" s="86"/>
      <c r="C2109" s="140" t="s">
        <v>243</v>
      </c>
      <c r="D2109" s="85">
        <v>6003.0000000000009</v>
      </c>
      <c r="E2109" s="85">
        <v>6103.9999999999973</v>
      </c>
      <c r="F2109" s="85">
        <v>6104.0000000000018</v>
      </c>
      <c r="G2109" s="85">
        <v>5670</v>
      </c>
      <c r="H2109" s="85">
        <v>5864.9999999999955</v>
      </c>
      <c r="I2109" s="85">
        <v>6018.9999999999964</v>
      </c>
      <c r="J2109" s="85">
        <v>5692.9999999999982</v>
      </c>
      <c r="K2109" s="85">
        <v>5647.0000000000055</v>
      </c>
      <c r="L2109" s="85">
        <v>5511.0000000000027</v>
      </c>
      <c r="M2109" s="85">
        <v>5758.0000000000027</v>
      </c>
      <c r="N2109" s="85">
        <v>4417.9999999999991</v>
      </c>
      <c r="O2109" s="85">
        <v>4308.0000000000018</v>
      </c>
      <c r="P2109" s="110">
        <v>5591.666666666667</v>
      </c>
      <c r="Q2109" s="119">
        <v>0.12312875487652261</v>
      </c>
      <c r="R2109" s="115">
        <v>1.8528158438010534E-3</v>
      </c>
    </row>
    <row r="2110" spans="1:18" ht="15" x14ac:dyDescent="0.25">
      <c r="A2110" s="124" t="s">
        <v>641</v>
      </c>
      <c r="B2110" s="86"/>
      <c r="C2110" s="140" t="s">
        <v>244</v>
      </c>
      <c r="D2110" s="85">
        <v>17142</v>
      </c>
      <c r="E2110" s="85">
        <v>17153.999999999964</v>
      </c>
      <c r="F2110" s="85">
        <v>17047.000000000007</v>
      </c>
      <c r="G2110" s="85">
        <v>16047.000000000002</v>
      </c>
      <c r="H2110" s="85">
        <v>16617.000000000007</v>
      </c>
      <c r="I2110" s="85">
        <v>16874.00000000004</v>
      </c>
      <c r="J2110" s="85">
        <v>16705.000000000004</v>
      </c>
      <c r="K2110" s="85">
        <v>17038.000000000015</v>
      </c>
      <c r="L2110" s="85">
        <v>17111.000000000011</v>
      </c>
      <c r="M2110" s="85">
        <v>16785.000000000022</v>
      </c>
      <c r="N2110" s="85">
        <v>16729.000000000015</v>
      </c>
      <c r="O2110" s="85">
        <v>16377.999999999982</v>
      </c>
      <c r="P2110" s="110">
        <v>16802.250000000004</v>
      </c>
      <c r="Q2110" s="119">
        <v>0.36998631087166362</v>
      </c>
      <c r="R2110" s="115">
        <v>5.5674769022067824E-3</v>
      </c>
    </row>
    <row r="2111" spans="1:18" ht="15" x14ac:dyDescent="0.25">
      <c r="A2111" s="124" t="s">
        <v>642</v>
      </c>
      <c r="B2111" s="86"/>
      <c r="C2111" s="140" t="s">
        <v>40</v>
      </c>
      <c r="D2111" s="85">
        <v>18606</v>
      </c>
      <c r="E2111" s="85">
        <v>18252.999999999982</v>
      </c>
      <c r="F2111" s="85">
        <v>17653.999999999975</v>
      </c>
      <c r="G2111" s="85">
        <v>16333.000000000009</v>
      </c>
      <c r="H2111" s="85">
        <v>16550.999999999978</v>
      </c>
      <c r="I2111" s="85">
        <v>17622.000000000004</v>
      </c>
      <c r="J2111" s="85">
        <v>18007.000000000011</v>
      </c>
      <c r="K2111" s="85">
        <v>18441.999999999993</v>
      </c>
      <c r="L2111" s="85">
        <v>18483.999999999964</v>
      </c>
      <c r="M2111" s="85">
        <v>18549</v>
      </c>
      <c r="N2111" s="85">
        <v>18606.999999999996</v>
      </c>
      <c r="O2111" s="85">
        <v>17305.000000000015</v>
      </c>
      <c r="P2111" s="110">
        <v>17867.749999999996</v>
      </c>
      <c r="Q2111" s="119">
        <v>0.39344866943874568</v>
      </c>
      <c r="R2111" s="115">
        <v>5.9205335844547714E-3</v>
      </c>
    </row>
    <row r="2112" spans="1:18" ht="15" x14ac:dyDescent="0.25">
      <c r="A2112" s="124" t="s">
        <v>643</v>
      </c>
      <c r="B2112" s="89"/>
      <c r="C2112" s="141" t="s">
        <v>41</v>
      </c>
      <c r="D2112" s="90">
        <v>4267.9999999999982</v>
      </c>
      <c r="E2112" s="90">
        <v>4239.0000000000018</v>
      </c>
      <c r="F2112" s="90">
        <v>4182.0000000000009</v>
      </c>
      <c r="G2112" s="90">
        <v>4166.0000000000027</v>
      </c>
      <c r="H2112" s="90">
        <v>4165.0000000000009</v>
      </c>
      <c r="I2112" s="90">
        <v>4146.9999999999982</v>
      </c>
      <c r="J2112" s="90">
        <v>4152.9999999999982</v>
      </c>
      <c r="K2112" s="90">
        <v>4256.9999999999982</v>
      </c>
      <c r="L2112" s="90">
        <v>4304.0000000000027</v>
      </c>
      <c r="M2112" s="90">
        <v>4069.9999999999959</v>
      </c>
      <c r="N2112" s="90">
        <v>4282.9999999999973</v>
      </c>
      <c r="O2112" s="90">
        <v>3879.0000000000005</v>
      </c>
      <c r="P2112" s="111">
        <v>4176.083333333333</v>
      </c>
      <c r="Q2112" s="118">
        <v>9.1957545352118877E-2</v>
      </c>
      <c r="R2112" s="118">
        <v>1.3837579788435496E-3</v>
      </c>
    </row>
    <row r="2113" spans="1:18" ht="15" x14ac:dyDescent="0.25">
      <c r="A2113" s="124" t="s">
        <v>644</v>
      </c>
      <c r="B2113" s="86" t="s">
        <v>362</v>
      </c>
      <c r="C2113" s="140" t="s">
        <v>241</v>
      </c>
      <c r="D2113" s="85">
        <v>0</v>
      </c>
      <c r="E2113" s="85">
        <v>0</v>
      </c>
      <c r="F2113" s="85">
        <v>0</v>
      </c>
      <c r="G2113" s="85">
        <v>1</v>
      </c>
      <c r="H2113" s="85">
        <v>1</v>
      </c>
      <c r="I2113" s="85">
        <v>1</v>
      </c>
      <c r="J2113" s="85">
        <v>1</v>
      </c>
      <c r="K2113" s="85">
        <v>0</v>
      </c>
      <c r="L2113" s="85">
        <v>0</v>
      </c>
      <c r="M2113" s="85">
        <v>0</v>
      </c>
      <c r="N2113" s="85">
        <v>0</v>
      </c>
      <c r="O2113" s="85">
        <v>0</v>
      </c>
      <c r="P2113" s="110">
        <v>0.33333333333333331</v>
      </c>
      <c r="Q2113" s="119">
        <v>2.150537634408602E-2</v>
      </c>
      <c r="R2113" s="115">
        <v>1.1045101900453373E-7</v>
      </c>
    </row>
    <row r="2114" spans="1:18" ht="15" x14ac:dyDescent="0.25">
      <c r="A2114" s="124" t="s">
        <v>645</v>
      </c>
      <c r="B2114" s="86"/>
      <c r="C2114" s="140" t="s">
        <v>242</v>
      </c>
      <c r="D2114" s="85" t="s">
        <v>3</v>
      </c>
      <c r="E2114" s="85" t="s">
        <v>3</v>
      </c>
      <c r="F2114" s="85" t="s">
        <v>3</v>
      </c>
      <c r="G2114" s="85" t="s">
        <v>3</v>
      </c>
      <c r="H2114" s="85" t="s">
        <v>3</v>
      </c>
      <c r="I2114" s="85" t="s">
        <v>3</v>
      </c>
      <c r="J2114" s="85" t="s">
        <v>3</v>
      </c>
      <c r="K2114" s="85" t="s">
        <v>3</v>
      </c>
      <c r="L2114" s="85" t="s">
        <v>3</v>
      </c>
      <c r="M2114" s="85" t="s">
        <v>3</v>
      </c>
      <c r="N2114" s="85" t="s">
        <v>3</v>
      </c>
      <c r="O2114" s="85" t="s">
        <v>3</v>
      </c>
      <c r="P2114" s="110" t="s">
        <v>3</v>
      </c>
      <c r="Q2114" s="119"/>
      <c r="R2114" s="115"/>
    </row>
    <row r="2115" spans="1:18" ht="15" x14ac:dyDescent="0.25">
      <c r="A2115" s="124" t="s">
        <v>646</v>
      </c>
      <c r="B2115" s="86"/>
      <c r="C2115" s="140" t="s">
        <v>243</v>
      </c>
      <c r="D2115" s="85">
        <v>0</v>
      </c>
      <c r="E2115" s="85">
        <v>0</v>
      </c>
      <c r="F2115" s="85">
        <v>0</v>
      </c>
      <c r="G2115" s="85">
        <v>10</v>
      </c>
      <c r="H2115" s="85">
        <v>3</v>
      </c>
      <c r="I2115" s="85">
        <v>3</v>
      </c>
      <c r="J2115" s="85">
        <v>2</v>
      </c>
      <c r="K2115" s="85">
        <v>0</v>
      </c>
      <c r="L2115" s="85">
        <v>0</v>
      </c>
      <c r="M2115" s="85">
        <v>0</v>
      </c>
      <c r="N2115" s="85">
        <v>0</v>
      </c>
      <c r="O2115" s="85">
        <v>0</v>
      </c>
      <c r="P2115" s="110">
        <v>1.5</v>
      </c>
      <c r="Q2115" s="119">
        <v>9.6774193548387094E-2</v>
      </c>
      <c r="R2115" s="115">
        <v>4.9702958552040182E-7</v>
      </c>
    </row>
    <row r="2116" spans="1:18" ht="15" x14ac:dyDescent="0.25">
      <c r="A2116" s="124" t="s">
        <v>647</v>
      </c>
      <c r="B2116" s="86"/>
      <c r="C2116" s="140" t="s">
        <v>244</v>
      </c>
      <c r="D2116" s="85">
        <v>0</v>
      </c>
      <c r="E2116" s="85">
        <v>0</v>
      </c>
      <c r="F2116" s="85">
        <v>0</v>
      </c>
      <c r="G2116" s="85">
        <v>44.000000000000007</v>
      </c>
      <c r="H2116" s="85">
        <v>18</v>
      </c>
      <c r="I2116" s="85">
        <v>17</v>
      </c>
      <c r="J2116" s="85">
        <v>17</v>
      </c>
      <c r="K2116" s="85">
        <v>0</v>
      </c>
      <c r="L2116" s="85">
        <v>0</v>
      </c>
      <c r="M2116" s="85">
        <v>0</v>
      </c>
      <c r="N2116" s="85">
        <v>0</v>
      </c>
      <c r="O2116" s="85">
        <v>0</v>
      </c>
      <c r="P2116" s="110">
        <v>8</v>
      </c>
      <c r="Q2116" s="119">
        <v>0.5161290322580645</v>
      </c>
      <c r="R2116" s="115">
        <v>2.6508244561088097E-6</v>
      </c>
    </row>
    <row r="2117" spans="1:18" ht="15" x14ac:dyDescent="0.25">
      <c r="A2117" s="124" t="s">
        <v>648</v>
      </c>
      <c r="B2117" s="86"/>
      <c r="C2117" s="140" t="s">
        <v>40</v>
      </c>
      <c r="D2117" s="85">
        <v>0</v>
      </c>
      <c r="E2117" s="85">
        <v>0</v>
      </c>
      <c r="F2117" s="85">
        <v>0</v>
      </c>
      <c r="G2117" s="85">
        <v>21.000000000000004</v>
      </c>
      <c r="H2117" s="85">
        <v>16</v>
      </c>
      <c r="I2117" s="85">
        <v>16</v>
      </c>
      <c r="J2117" s="85">
        <v>15</v>
      </c>
      <c r="K2117" s="85">
        <v>0</v>
      </c>
      <c r="L2117" s="85">
        <v>0</v>
      </c>
      <c r="M2117" s="85">
        <v>0</v>
      </c>
      <c r="N2117" s="85">
        <v>0</v>
      </c>
      <c r="O2117" s="85">
        <v>0</v>
      </c>
      <c r="P2117" s="110">
        <v>5.666666666666667</v>
      </c>
      <c r="Q2117" s="119">
        <v>0.36559139784946237</v>
      </c>
      <c r="R2117" s="115">
        <v>1.8776673230770736E-6</v>
      </c>
    </row>
    <row r="2118" spans="1:18" ht="15" x14ac:dyDescent="0.25">
      <c r="A2118" s="124" t="s">
        <v>649</v>
      </c>
      <c r="B2118" s="89"/>
      <c r="C2118" s="141" t="s">
        <v>41</v>
      </c>
      <c r="D2118" s="90" t="s">
        <v>3</v>
      </c>
      <c r="E2118" s="90" t="s">
        <v>3</v>
      </c>
      <c r="F2118" s="90" t="s">
        <v>3</v>
      </c>
      <c r="G2118" s="90" t="s">
        <v>3</v>
      </c>
      <c r="H2118" s="90" t="s">
        <v>3</v>
      </c>
      <c r="I2118" s="90" t="s">
        <v>3</v>
      </c>
      <c r="J2118" s="90" t="s">
        <v>3</v>
      </c>
      <c r="K2118" s="90" t="s">
        <v>3</v>
      </c>
      <c r="L2118" s="90" t="s">
        <v>3</v>
      </c>
      <c r="M2118" s="90" t="s">
        <v>3</v>
      </c>
      <c r="N2118" s="90" t="s">
        <v>3</v>
      </c>
      <c r="O2118" s="90" t="s">
        <v>3</v>
      </c>
      <c r="P2118" s="111" t="s">
        <v>3</v>
      </c>
      <c r="Q2118" s="119"/>
      <c r="R2118" s="118"/>
    </row>
    <row r="2119" spans="1:18" ht="15" x14ac:dyDescent="0.25">
      <c r="A2119" s="124" t="s">
        <v>650</v>
      </c>
      <c r="B2119" s="86" t="s">
        <v>363</v>
      </c>
      <c r="C2119" s="140" t="s">
        <v>241</v>
      </c>
      <c r="D2119" s="85" t="s">
        <v>3</v>
      </c>
      <c r="E2119" s="85" t="s">
        <v>3</v>
      </c>
      <c r="F2119" s="85" t="s">
        <v>3</v>
      </c>
      <c r="G2119" s="85" t="s">
        <v>3</v>
      </c>
      <c r="H2119" s="85" t="s">
        <v>3</v>
      </c>
      <c r="I2119" s="85" t="s">
        <v>3</v>
      </c>
      <c r="J2119" s="85" t="s">
        <v>3</v>
      </c>
      <c r="K2119" s="85" t="s">
        <v>3</v>
      </c>
      <c r="L2119" s="85" t="s">
        <v>3</v>
      </c>
      <c r="M2119" s="85" t="s">
        <v>3</v>
      </c>
      <c r="N2119" s="85" t="s">
        <v>3</v>
      </c>
      <c r="O2119" s="85" t="s">
        <v>3</v>
      </c>
      <c r="P2119" s="110" t="s">
        <v>3</v>
      </c>
      <c r="Q2119" s="248"/>
      <c r="R2119" s="115"/>
    </row>
    <row r="2120" spans="1:18" ht="15" x14ac:dyDescent="0.25">
      <c r="A2120" s="124" t="s">
        <v>651</v>
      </c>
      <c r="B2120" s="86"/>
      <c r="C2120" s="140" t="s">
        <v>242</v>
      </c>
      <c r="D2120" s="85" t="s">
        <v>3</v>
      </c>
      <c r="E2120" s="85" t="s">
        <v>3</v>
      </c>
      <c r="F2120" s="85" t="s">
        <v>3</v>
      </c>
      <c r="G2120" s="85" t="s">
        <v>3</v>
      </c>
      <c r="H2120" s="85" t="s">
        <v>3</v>
      </c>
      <c r="I2120" s="85" t="s">
        <v>3</v>
      </c>
      <c r="J2120" s="85" t="s">
        <v>3</v>
      </c>
      <c r="K2120" s="85" t="s">
        <v>3</v>
      </c>
      <c r="L2120" s="85" t="s">
        <v>3</v>
      </c>
      <c r="M2120" s="85" t="s">
        <v>3</v>
      </c>
      <c r="N2120" s="85" t="s">
        <v>3</v>
      </c>
      <c r="O2120" s="85" t="s">
        <v>3</v>
      </c>
      <c r="P2120" s="110" t="s">
        <v>3</v>
      </c>
      <c r="Q2120" s="119"/>
      <c r="R2120" s="115"/>
    </row>
    <row r="2121" spans="1:18" ht="15" x14ac:dyDescent="0.25">
      <c r="A2121" s="124" t="s">
        <v>652</v>
      </c>
      <c r="B2121" s="86"/>
      <c r="C2121" s="140" t="s">
        <v>243</v>
      </c>
      <c r="D2121" s="85">
        <v>0</v>
      </c>
      <c r="E2121" s="85">
        <v>0</v>
      </c>
      <c r="F2121" s="85">
        <v>0</v>
      </c>
      <c r="G2121" s="85">
        <v>1</v>
      </c>
      <c r="H2121" s="85">
        <v>0</v>
      </c>
      <c r="I2121" s="85">
        <v>0</v>
      </c>
      <c r="J2121" s="85">
        <v>0</v>
      </c>
      <c r="K2121" s="85">
        <v>0</v>
      </c>
      <c r="L2121" s="85">
        <v>0</v>
      </c>
      <c r="M2121" s="85">
        <v>0</v>
      </c>
      <c r="N2121" s="85">
        <v>0</v>
      </c>
      <c r="O2121" s="85">
        <v>0</v>
      </c>
      <c r="P2121" s="110">
        <v>8.3333333333333329E-2</v>
      </c>
      <c r="Q2121" s="119">
        <v>3.7037037037037035E-2</v>
      </c>
      <c r="R2121" s="115">
        <v>2.7612754751133434E-8</v>
      </c>
    </row>
    <row r="2122" spans="1:18" ht="15" x14ac:dyDescent="0.25">
      <c r="A2122" s="124" t="s">
        <v>653</v>
      </c>
      <c r="B2122" s="86"/>
      <c r="C2122" s="140" t="s">
        <v>244</v>
      </c>
      <c r="D2122" s="85">
        <v>0</v>
      </c>
      <c r="E2122" s="85">
        <v>0</v>
      </c>
      <c r="F2122" s="85">
        <v>0</v>
      </c>
      <c r="G2122" s="85">
        <v>7</v>
      </c>
      <c r="H2122" s="85">
        <v>5</v>
      </c>
      <c r="I2122" s="85">
        <v>5</v>
      </c>
      <c r="J2122" s="85">
        <v>4</v>
      </c>
      <c r="K2122" s="85">
        <v>0</v>
      </c>
      <c r="L2122" s="85">
        <v>0</v>
      </c>
      <c r="M2122" s="85">
        <v>0</v>
      </c>
      <c r="N2122" s="85">
        <v>0</v>
      </c>
      <c r="O2122" s="85">
        <v>0</v>
      </c>
      <c r="P2122" s="110">
        <v>1.75</v>
      </c>
      <c r="Q2122" s="119">
        <v>0.77777777777777779</v>
      </c>
      <c r="R2122" s="115">
        <v>5.7986784977380207E-7</v>
      </c>
    </row>
    <row r="2123" spans="1:18" ht="15" x14ac:dyDescent="0.25">
      <c r="A2123" s="124" t="s">
        <v>654</v>
      </c>
      <c r="B2123" s="86"/>
      <c r="C2123" s="140" t="s">
        <v>40</v>
      </c>
      <c r="D2123" s="85">
        <v>0</v>
      </c>
      <c r="E2123" s="85">
        <v>0</v>
      </c>
      <c r="F2123" s="85">
        <v>0</v>
      </c>
      <c r="G2123" s="85">
        <v>2</v>
      </c>
      <c r="H2123" s="85">
        <v>1</v>
      </c>
      <c r="I2123" s="85">
        <v>1</v>
      </c>
      <c r="J2123" s="85">
        <v>1</v>
      </c>
      <c r="K2123" s="85">
        <v>0</v>
      </c>
      <c r="L2123" s="85">
        <v>0</v>
      </c>
      <c r="M2123" s="85">
        <v>0</v>
      </c>
      <c r="N2123" s="85">
        <v>0</v>
      </c>
      <c r="O2123" s="85">
        <v>0</v>
      </c>
      <c r="P2123" s="110">
        <v>0.41666666666666669</v>
      </c>
      <c r="Q2123" s="119">
        <v>0.1851851851851852</v>
      </c>
      <c r="R2123" s="115">
        <v>1.3806377375566716E-7</v>
      </c>
    </row>
    <row r="2124" spans="1:18" ht="15" x14ac:dyDescent="0.25">
      <c r="A2124" s="124" t="s">
        <v>655</v>
      </c>
      <c r="B2124" s="89"/>
      <c r="C2124" s="141" t="s">
        <v>41</v>
      </c>
      <c r="D2124" s="90" t="s">
        <v>3</v>
      </c>
      <c r="E2124" s="90" t="s">
        <v>3</v>
      </c>
      <c r="F2124" s="90" t="s">
        <v>3</v>
      </c>
      <c r="G2124" s="90" t="s">
        <v>3</v>
      </c>
      <c r="H2124" s="90" t="s">
        <v>3</v>
      </c>
      <c r="I2124" s="90" t="s">
        <v>3</v>
      </c>
      <c r="J2124" s="90" t="s">
        <v>3</v>
      </c>
      <c r="K2124" s="90" t="s">
        <v>3</v>
      </c>
      <c r="L2124" s="90" t="s">
        <v>3</v>
      </c>
      <c r="M2124" s="90" t="s">
        <v>3</v>
      </c>
      <c r="N2124" s="90" t="s">
        <v>3</v>
      </c>
      <c r="O2124" s="90" t="s">
        <v>3</v>
      </c>
      <c r="P2124" s="111" t="s">
        <v>3</v>
      </c>
      <c r="Q2124" s="118"/>
      <c r="R2124" s="118"/>
    </row>
    <row r="2125" spans="1:18" ht="15" x14ac:dyDescent="0.25">
      <c r="B2125" s="289" t="s">
        <v>0</v>
      </c>
      <c r="C2125" s="290"/>
      <c r="D2125" s="82">
        <v>2873433.9999999967</v>
      </c>
      <c r="E2125" s="82">
        <v>2902796.9999999963</v>
      </c>
      <c r="F2125" s="82">
        <v>2921639.9999999972</v>
      </c>
      <c r="G2125" s="82">
        <v>2949916.9999999958</v>
      </c>
      <c r="H2125" s="82">
        <v>2966130.9999999958</v>
      </c>
      <c r="I2125" s="82">
        <v>2991974.9999999967</v>
      </c>
      <c r="J2125" s="82">
        <v>3036882.0000000033</v>
      </c>
      <c r="K2125" s="82">
        <v>3072124.0000000009</v>
      </c>
      <c r="L2125" s="82">
        <v>3108785.9999999963</v>
      </c>
      <c r="M2125" s="82">
        <v>3108907.9999999991</v>
      </c>
      <c r="N2125" s="82">
        <v>3133359.9999999981</v>
      </c>
      <c r="O2125" s="82">
        <v>3149194.0000000056</v>
      </c>
      <c r="P2125" s="82">
        <v>3017928.9999999986</v>
      </c>
      <c r="Q2125" s="82"/>
      <c r="R2125" s="87">
        <v>0.99998704961802121</v>
      </c>
    </row>
    <row r="2126" spans="1:18" ht="15" x14ac:dyDescent="0.2">
      <c r="B2126" s="25"/>
      <c r="C2126" s="47"/>
      <c r="D2126" s="47"/>
      <c r="E2126" s="47"/>
      <c r="F2126" s="47"/>
      <c r="G2126" s="47"/>
      <c r="H2126" s="47"/>
      <c r="I2126" s="47"/>
      <c r="J2126" s="47"/>
      <c r="K2126" s="47"/>
      <c r="L2126" s="47"/>
      <c r="M2126" s="47"/>
      <c r="N2126" s="47"/>
      <c r="O2126" s="47"/>
    </row>
    <row r="2127" spans="1:18" ht="20.25" x14ac:dyDescent="0.3">
      <c r="B2127" s="268" t="s">
        <v>285</v>
      </c>
      <c r="C2127" s="47"/>
      <c r="D2127" s="47"/>
      <c r="E2127" s="47"/>
      <c r="F2127" s="47"/>
      <c r="G2127" s="47"/>
      <c r="H2127" s="47"/>
      <c r="I2127" s="47"/>
      <c r="J2127" s="47"/>
      <c r="K2127" s="47"/>
      <c r="L2127" s="47"/>
      <c r="M2127" s="47"/>
      <c r="N2127" s="47"/>
      <c r="O2127" s="47"/>
    </row>
    <row r="2128" spans="1:18" ht="15" x14ac:dyDescent="0.2">
      <c r="B2128" s="25"/>
      <c r="C2128" s="47"/>
      <c r="D2128" s="66">
        <v>6</v>
      </c>
      <c r="E2128" s="66">
        <v>7</v>
      </c>
      <c r="F2128" s="66">
        <v>8</v>
      </c>
      <c r="G2128" s="66">
        <v>9</v>
      </c>
      <c r="H2128" s="66">
        <v>10</v>
      </c>
      <c r="I2128" s="66">
        <v>11</v>
      </c>
      <c r="J2128" s="66">
        <v>12</v>
      </c>
      <c r="K2128" s="66">
        <v>13</v>
      </c>
      <c r="L2128" s="66">
        <v>14</v>
      </c>
      <c r="M2128" s="66">
        <v>15</v>
      </c>
      <c r="N2128" s="66">
        <v>16</v>
      </c>
      <c r="O2128" s="66">
        <v>17</v>
      </c>
      <c r="P2128" s="44"/>
      <c r="Q2128" s="44"/>
      <c r="R2128" s="44"/>
    </row>
    <row r="2129" spans="1:18" ht="48" thickBot="1" x14ac:dyDescent="0.25">
      <c r="B2129" s="67" t="s">
        <v>42</v>
      </c>
      <c r="C2129" s="49" t="s">
        <v>245</v>
      </c>
      <c r="D2129" s="49" t="s">
        <v>364</v>
      </c>
      <c r="E2129" s="49" t="s">
        <v>365</v>
      </c>
      <c r="F2129" s="49" t="s">
        <v>366</v>
      </c>
      <c r="G2129" s="49" t="s">
        <v>367</v>
      </c>
      <c r="H2129" s="49" t="s">
        <v>368</v>
      </c>
      <c r="I2129" s="49" t="s">
        <v>369</v>
      </c>
      <c r="J2129" s="49" t="s">
        <v>370</v>
      </c>
      <c r="K2129" s="49" t="s">
        <v>371</v>
      </c>
      <c r="L2129" s="49" t="s">
        <v>372</v>
      </c>
      <c r="M2129" s="49" t="s">
        <v>373</v>
      </c>
      <c r="N2129" s="49" t="s">
        <v>374</v>
      </c>
      <c r="O2129" s="49" t="s">
        <v>375</v>
      </c>
      <c r="P2129" s="30" t="s">
        <v>1</v>
      </c>
      <c r="Q2129" s="46" t="s">
        <v>286</v>
      </c>
      <c r="R2129" s="46" t="s">
        <v>273</v>
      </c>
    </row>
    <row r="2130" spans="1:18" ht="15" x14ac:dyDescent="0.25">
      <c r="A2130" s="124" t="s">
        <v>656</v>
      </c>
      <c r="B2130" s="97" t="s">
        <v>349</v>
      </c>
      <c r="C2130" s="143" t="s">
        <v>241</v>
      </c>
      <c r="D2130" s="99">
        <v>37988.000000000036</v>
      </c>
      <c r="E2130" s="99">
        <v>38481.999999999971</v>
      </c>
      <c r="F2130" s="99">
        <v>40179.999999999993</v>
      </c>
      <c r="G2130" s="99">
        <v>41106.000000000029</v>
      </c>
      <c r="H2130" s="99">
        <v>42581.000000000058</v>
      </c>
      <c r="I2130" s="99">
        <v>43792</v>
      </c>
      <c r="J2130" s="99">
        <v>45119.999999999971</v>
      </c>
      <c r="K2130" s="99">
        <v>46990.000000000029</v>
      </c>
      <c r="L2130" s="99">
        <v>49569</v>
      </c>
      <c r="M2130" s="99">
        <v>50775.000000000044</v>
      </c>
      <c r="N2130" s="99">
        <v>52532.999999999978</v>
      </c>
      <c r="O2130" s="99">
        <v>53502.000000000007</v>
      </c>
      <c r="P2130" s="114">
        <v>45218.166666666686</v>
      </c>
      <c r="Q2130" s="273">
        <v>4.1375588206228747E-2</v>
      </c>
      <c r="R2130" s="115">
        <v>1.4983177757550526E-2</v>
      </c>
    </row>
    <row r="2131" spans="1:18" ht="15" x14ac:dyDescent="0.25">
      <c r="A2131" s="124" t="s">
        <v>657</v>
      </c>
      <c r="B2131" s="98"/>
      <c r="C2131" s="144" t="s">
        <v>242</v>
      </c>
      <c r="D2131" s="99">
        <v>46927.000000000015</v>
      </c>
      <c r="E2131" s="99">
        <v>47181.999999999985</v>
      </c>
      <c r="F2131" s="99">
        <v>47681.999999999993</v>
      </c>
      <c r="G2131" s="99">
        <v>48645.999999999993</v>
      </c>
      <c r="H2131" s="99">
        <v>49167</v>
      </c>
      <c r="I2131" s="99">
        <v>50286.000000000044</v>
      </c>
      <c r="J2131" s="99">
        <v>51527.999999999985</v>
      </c>
      <c r="K2131" s="99">
        <v>53133.999999999993</v>
      </c>
      <c r="L2131" s="99">
        <v>54523.000000000022</v>
      </c>
      <c r="M2131" s="99">
        <v>55483.000000000036</v>
      </c>
      <c r="N2131" s="99">
        <v>57423.999999999964</v>
      </c>
      <c r="O2131" s="99">
        <v>58726.999999999985</v>
      </c>
      <c r="P2131" s="116">
        <v>51725.750000000007</v>
      </c>
      <c r="Q2131" s="119">
        <v>4.7330165936072949E-2</v>
      </c>
      <c r="R2131" s="115">
        <v>1.7139485388821284E-2</v>
      </c>
    </row>
    <row r="2132" spans="1:18" ht="15" x14ac:dyDescent="0.25">
      <c r="A2132" s="124" t="s">
        <v>658</v>
      </c>
      <c r="B2132" s="98"/>
      <c r="C2132" s="144" t="s">
        <v>243</v>
      </c>
      <c r="D2132" s="99">
        <v>243289.99999999968</v>
      </c>
      <c r="E2132" s="99">
        <v>246936.99999999953</v>
      </c>
      <c r="F2132" s="99">
        <v>249359.99999999985</v>
      </c>
      <c r="G2132" s="99">
        <v>252982.00000000017</v>
      </c>
      <c r="H2132" s="99">
        <v>256522.00000000017</v>
      </c>
      <c r="I2132" s="99">
        <v>260545.99999999965</v>
      </c>
      <c r="J2132" s="99">
        <v>265288</v>
      </c>
      <c r="K2132" s="99">
        <v>269734.00000000006</v>
      </c>
      <c r="L2132" s="99">
        <v>273113.99999999983</v>
      </c>
      <c r="M2132" s="99">
        <v>274931.99999999965</v>
      </c>
      <c r="N2132" s="99">
        <v>277776.99999999965</v>
      </c>
      <c r="O2132" s="99">
        <v>279328.99999999983</v>
      </c>
      <c r="P2132" s="116">
        <v>262484.24999999983</v>
      </c>
      <c r="Q2132" s="119">
        <v>0.24017869452072993</v>
      </c>
      <c r="R2132" s="115">
        <v>8.6974958655422277E-2</v>
      </c>
    </row>
    <row r="2133" spans="1:18" ht="15" x14ac:dyDescent="0.25">
      <c r="A2133" s="124" t="s">
        <v>659</v>
      </c>
      <c r="B2133" s="98"/>
      <c r="C2133" s="144" t="s">
        <v>244</v>
      </c>
      <c r="D2133" s="99">
        <v>362899.00000000017</v>
      </c>
      <c r="E2133" s="99">
        <v>365821.00000000017</v>
      </c>
      <c r="F2133" s="99">
        <v>366447.99999999965</v>
      </c>
      <c r="G2133" s="99">
        <v>369524.00000000052</v>
      </c>
      <c r="H2133" s="99">
        <v>370611.99999999971</v>
      </c>
      <c r="I2133" s="99">
        <v>375525.00000000006</v>
      </c>
      <c r="J2133" s="99">
        <v>382446.00000000006</v>
      </c>
      <c r="K2133" s="99">
        <v>382773.00000000012</v>
      </c>
      <c r="L2133" s="99">
        <v>385988.99999999942</v>
      </c>
      <c r="M2133" s="99">
        <v>384198.00000000035</v>
      </c>
      <c r="N2133" s="99">
        <v>385953.00000000047</v>
      </c>
      <c r="O2133" s="99">
        <v>387912.99999999971</v>
      </c>
      <c r="P2133" s="116">
        <v>376675.08333333343</v>
      </c>
      <c r="Q2133" s="119">
        <v>0.34466574574850584</v>
      </c>
      <c r="R2133" s="115">
        <v>0.124812440363353</v>
      </c>
    </row>
    <row r="2134" spans="1:18" ht="15" x14ac:dyDescent="0.25">
      <c r="A2134" s="124" t="s">
        <v>660</v>
      </c>
      <c r="B2134" s="98"/>
      <c r="C2134" s="144" t="s">
        <v>40</v>
      </c>
      <c r="D2134" s="99">
        <v>295862.00000000017</v>
      </c>
      <c r="E2134" s="99">
        <v>297369.00000000029</v>
      </c>
      <c r="F2134" s="99">
        <v>299542.99999999988</v>
      </c>
      <c r="G2134" s="99">
        <v>301450.00000000052</v>
      </c>
      <c r="H2134" s="99">
        <v>301208.99999999965</v>
      </c>
      <c r="I2134" s="99">
        <v>305186.99999999965</v>
      </c>
      <c r="J2134" s="99">
        <v>307719.00000000041</v>
      </c>
      <c r="K2134" s="99">
        <v>309444.00000000006</v>
      </c>
      <c r="L2134" s="99">
        <v>311240.99999999994</v>
      </c>
      <c r="M2134" s="99">
        <v>309377.99999999994</v>
      </c>
      <c r="N2134" s="99">
        <v>311995.99999999988</v>
      </c>
      <c r="O2134" s="99">
        <v>312811.99999999983</v>
      </c>
      <c r="P2134" s="116">
        <v>305267.50000000006</v>
      </c>
      <c r="Q2134" s="119">
        <v>0.27932628197542136</v>
      </c>
      <c r="R2134" s="115">
        <v>0.10115131933189951</v>
      </c>
    </row>
    <row r="2135" spans="1:18" ht="15" x14ac:dyDescent="0.25">
      <c r="A2135" s="124" t="s">
        <v>661</v>
      </c>
      <c r="B2135" s="89"/>
      <c r="C2135" s="141" t="s">
        <v>41</v>
      </c>
      <c r="D2135" s="90">
        <v>60078.000000000102</v>
      </c>
      <c r="E2135" s="90">
        <v>59463.000000000007</v>
      </c>
      <c r="F2135" s="90">
        <v>57045.000000000065</v>
      </c>
      <c r="G2135" s="90">
        <v>57981.000000000007</v>
      </c>
      <c r="H2135" s="90">
        <v>55911.000000000029</v>
      </c>
      <c r="I2135" s="90">
        <v>51489.000000000044</v>
      </c>
      <c r="J2135" s="90">
        <v>49960.999999999985</v>
      </c>
      <c r="K2135" s="90">
        <v>48076.000000000015</v>
      </c>
      <c r="L2135" s="90">
        <v>48210.000000000058</v>
      </c>
      <c r="M2135" s="90">
        <v>46149.000000000007</v>
      </c>
      <c r="N2135" s="90">
        <v>42841.999999999978</v>
      </c>
      <c r="O2135" s="90">
        <v>40793.999999999978</v>
      </c>
      <c r="P2135" s="117">
        <v>51499.916666666693</v>
      </c>
      <c r="Q2135" s="118">
        <v>4.7123523613041146E-2</v>
      </c>
      <c r="R2135" s="118">
        <v>1.7064654823445716E-2</v>
      </c>
    </row>
    <row r="2136" spans="1:18" ht="15" x14ac:dyDescent="0.25">
      <c r="A2136" s="124" t="s">
        <v>662</v>
      </c>
      <c r="B2136" s="86" t="s">
        <v>343</v>
      </c>
      <c r="C2136" s="140" t="s">
        <v>241</v>
      </c>
      <c r="D2136" s="99">
        <v>22528.000000000011</v>
      </c>
      <c r="E2136" s="99">
        <v>22940.000000000018</v>
      </c>
      <c r="F2136" s="99">
        <v>23727.999999999985</v>
      </c>
      <c r="G2136" s="99">
        <v>24181.000000000007</v>
      </c>
      <c r="H2136" s="99">
        <v>24818.000000000022</v>
      </c>
      <c r="I2136" s="99">
        <v>25330.000000000011</v>
      </c>
      <c r="J2136" s="99">
        <v>25876.999999999982</v>
      </c>
      <c r="K2136" s="99">
        <v>26615.999999999971</v>
      </c>
      <c r="L2136" s="99">
        <v>27554.000000000018</v>
      </c>
      <c r="M2136" s="99">
        <v>28197.000000000015</v>
      </c>
      <c r="N2136" s="99">
        <v>28981.999999999978</v>
      </c>
      <c r="O2136" s="99">
        <v>29568.999999999975</v>
      </c>
      <c r="P2136" s="52">
        <v>25860.000000000004</v>
      </c>
      <c r="Q2136" s="119">
        <v>2.9875118883853552E-2</v>
      </c>
      <c r="R2136" s="115">
        <v>8.5687900543717273E-3</v>
      </c>
    </row>
    <row r="2137" spans="1:18" ht="15" x14ac:dyDescent="0.25">
      <c r="A2137" s="124" t="s">
        <v>663</v>
      </c>
      <c r="B2137" s="86"/>
      <c r="C2137" s="140" t="s">
        <v>242</v>
      </c>
      <c r="D2137" s="99">
        <v>32215.000000000007</v>
      </c>
      <c r="E2137" s="99">
        <v>32343.000000000011</v>
      </c>
      <c r="F2137" s="99">
        <v>32622.000000000018</v>
      </c>
      <c r="G2137" s="99">
        <v>33245.000000000007</v>
      </c>
      <c r="H2137" s="99">
        <v>33596.000000000058</v>
      </c>
      <c r="I2137" s="99">
        <v>34260.000000000015</v>
      </c>
      <c r="J2137" s="99">
        <v>35152.999999999956</v>
      </c>
      <c r="K2137" s="99">
        <v>36158.000000000029</v>
      </c>
      <c r="L2137" s="99">
        <v>36884.000000000007</v>
      </c>
      <c r="M2137" s="99">
        <v>37404.999999999956</v>
      </c>
      <c r="N2137" s="99">
        <v>38071.999999999993</v>
      </c>
      <c r="O2137" s="99">
        <v>38665.000000000029</v>
      </c>
      <c r="P2137" s="52">
        <v>35051.500000000007</v>
      </c>
      <c r="Q2137" s="119">
        <v>4.0493725040889127E-2</v>
      </c>
      <c r="R2137" s="115">
        <v>1.1614421677912243E-2</v>
      </c>
    </row>
    <row r="2138" spans="1:18" ht="15" x14ac:dyDescent="0.25">
      <c r="A2138" s="124" t="s">
        <v>664</v>
      </c>
      <c r="B2138" s="86"/>
      <c r="C2138" s="140" t="s">
        <v>243</v>
      </c>
      <c r="D2138" s="99">
        <v>161324.00000000003</v>
      </c>
      <c r="E2138" s="99">
        <v>162549.00000000006</v>
      </c>
      <c r="F2138" s="99">
        <v>163513.00000000009</v>
      </c>
      <c r="G2138" s="99">
        <v>166911</v>
      </c>
      <c r="H2138" s="99">
        <v>169582.99999999974</v>
      </c>
      <c r="I2138" s="99">
        <v>172820.99999999983</v>
      </c>
      <c r="J2138" s="99">
        <v>176565.99999999962</v>
      </c>
      <c r="K2138" s="99">
        <v>180033.99999999994</v>
      </c>
      <c r="L2138" s="99">
        <v>182795.99999999988</v>
      </c>
      <c r="M2138" s="99">
        <v>184851.00000000035</v>
      </c>
      <c r="N2138" s="99">
        <v>188319.99999999977</v>
      </c>
      <c r="O2138" s="99">
        <v>189858.99999999953</v>
      </c>
      <c r="P2138" s="52">
        <v>174927.24999999991</v>
      </c>
      <c r="Q2138" s="119">
        <v>0.20208709937260511</v>
      </c>
      <c r="R2138" s="115">
        <v>5.796267904248243E-2</v>
      </c>
    </row>
    <row r="2139" spans="1:18" ht="15" x14ac:dyDescent="0.25">
      <c r="A2139" s="124" t="s">
        <v>665</v>
      </c>
      <c r="B2139" s="86"/>
      <c r="C2139" s="140" t="s">
        <v>244</v>
      </c>
      <c r="D2139" s="99">
        <v>250750.00000000052</v>
      </c>
      <c r="E2139" s="99">
        <v>252522.99999999991</v>
      </c>
      <c r="F2139" s="99">
        <v>253460.00000000044</v>
      </c>
      <c r="G2139" s="99">
        <v>254489.99999999924</v>
      </c>
      <c r="H2139" s="99">
        <v>255853.99999999997</v>
      </c>
      <c r="I2139" s="99">
        <v>259241.00000000009</v>
      </c>
      <c r="J2139" s="99">
        <v>263489.0000000007</v>
      </c>
      <c r="K2139" s="99">
        <v>265817</v>
      </c>
      <c r="L2139" s="99">
        <v>269096.99999999988</v>
      </c>
      <c r="M2139" s="99">
        <v>269307.00000000058</v>
      </c>
      <c r="N2139" s="99">
        <v>270619.00000000023</v>
      </c>
      <c r="O2139" s="99">
        <v>272535.99999999948</v>
      </c>
      <c r="P2139" s="52">
        <v>261431.91666666677</v>
      </c>
      <c r="Q2139" s="119">
        <v>0.30202279932135978</v>
      </c>
      <c r="R2139" s="115">
        <v>8.6626264788425056E-2</v>
      </c>
    </row>
    <row r="2140" spans="1:18" ht="15" x14ac:dyDescent="0.25">
      <c r="A2140" s="124" t="s">
        <v>666</v>
      </c>
      <c r="B2140" s="86"/>
      <c r="C2140" s="140" t="s">
        <v>40</v>
      </c>
      <c r="D2140" s="99">
        <v>296333</v>
      </c>
      <c r="E2140" s="99">
        <v>299502.99999999948</v>
      </c>
      <c r="F2140" s="99">
        <v>302697.99999999983</v>
      </c>
      <c r="G2140" s="99">
        <v>303940.99999999983</v>
      </c>
      <c r="H2140" s="99">
        <v>306433.99999999895</v>
      </c>
      <c r="I2140" s="99">
        <v>307237.00000000058</v>
      </c>
      <c r="J2140" s="99">
        <v>309782.99999999983</v>
      </c>
      <c r="K2140" s="99">
        <v>314338.00000000052</v>
      </c>
      <c r="L2140" s="99">
        <v>316341.99999999971</v>
      </c>
      <c r="M2140" s="99">
        <v>316641.00000000017</v>
      </c>
      <c r="N2140" s="99">
        <v>319391.99999999983</v>
      </c>
      <c r="O2140" s="99">
        <v>320432.99999999983</v>
      </c>
      <c r="P2140" s="52">
        <v>309422.91666666657</v>
      </c>
      <c r="Q2140" s="119">
        <v>0.35746505880917917</v>
      </c>
      <c r="R2140" s="115">
        <v>0.10252822934756473</v>
      </c>
    </row>
    <row r="2141" spans="1:18" ht="15" x14ac:dyDescent="0.25">
      <c r="A2141" s="124" t="s">
        <v>667</v>
      </c>
      <c r="B2141" s="89"/>
      <c r="C2141" s="141" t="s">
        <v>41</v>
      </c>
      <c r="D2141" s="90">
        <v>57751.999999999942</v>
      </c>
      <c r="E2141" s="90">
        <v>58813.999999999964</v>
      </c>
      <c r="F2141" s="90">
        <v>59421.000000000029</v>
      </c>
      <c r="G2141" s="90">
        <v>59282</v>
      </c>
      <c r="H2141" s="90">
        <v>59303.999999999993</v>
      </c>
      <c r="I2141" s="90">
        <v>57764</v>
      </c>
      <c r="J2141" s="90">
        <v>57187</v>
      </c>
      <c r="K2141" s="90">
        <v>59841.999999999993</v>
      </c>
      <c r="L2141" s="90">
        <v>60152.999999999993</v>
      </c>
      <c r="M2141" s="90">
        <v>60001.999999999949</v>
      </c>
      <c r="N2141" s="90">
        <v>58860.999999999985</v>
      </c>
      <c r="O2141" s="90">
        <v>58533.999999999985</v>
      </c>
      <c r="P2141" s="117">
        <v>58909.666666666657</v>
      </c>
      <c r="Q2141" s="118">
        <v>6.8056198572113341E-2</v>
      </c>
      <c r="R2141" s="118">
        <v>1.9519898137652238E-2</v>
      </c>
    </row>
    <row r="2142" spans="1:18" ht="15" x14ac:dyDescent="0.25">
      <c r="A2142" s="124" t="s">
        <v>668</v>
      </c>
      <c r="B2142" s="86" t="s">
        <v>356</v>
      </c>
      <c r="C2142" s="140" t="s">
        <v>241</v>
      </c>
      <c r="D2142" s="99">
        <v>2175.0000000000005</v>
      </c>
      <c r="E2142" s="99">
        <v>2235.0000000000005</v>
      </c>
      <c r="F2142" s="99">
        <v>2300.9999999999991</v>
      </c>
      <c r="G2142" s="99">
        <v>2386.9999999999991</v>
      </c>
      <c r="H2142" s="99">
        <v>2472.9999999999986</v>
      </c>
      <c r="I2142" s="99">
        <v>2514.0000000000005</v>
      </c>
      <c r="J2142" s="99">
        <v>2601.9999999999991</v>
      </c>
      <c r="K2142" s="99">
        <v>2796</v>
      </c>
      <c r="L2142" s="99">
        <v>3071.9999999999995</v>
      </c>
      <c r="M2142" s="99">
        <v>3283.0000000000009</v>
      </c>
      <c r="N2142" s="99">
        <v>3460.0000000000005</v>
      </c>
      <c r="O2142" s="99">
        <v>3586.0000000000009</v>
      </c>
      <c r="P2142" s="52">
        <v>2740.3333333333335</v>
      </c>
      <c r="Q2142" s="119">
        <v>1.5234688984686091E-2</v>
      </c>
      <c r="R2142" s="115">
        <v>9.0801782723627178E-4</v>
      </c>
    </row>
    <row r="2143" spans="1:18" ht="15" x14ac:dyDescent="0.25">
      <c r="A2143" s="124" t="s">
        <v>669</v>
      </c>
      <c r="B2143" s="86"/>
      <c r="C2143" s="140" t="s">
        <v>242</v>
      </c>
      <c r="D2143" s="99">
        <v>4930.9999999999991</v>
      </c>
      <c r="E2143" s="99">
        <v>4955.9999999999991</v>
      </c>
      <c r="F2143" s="99">
        <v>4993.9999999999964</v>
      </c>
      <c r="G2143" s="99">
        <v>5061.9999999999955</v>
      </c>
      <c r="H2143" s="99">
        <v>5145.9999999999991</v>
      </c>
      <c r="I2143" s="99">
        <v>5296.0000000000018</v>
      </c>
      <c r="J2143" s="99">
        <v>5462</v>
      </c>
      <c r="K2143" s="99">
        <v>5724.9999999999955</v>
      </c>
      <c r="L2143" s="99">
        <v>5946.0000000000018</v>
      </c>
      <c r="M2143" s="99">
        <v>6109</v>
      </c>
      <c r="N2143" s="99">
        <v>6345</v>
      </c>
      <c r="O2143" s="99">
        <v>6517.0000000000027</v>
      </c>
      <c r="P2143" s="52">
        <v>5540.7499999999991</v>
      </c>
      <c r="Q2143" s="119">
        <v>3.0803407003490855E-2</v>
      </c>
      <c r="R2143" s="115">
        <v>1.8359444506481104E-3</v>
      </c>
    </row>
    <row r="2144" spans="1:18" ht="15" x14ac:dyDescent="0.25">
      <c r="A2144" s="124" t="s">
        <v>670</v>
      </c>
      <c r="B2144" s="86"/>
      <c r="C2144" s="140" t="s">
        <v>243</v>
      </c>
      <c r="D2144" s="99">
        <v>29348</v>
      </c>
      <c r="E2144" s="99">
        <v>29823.999999999993</v>
      </c>
      <c r="F2144" s="99">
        <v>30314.999999999953</v>
      </c>
      <c r="G2144" s="99">
        <v>31209.000000000051</v>
      </c>
      <c r="H2144" s="99">
        <v>31953.000000000055</v>
      </c>
      <c r="I2144" s="99">
        <v>32780.000000000051</v>
      </c>
      <c r="J2144" s="99">
        <v>33605.999999999993</v>
      </c>
      <c r="K2144" s="99">
        <v>34696.999999999985</v>
      </c>
      <c r="L2144" s="99">
        <v>35582.999999999978</v>
      </c>
      <c r="M2144" s="99">
        <v>36191.999999999949</v>
      </c>
      <c r="N2144" s="99">
        <v>36896.999999999964</v>
      </c>
      <c r="O2144" s="99">
        <v>37235</v>
      </c>
      <c r="P2144" s="52">
        <v>33303.25</v>
      </c>
      <c r="Q2144" s="119">
        <v>0.18514705848287813</v>
      </c>
      <c r="R2144" s="115">
        <v>1.1035133695988212E-2</v>
      </c>
    </row>
    <row r="2145" spans="1:18" ht="15" x14ac:dyDescent="0.25">
      <c r="A2145" s="124" t="s">
        <v>671</v>
      </c>
      <c r="B2145" s="86"/>
      <c r="C2145" s="140" t="s">
        <v>244</v>
      </c>
      <c r="D2145" s="99">
        <v>60776.000000000044</v>
      </c>
      <c r="E2145" s="99">
        <v>61585.99999999992</v>
      </c>
      <c r="F2145" s="99">
        <v>62185.999999999985</v>
      </c>
      <c r="G2145" s="99">
        <v>63185.000000000044</v>
      </c>
      <c r="H2145" s="99">
        <v>64068.999999999985</v>
      </c>
      <c r="I2145" s="99">
        <v>65408.999999999964</v>
      </c>
      <c r="J2145" s="99">
        <v>67154</v>
      </c>
      <c r="K2145" s="99">
        <v>67886</v>
      </c>
      <c r="L2145" s="99">
        <v>68916.999999999956</v>
      </c>
      <c r="M2145" s="99">
        <v>68971</v>
      </c>
      <c r="N2145" s="99">
        <v>69747.000000000044</v>
      </c>
      <c r="O2145" s="99">
        <v>70454.000000000044</v>
      </c>
      <c r="P2145" s="52">
        <v>65861.666666666657</v>
      </c>
      <c r="Q2145" s="119">
        <v>0.36615326882851246</v>
      </c>
      <c r="R2145" s="115">
        <v>2.1823464590010791E-2</v>
      </c>
    </row>
    <row r="2146" spans="1:18" ht="15" x14ac:dyDescent="0.25">
      <c r="A2146" s="124" t="s">
        <v>672</v>
      </c>
      <c r="B2146" s="86"/>
      <c r="C2146" s="140" t="s">
        <v>40</v>
      </c>
      <c r="D2146" s="99">
        <v>58030.999999999978</v>
      </c>
      <c r="E2146" s="99">
        <v>58866.999999999978</v>
      </c>
      <c r="F2146" s="99">
        <v>59835.999999999978</v>
      </c>
      <c r="G2146" s="99">
        <v>60281.000000000029</v>
      </c>
      <c r="H2146" s="99">
        <v>60658.999999999949</v>
      </c>
      <c r="I2146" s="99">
        <v>60981.000000000029</v>
      </c>
      <c r="J2146" s="99">
        <v>61529.999999999964</v>
      </c>
      <c r="K2146" s="99">
        <v>62309.999999999927</v>
      </c>
      <c r="L2146" s="99">
        <v>62824</v>
      </c>
      <c r="M2146" s="99">
        <v>62832.999999999971</v>
      </c>
      <c r="N2146" s="99">
        <v>63598.000000000029</v>
      </c>
      <c r="O2146" s="99">
        <v>63897.999999999942</v>
      </c>
      <c r="P2146" s="52">
        <v>61303.999999999978</v>
      </c>
      <c r="Q2146" s="119">
        <v>0.34081524395469981</v>
      </c>
      <c r="R2146" s="115">
        <v>2.0313267807161799E-2</v>
      </c>
    </row>
    <row r="2147" spans="1:18" ht="15" x14ac:dyDescent="0.25">
      <c r="A2147" s="124" t="s">
        <v>673</v>
      </c>
      <c r="B2147" s="89"/>
      <c r="C2147" s="141" t="s">
        <v>41</v>
      </c>
      <c r="D2147" s="90">
        <v>12858.999999999993</v>
      </c>
      <c r="E2147" s="90">
        <v>12871.000000000004</v>
      </c>
      <c r="F2147" s="90">
        <v>12222.999999999989</v>
      </c>
      <c r="G2147" s="90">
        <v>11896.000000000004</v>
      </c>
      <c r="H2147" s="90">
        <v>11278</v>
      </c>
      <c r="I2147" s="90">
        <v>10711.999999999995</v>
      </c>
      <c r="J2147" s="90">
        <v>10807.000000000004</v>
      </c>
      <c r="K2147" s="90">
        <v>10698.000000000005</v>
      </c>
      <c r="L2147" s="90">
        <v>10636.000000000005</v>
      </c>
      <c r="M2147" s="90">
        <v>10339.000000000009</v>
      </c>
      <c r="N2147" s="90">
        <v>9770.9999999999964</v>
      </c>
      <c r="O2147" s="90">
        <v>9405</v>
      </c>
      <c r="P2147" s="117">
        <v>11124.583333333334</v>
      </c>
      <c r="Q2147" s="118">
        <v>6.184633274573257E-2</v>
      </c>
      <c r="R2147" s="118">
        <v>3.6861646955025575E-3</v>
      </c>
    </row>
    <row r="2148" spans="1:18" ht="15" x14ac:dyDescent="0.25">
      <c r="A2148" s="124" t="s">
        <v>674</v>
      </c>
      <c r="B2148" s="86" t="s">
        <v>336</v>
      </c>
      <c r="C2148" s="140" t="s">
        <v>241</v>
      </c>
      <c r="D2148" s="99">
        <v>4254.9999999999991</v>
      </c>
      <c r="E2148" s="99">
        <v>4287.0000000000018</v>
      </c>
      <c r="F2148" s="99">
        <v>4406.9999999999991</v>
      </c>
      <c r="G2148" s="99">
        <v>4496</v>
      </c>
      <c r="H2148" s="99">
        <v>4578</v>
      </c>
      <c r="I2148" s="99">
        <v>4662</v>
      </c>
      <c r="J2148" s="99">
        <v>4762.0000000000064</v>
      </c>
      <c r="K2148" s="99">
        <v>4936.9999999999955</v>
      </c>
      <c r="L2148" s="99">
        <v>5201.9999999999991</v>
      </c>
      <c r="M2148" s="99">
        <v>5312.0000000000018</v>
      </c>
      <c r="N2148" s="99">
        <v>5442</v>
      </c>
      <c r="O2148" s="99">
        <v>5548.0000000000055</v>
      </c>
      <c r="P2148" s="52">
        <v>4824.0000000000009</v>
      </c>
      <c r="Q2148" s="119">
        <v>2.8949080563638915E-2</v>
      </c>
      <c r="R2148" s="115">
        <v>1.5984471470336123E-3</v>
      </c>
    </row>
    <row r="2149" spans="1:18" ht="15" x14ac:dyDescent="0.25">
      <c r="A2149" s="124" t="s">
        <v>675</v>
      </c>
      <c r="B2149" s="86"/>
      <c r="C2149" s="140" t="s">
        <v>242</v>
      </c>
      <c r="D2149" s="99">
        <v>5693.0000000000027</v>
      </c>
      <c r="E2149" s="99">
        <v>5514.0000000000036</v>
      </c>
      <c r="F2149" s="99">
        <v>5547</v>
      </c>
      <c r="G2149" s="99">
        <v>5744</v>
      </c>
      <c r="H2149" s="99">
        <v>5823.0000000000009</v>
      </c>
      <c r="I2149" s="99">
        <v>5896.0000000000027</v>
      </c>
      <c r="J2149" s="99">
        <v>6077.9999999999982</v>
      </c>
      <c r="K2149" s="99">
        <v>6233.0000000000009</v>
      </c>
      <c r="L2149" s="99">
        <v>6418.9999999999982</v>
      </c>
      <c r="M2149" s="99">
        <v>6550.9999999999982</v>
      </c>
      <c r="N2149" s="99">
        <v>6742.9999999999991</v>
      </c>
      <c r="O2149" s="99">
        <v>7327</v>
      </c>
      <c r="P2149" s="52">
        <v>6130.666666666667</v>
      </c>
      <c r="Q2149" s="119">
        <v>3.6790456725155254E-2</v>
      </c>
      <c r="R2149" s="115">
        <v>2.0314151415313842E-3</v>
      </c>
    </row>
    <row r="2150" spans="1:18" ht="15" x14ac:dyDescent="0.25">
      <c r="A2150" s="124" t="s">
        <v>676</v>
      </c>
      <c r="B2150" s="86"/>
      <c r="C2150" s="140" t="s">
        <v>243</v>
      </c>
      <c r="D2150" s="99">
        <v>32171.999999999993</v>
      </c>
      <c r="E2150" s="99">
        <v>32424.000000000015</v>
      </c>
      <c r="F2150" s="99">
        <v>32581.999999999978</v>
      </c>
      <c r="G2150" s="99">
        <v>32998.000000000015</v>
      </c>
      <c r="H2150" s="99">
        <v>33247.999999999985</v>
      </c>
      <c r="I2150" s="99">
        <v>33655.999999999956</v>
      </c>
      <c r="J2150" s="99">
        <v>34401.999999999978</v>
      </c>
      <c r="K2150" s="99">
        <v>34848.000000000058</v>
      </c>
      <c r="L2150" s="99">
        <v>35151.999999999993</v>
      </c>
      <c r="M2150" s="99">
        <v>35340.999999999993</v>
      </c>
      <c r="N2150" s="99">
        <v>35596.000000000015</v>
      </c>
      <c r="O2150" s="99">
        <v>35388.999999999978</v>
      </c>
      <c r="P2150" s="52">
        <v>33984</v>
      </c>
      <c r="Q2150" s="119">
        <v>0.20393979143339649</v>
      </c>
      <c r="R2150" s="115">
        <v>1.1260702289550222E-2</v>
      </c>
    </row>
    <row r="2151" spans="1:18" ht="15" x14ac:dyDescent="0.25">
      <c r="A2151" s="124" t="s">
        <v>677</v>
      </c>
      <c r="B2151" s="86"/>
      <c r="C2151" s="140" t="s">
        <v>244</v>
      </c>
      <c r="D2151" s="99">
        <v>58771.999999999956</v>
      </c>
      <c r="E2151" s="99">
        <v>59062.999999999978</v>
      </c>
      <c r="F2151" s="99">
        <v>59138.000000000109</v>
      </c>
      <c r="G2151" s="99">
        <v>59505.999999999956</v>
      </c>
      <c r="H2151" s="99">
        <v>59509.000000000087</v>
      </c>
      <c r="I2151" s="99">
        <v>59663.000000000087</v>
      </c>
      <c r="J2151" s="99">
        <v>60404.000000000044</v>
      </c>
      <c r="K2151" s="99">
        <v>60116.000000000015</v>
      </c>
      <c r="L2151" s="99">
        <v>60347.999999999993</v>
      </c>
      <c r="M2151" s="99">
        <v>60121.000000000007</v>
      </c>
      <c r="N2151" s="99">
        <v>60034.999999999949</v>
      </c>
      <c r="O2151" s="99">
        <v>59918.000000000007</v>
      </c>
      <c r="P2151" s="52">
        <v>59716.08333333335</v>
      </c>
      <c r="Q2151" s="119">
        <v>0.35835939207330886</v>
      </c>
      <c r="R2151" s="115">
        <v>1.9787106765378964E-2</v>
      </c>
    </row>
    <row r="2152" spans="1:18" ht="15" x14ac:dyDescent="0.25">
      <c r="A2152" s="124" t="s">
        <v>678</v>
      </c>
      <c r="B2152" s="86"/>
      <c r="C2152" s="140" t="s">
        <v>40</v>
      </c>
      <c r="D2152" s="99">
        <v>54850.999999999949</v>
      </c>
      <c r="E2152" s="99">
        <v>55466.999999999993</v>
      </c>
      <c r="F2152" s="99">
        <v>55767.999999999964</v>
      </c>
      <c r="G2152" s="99">
        <v>55877.999999999964</v>
      </c>
      <c r="H2152" s="99">
        <v>55796.000000000051</v>
      </c>
      <c r="I2152" s="99">
        <v>55799.000000000044</v>
      </c>
      <c r="J2152" s="99">
        <v>56792.999999999942</v>
      </c>
      <c r="K2152" s="99">
        <v>57009.000000000044</v>
      </c>
      <c r="L2152" s="99">
        <v>57314.000000000015</v>
      </c>
      <c r="M2152" s="99">
        <v>56919.999999999964</v>
      </c>
      <c r="N2152" s="99">
        <v>57472.000000000022</v>
      </c>
      <c r="O2152" s="99">
        <v>57694.999999999978</v>
      </c>
      <c r="P2152" s="52">
        <v>56396.833333333336</v>
      </c>
      <c r="Q2152" s="119">
        <v>0.33844039628954875</v>
      </c>
      <c r="R2152" s="115">
        <v>1.8687263130886561E-2</v>
      </c>
    </row>
    <row r="2153" spans="1:18" ht="15" x14ac:dyDescent="0.25">
      <c r="A2153" s="124" t="s">
        <v>679</v>
      </c>
      <c r="B2153" s="89"/>
      <c r="C2153" s="141" t="s">
        <v>41</v>
      </c>
      <c r="D2153" s="90">
        <v>6460.9999999999991</v>
      </c>
      <c r="E2153" s="90">
        <v>6471</v>
      </c>
      <c r="F2153" s="90">
        <v>6204</v>
      </c>
      <c r="G2153" s="90">
        <v>6360.0000000000018</v>
      </c>
      <c r="H2153" s="90">
        <v>6046.9999999999991</v>
      </c>
      <c r="I2153" s="90">
        <v>5446.0000000000009</v>
      </c>
      <c r="J2153" s="90">
        <v>5361.9999999999982</v>
      </c>
      <c r="K2153" s="90">
        <v>5240.9999999999991</v>
      </c>
      <c r="L2153" s="90">
        <v>5291</v>
      </c>
      <c r="M2153" s="90">
        <v>4963</v>
      </c>
      <c r="N2153" s="90">
        <v>4729.9999999999973</v>
      </c>
      <c r="O2153" s="90">
        <v>4453.9999999999964</v>
      </c>
      <c r="P2153" s="117">
        <v>5585.833333333333</v>
      </c>
      <c r="Q2153" s="118">
        <v>3.3520882914951561E-2</v>
      </c>
      <c r="R2153" s="118">
        <v>1.8508829509684738E-3</v>
      </c>
    </row>
    <row r="2154" spans="1:18" ht="15" x14ac:dyDescent="0.25">
      <c r="A2154" s="124" t="s">
        <v>680</v>
      </c>
      <c r="B2154" s="86" t="s">
        <v>341</v>
      </c>
      <c r="C2154" s="140" t="s">
        <v>241</v>
      </c>
      <c r="D2154" s="99">
        <v>2494.0000000000023</v>
      </c>
      <c r="E2154" s="99">
        <v>2508.9999999999995</v>
      </c>
      <c r="F2154" s="99">
        <v>2558.0000000000014</v>
      </c>
      <c r="G2154" s="99">
        <v>2601</v>
      </c>
      <c r="H2154" s="99">
        <v>2638.0000000000005</v>
      </c>
      <c r="I2154" s="99">
        <v>2706.0000000000009</v>
      </c>
      <c r="J2154" s="99">
        <v>2757.9999999999995</v>
      </c>
      <c r="K2154" s="99">
        <v>2851</v>
      </c>
      <c r="L2154" s="99">
        <v>2991.0000000000041</v>
      </c>
      <c r="M2154" s="99">
        <v>3099</v>
      </c>
      <c r="N2154" s="99">
        <v>3211</v>
      </c>
      <c r="O2154" s="99">
        <v>3295.9999999999991</v>
      </c>
      <c r="P2154" s="52">
        <v>2809.3333333333339</v>
      </c>
      <c r="Q2154" s="119">
        <v>2.3578172285995846E-2</v>
      </c>
      <c r="R2154" s="115">
        <v>9.3088118817021036E-4</v>
      </c>
    </row>
    <row r="2155" spans="1:18" ht="15" x14ac:dyDescent="0.25">
      <c r="A2155" s="124" t="s">
        <v>681</v>
      </c>
      <c r="B2155" s="86"/>
      <c r="C2155" s="140" t="s">
        <v>242</v>
      </c>
      <c r="D2155" s="99">
        <v>2312.9999999999995</v>
      </c>
      <c r="E2155" s="99">
        <v>2336.9999999999995</v>
      </c>
      <c r="F2155" s="99">
        <v>2356.9999999999991</v>
      </c>
      <c r="G2155" s="99">
        <v>2470.0000000000009</v>
      </c>
      <c r="H2155" s="99">
        <v>2539</v>
      </c>
      <c r="I2155" s="99">
        <v>2628.0000000000018</v>
      </c>
      <c r="J2155" s="99">
        <v>2754.9999999999995</v>
      </c>
      <c r="K2155" s="99">
        <v>2887</v>
      </c>
      <c r="L2155" s="99">
        <v>3069.9999999999995</v>
      </c>
      <c r="M2155" s="99">
        <v>3127.0000000000009</v>
      </c>
      <c r="N2155" s="99">
        <v>3289.9999999999991</v>
      </c>
      <c r="O2155" s="99">
        <v>3438</v>
      </c>
      <c r="P2155" s="52">
        <v>2767.5833333333335</v>
      </c>
      <c r="Q2155" s="119">
        <v>2.3227772893634549E-2</v>
      </c>
      <c r="R2155" s="115">
        <v>9.1704719803989236E-4</v>
      </c>
    </row>
    <row r="2156" spans="1:18" ht="15" x14ac:dyDescent="0.25">
      <c r="A2156" s="124" t="s">
        <v>682</v>
      </c>
      <c r="B2156" s="86"/>
      <c r="C2156" s="140" t="s">
        <v>243</v>
      </c>
      <c r="D2156" s="99">
        <v>18462.999999999971</v>
      </c>
      <c r="E2156" s="99">
        <v>18683.999999999993</v>
      </c>
      <c r="F2156" s="99">
        <v>18918.999999999975</v>
      </c>
      <c r="G2156" s="99">
        <v>19310.999999999967</v>
      </c>
      <c r="H2156" s="99">
        <v>19705.000000000007</v>
      </c>
      <c r="I2156" s="99">
        <v>20260.000000000018</v>
      </c>
      <c r="J2156" s="99">
        <v>20750</v>
      </c>
      <c r="K2156" s="99">
        <v>21366.999999999996</v>
      </c>
      <c r="L2156" s="99">
        <v>21800.000000000022</v>
      </c>
      <c r="M2156" s="99">
        <v>22029.000000000011</v>
      </c>
      <c r="N2156" s="99">
        <v>22422.999999999996</v>
      </c>
      <c r="O2156" s="99">
        <v>22789.000000000044</v>
      </c>
      <c r="P2156" s="52">
        <v>20541.666666666668</v>
      </c>
      <c r="Q2156" s="119">
        <v>0.1724020962416343</v>
      </c>
      <c r="R2156" s="115">
        <v>6.8065440461543905E-3</v>
      </c>
    </row>
    <row r="2157" spans="1:18" ht="15" x14ac:dyDescent="0.25">
      <c r="A2157" s="124" t="s">
        <v>683</v>
      </c>
      <c r="B2157" s="86"/>
      <c r="C2157" s="140" t="s">
        <v>244</v>
      </c>
      <c r="D2157" s="99">
        <v>40201.000000000007</v>
      </c>
      <c r="E2157" s="99">
        <v>40519.999999999956</v>
      </c>
      <c r="F2157" s="99">
        <v>40896.000000000036</v>
      </c>
      <c r="G2157" s="99">
        <v>41023.999999999949</v>
      </c>
      <c r="H2157" s="99">
        <v>41313.00000000008</v>
      </c>
      <c r="I2157" s="99">
        <v>41831.000000000087</v>
      </c>
      <c r="J2157" s="99">
        <v>42807.999999999993</v>
      </c>
      <c r="K2157" s="99">
        <v>42920</v>
      </c>
      <c r="L2157" s="99">
        <v>43366</v>
      </c>
      <c r="M2157" s="99">
        <v>43332</v>
      </c>
      <c r="N2157" s="99">
        <v>43561.999999999993</v>
      </c>
      <c r="O2157" s="99">
        <v>43832.000000000044</v>
      </c>
      <c r="P2157" s="52">
        <v>42133.750000000015</v>
      </c>
      <c r="Q2157" s="119">
        <v>0.35362012929108128</v>
      </c>
      <c r="R2157" s="115">
        <v>1.3961146865946822E-2</v>
      </c>
    </row>
    <row r="2158" spans="1:18" ht="15" x14ac:dyDescent="0.25">
      <c r="A2158" s="124" t="s">
        <v>684</v>
      </c>
      <c r="B2158" s="86"/>
      <c r="C2158" s="140" t="s">
        <v>40</v>
      </c>
      <c r="D2158" s="99">
        <v>42325.000000000029</v>
      </c>
      <c r="E2158" s="99">
        <v>43064.000000000029</v>
      </c>
      <c r="F2158" s="99">
        <v>43448.999999999978</v>
      </c>
      <c r="G2158" s="99">
        <v>43394.000000000007</v>
      </c>
      <c r="H2158" s="99">
        <v>43611.000000000007</v>
      </c>
      <c r="I2158" s="99">
        <v>44004.999999999956</v>
      </c>
      <c r="J2158" s="99">
        <v>44601.000000000036</v>
      </c>
      <c r="K2158" s="99">
        <v>44806.999999999942</v>
      </c>
      <c r="L2158" s="99">
        <v>45220.000000000022</v>
      </c>
      <c r="M2158" s="99">
        <v>44989.999999999978</v>
      </c>
      <c r="N2158" s="99">
        <v>45431.999999999978</v>
      </c>
      <c r="O2158" s="99">
        <v>46059.999999999978</v>
      </c>
      <c r="P2158" s="52">
        <v>44246.5</v>
      </c>
      <c r="Q2158" s="119">
        <v>0.37135201710452598</v>
      </c>
      <c r="R2158" s="115">
        <v>1.4661213037152303E-2</v>
      </c>
    </row>
    <row r="2159" spans="1:18" ht="15" x14ac:dyDescent="0.25">
      <c r="A2159" s="124" t="s">
        <v>685</v>
      </c>
      <c r="B2159" s="89"/>
      <c r="C2159" s="141" t="s">
        <v>41</v>
      </c>
      <c r="D2159" s="90">
        <v>7794.0000000000009</v>
      </c>
      <c r="E2159" s="90">
        <v>7804.0000000000009</v>
      </c>
      <c r="F2159" s="90">
        <v>7630.9999999999991</v>
      </c>
      <c r="G2159" s="90">
        <v>7615.9999999999991</v>
      </c>
      <c r="H2159" s="90">
        <v>7207.9999999999982</v>
      </c>
      <c r="I2159" s="90">
        <v>6531.9999999999982</v>
      </c>
      <c r="J2159" s="90">
        <v>6356.9999999999982</v>
      </c>
      <c r="K2159" s="90">
        <v>6195.0000000000018</v>
      </c>
      <c r="L2159" s="90">
        <v>6177.9999999999991</v>
      </c>
      <c r="M2159" s="90">
        <v>5840.9999999999991</v>
      </c>
      <c r="N2159" s="90">
        <v>5461.0000000000018</v>
      </c>
      <c r="O2159" s="90">
        <v>5193.9999999999991</v>
      </c>
      <c r="P2159" s="117">
        <v>6650.916666666667</v>
      </c>
      <c r="Q2159" s="118">
        <v>5.5819812183128092E-2</v>
      </c>
      <c r="R2159" s="118">
        <v>2.20380156944271E-3</v>
      </c>
    </row>
    <row r="2160" spans="1:18" ht="15" x14ac:dyDescent="0.25">
      <c r="A2160" s="124" t="s">
        <v>686</v>
      </c>
      <c r="B2160" s="86" t="s">
        <v>350</v>
      </c>
      <c r="C2160" s="140" t="s">
        <v>241</v>
      </c>
      <c r="D2160" s="99">
        <v>1824.0000000000005</v>
      </c>
      <c r="E2160" s="99">
        <v>1860.9999999999993</v>
      </c>
      <c r="F2160" s="99">
        <v>1931.9999999999993</v>
      </c>
      <c r="G2160" s="99">
        <v>1981.9999999999995</v>
      </c>
      <c r="H2160" s="99">
        <v>2044.9999999999986</v>
      </c>
      <c r="I2160" s="99">
        <v>2103.9999999999995</v>
      </c>
      <c r="J2160" s="99">
        <v>2170.9999999999995</v>
      </c>
      <c r="K2160" s="99">
        <v>2277.9999999999991</v>
      </c>
      <c r="L2160" s="99">
        <v>2417.0000000000009</v>
      </c>
      <c r="M2160" s="99">
        <v>2454.0000000000005</v>
      </c>
      <c r="N2160" s="99">
        <v>2519.9999999999991</v>
      </c>
      <c r="O2160" s="99">
        <v>2601.0000000000005</v>
      </c>
      <c r="P2160" s="52">
        <v>2182.4166666666665</v>
      </c>
      <c r="Q2160" s="119">
        <v>2.4985403159023513E-2</v>
      </c>
      <c r="R2160" s="115">
        <v>7.2315043417743336E-4</v>
      </c>
    </row>
    <row r="2161" spans="1:18" ht="15" x14ac:dyDescent="0.25">
      <c r="A2161" s="124" t="s">
        <v>687</v>
      </c>
      <c r="B2161" s="86"/>
      <c r="C2161" s="140" t="s">
        <v>242</v>
      </c>
      <c r="D2161" s="99">
        <v>2334.0000000000005</v>
      </c>
      <c r="E2161" s="99">
        <v>2346.0000000000005</v>
      </c>
      <c r="F2161" s="99">
        <v>2366.9999999999995</v>
      </c>
      <c r="G2161" s="99">
        <v>2451.9999999999982</v>
      </c>
      <c r="H2161" s="99">
        <v>2512.0000000000009</v>
      </c>
      <c r="I2161" s="99">
        <v>2570.9999999999995</v>
      </c>
      <c r="J2161" s="99">
        <v>2679.0000000000009</v>
      </c>
      <c r="K2161" s="99">
        <v>2802</v>
      </c>
      <c r="L2161" s="99">
        <v>2928.9999999999995</v>
      </c>
      <c r="M2161" s="99">
        <v>2976</v>
      </c>
      <c r="N2161" s="99">
        <v>3127.9999999999986</v>
      </c>
      <c r="O2161" s="99">
        <v>3225</v>
      </c>
      <c r="P2161" s="52">
        <v>2693.4166666666665</v>
      </c>
      <c r="Q2161" s="119">
        <v>3.0835588052342548E-2</v>
      </c>
      <c r="R2161" s="115">
        <v>8.9247184631138354E-4</v>
      </c>
    </row>
    <row r="2162" spans="1:18" ht="15" x14ac:dyDescent="0.25">
      <c r="A2162" s="124" t="s">
        <v>688</v>
      </c>
      <c r="B2162" s="86"/>
      <c r="C2162" s="140" t="s">
        <v>243</v>
      </c>
      <c r="D2162" s="99">
        <v>16196.999999999985</v>
      </c>
      <c r="E2162" s="99">
        <v>16468.000000000022</v>
      </c>
      <c r="F2162" s="99">
        <v>16624.000000000015</v>
      </c>
      <c r="G2162" s="99">
        <v>16920.999999999982</v>
      </c>
      <c r="H2162" s="99">
        <v>17117.000000000018</v>
      </c>
      <c r="I2162" s="99">
        <v>17416.999999999993</v>
      </c>
      <c r="J2162" s="99">
        <v>17843</v>
      </c>
      <c r="K2162" s="99">
        <v>18291.000000000004</v>
      </c>
      <c r="L2162" s="99">
        <v>18626</v>
      </c>
      <c r="M2162" s="99">
        <v>18744.999999999989</v>
      </c>
      <c r="N2162" s="99">
        <v>19057.999999999982</v>
      </c>
      <c r="O2162" s="99">
        <v>19144.000000000011</v>
      </c>
      <c r="P2162" s="52">
        <v>17704.249999999996</v>
      </c>
      <c r="Q2162" s="119">
        <v>0.20268715439832385</v>
      </c>
      <c r="R2162" s="115">
        <v>5.8663573596330473E-3</v>
      </c>
    </row>
    <row r="2163" spans="1:18" ht="15" x14ac:dyDescent="0.25">
      <c r="A2163" s="124" t="s">
        <v>689</v>
      </c>
      <c r="B2163" s="86"/>
      <c r="C2163" s="140" t="s">
        <v>244</v>
      </c>
      <c r="D2163" s="99">
        <v>31169.000000000022</v>
      </c>
      <c r="E2163" s="99">
        <v>31548.000000000015</v>
      </c>
      <c r="F2163" s="99">
        <v>31640.000000000022</v>
      </c>
      <c r="G2163" s="99">
        <v>31944.000000000033</v>
      </c>
      <c r="H2163" s="99">
        <v>31973.000000000007</v>
      </c>
      <c r="I2163" s="99">
        <v>32414.999999999993</v>
      </c>
      <c r="J2163" s="99">
        <v>32963.999999999993</v>
      </c>
      <c r="K2163" s="99">
        <v>33135.000000000022</v>
      </c>
      <c r="L2163" s="99">
        <v>33385.000000000029</v>
      </c>
      <c r="M2163" s="99">
        <v>33276.999999999985</v>
      </c>
      <c r="N2163" s="99">
        <v>33513.000000000058</v>
      </c>
      <c r="O2163" s="99">
        <v>33630.000000000036</v>
      </c>
      <c r="P2163" s="52">
        <v>32549.416666666686</v>
      </c>
      <c r="Q2163" s="119">
        <v>0.37264208545925681</v>
      </c>
      <c r="R2163" s="115">
        <v>1.0785348716509466E-2</v>
      </c>
    </row>
    <row r="2164" spans="1:18" ht="15" x14ac:dyDescent="0.25">
      <c r="A2164" s="124" t="s">
        <v>690</v>
      </c>
      <c r="B2164" s="86"/>
      <c r="C2164" s="140" t="s">
        <v>40</v>
      </c>
      <c r="D2164" s="99">
        <v>27343.000000000011</v>
      </c>
      <c r="E2164" s="99">
        <v>27675.000000000004</v>
      </c>
      <c r="F2164" s="99">
        <v>27886</v>
      </c>
      <c r="G2164" s="99">
        <v>28005.000000000007</v>
      </c>
      <c r="H2164" s="99">
        <v>27940</v>
      </c>
      <c r="I2164" s="99">
        <v>28197.00000000004</v>
      </c>
      <c r="J2164" s="99">
        <v>28556.999999999996</v>
      </c>
      <c r="K2164" s="99">
        <v>28887.999999999993</v>
      </c>
      <c r="L2164" s="99">
        <v>29007.999999999993</v>
      </c>
      <c r="M2164" s="99">
        <v>28804.999999999982</v>
      </c>
      <c r="N2164" s="99">
        <v>29040.000000000011</v>
      </c>
      <c r="O2164" s="99">
        <v>28955.000000000007</v>
      </c>
      <c r="P2164" s="52">
        <v>28358.250000000004</v>
      </c>
      <c r="Q2164" s="119">
        <v>0.32465950244807146</v>
      </c>
      <c r="R2164" s="115">
        <v>9.3965928290559563E-3</v>
      </c>
    </row>
    <row r="2165" spans="1:18" ht="15" x14ac:dyDescent="0.25">
      <c r="A2165" s="124" t="s">
        <v>691</v>
      </c>
      <c r="B2165" s="89"/>
      <c r="C2165" s="141" t="s">
        <v>41</v>
      </c>
      <c r="D2165" s="90">
        <v>4359.0000000000009</v>
      </c>
      <c r="E2165" s="90">
        <v>4411.9999999999964</v>
      </c>
      <c r="F2165" s="90">
        <v>4231.0000000000018</v>
      </c>
      <c r="G2165" s="90">
        <v>4403</v>
      </c>
      <c r="H2165" s="90">
        <v>4229</v>
      </c>
      <c r="I2165" s="90">
        <v>3854.0000000000009</v>
      </c>
      <c r="J2165" s="90">
        <v>3831</v>
      </c>
      <c r="K2165" s="90">
        <v>3591.0000000000032</v>
      </c>
      <c r="L2165" s="90">
        <v>3610.9999999999991</v>
      </c>
      <c r="M2165" s="90">
        <v>3456</v>
      </c>
      <c r="N2165" s="90">
        <v>3232</v>
      </c>
      <c r="O2165" s="90">
        <v>3110.0000000000009</v>
      </c>
      <c r="P2165" s="117">
        <v>3859.9166666666665</v>
      </c>
      <c r="Q2165" s="118">
        <v>4.4190266482981792E-2</v>
      </c>
      <c r="R2165" s="118">
        <v>1.2789951873177492E-3</v>
      </c>
    </row>
    <row r="2166" spans="1:18" ht="15" x14ac:dyDescent="0.25">
      <c r="A2166" s="124" t="s">
        <v>692</v>
      </c>
      <c r="B2166" s="86" t="s">
        <v>344</v>
      </c>
      <c r="C2166" s="140" t="s">
        <v>241</v>
      </c>
      <c r="D2166" s="99">
        <v>1072.9999999999998</v>
      </c>
      <c r="E2166" s="99">
        <v>1101.9999999999998</v>
      </c>
      <c r="F2166" s="99">
        <v>1135.0000000000002</v>
      </c>
      <c r="G2166" s="99">
        <v>1147.0000000000002</v>
      </c>
      <c r="H2166" s="99">
        <v>1182.9999999999998</v>
      </c>
      <c r="I2166" s="99">
        <v>1205</v>
      </c>
      <c r="J2166" s="99">
        <v>1239.0000000000002</v>
      </c>
      <c r="K2166" s="99">
        <v>1282.9999999999998</v>
      </c>
      <c r="L2166" s="99">
        <v>1405.0000000000005</v>
      </c>
      <c r="M2166" s="99">
        <v>1427.0000000000007</v>
      </c>
      <c r="N2166" s="99">
        <v>1479.9999999999991</v>
      </c>
      <c r="O2166" s="99">
        <v>1504.0000000000002</v>
      </c>
      <c r="P2166" s="52">
        <v>1265.25</v>
      </c>
      <c r="Q2166" s="119">
        <v>1.9325276361761845E-2</v>
      </c>
      <c r="R2166" s="115">
        <v>4.1924445538645883E-4</v>
      </c>
    </row>
    <row r="2167" spans="1:18" ht="15" x14ac:dyDescent="0.25">
      <c r="A2167" s="124" t="s">
        <v>693</v>
      </c>
      <c r="B2167" s="86"/>
      <c r="C2167" s="140" t="s">
        <v>242</v>
      </c>
      <c r="D2167" s="99">
        <v>1633</v>
      </c>
      <c r="E2167" s="99">
        <v>1648</v>
      </c>
      <c r="F2167" s="99">
        <v>1661.9999999999993</v>
      </c>
      <c r="G2167" s="99">
        <v>1692.0000000000005</v>
      </c>
      <c r="H2167" s="99">
        <v>1722.9999999999989</v>
      </c>
      <c r="I2167" s="99">
        <v>1788.0000000000005</v>
      </c>
      <c r="J2167" s="99">
        <v>1838</v>
      </c>
      <c r="K2167" s="99">
        <v>1928.0000000000007</v>
      </c>
      <c r="L2167" s="99">
        <v>1988.9999999999993</v>
      </c>
      <c r="M2167" s="99">
        <v>2041.9999999999982</v>
      </c>
      <c r="N2167" s="99">
        <v>2140.0000000000005</v>
      </c>
      <c r="O2167" s="99">
        <v>2203.9999999999991</v>
      </c>
      <c r="P2167" s="52">
        <v>1857.2499999999998</v>
      </c>
      <c r="Q2167" s="119">
        <v>2.8367413177539758E-2</v>
      </c>
      <c r="R2167" s="115">
        <v>6.1540546513851068E-4</v>
      </c>
    </row>
    <row r="2168" spans="1:18" ht="15" x14ac:dyDescent="0.25">
      <c r="A2168" s="124" t="s">
        <v>694</v>
      </c>
      <c r="B2168" s="86"/>
      <c r="C2168" s="140" t="s">
        <v>243</v>
      </c>
      <c r="D2168" s="99">
        <v>11481.000000000002</v>
      </c>
      <c r="E2168" s="99">
        <v>11649.999999999991</v>
      </c>
      <c r="F2168" s="99">
        <v>11744.999999999995</v>
      </c>
      <c r="G2168" s="99">
        <v>11931.999999999989</v>
      </c>
      <c r="H2168" s="99">
        <v>12077.000000000011</v>
      </c>
      <c r="I2168" s="99">
        <v>12286</v>
      </c>
      <c r="J2168" s="99">
        <v>12508.000000000005</v>
      </c>
      <c r="K2168" s="99">
        <v>12725.000000000005</v>
      </c>
      <c r="L2168" s="99">
        <v>12946.000000000004</v>
      </c>
      <c r="M2168" s="99">
        <v>13066.999999999998</v>
      </c>
      <c r="N2168" s="99">
        <v>13205.000000000002</v>
      </c>
      <c r="O2168" s="99">
        <v>13282.999999999998</v>
      </c>
      <c r="P2168" s="52">
        <v>12408.75</v>
      </c>
      <c r="Q2168" s="119">
        <v>0.18952975542700043</v>
      </c>
      <c r="R2168" s="115">
        <v>4.1116772462175231E-3</v>
      </c>
    </row>
    <row r="2169" spans="1:18" ht="15" x14ac:dyDescent="0.25">
      <c r="A2169" s="124" t="s">
        <v>695</v>
      </c>
      <c r="B2169" s="86"/>
      <c r="C2169" s="140" t="s">
        <v>244</v>
      </c>
      <c r="D2169" s="99">
        <v>24432.999999999967</v>
      </c>
      <c r="E2169" s="99">
        <v>24747.000000000011</v>
      </c>
      <c r="F2169" s="99">
        <v>24873.000000000018</v>
      </c>
      <c r="G2169" s="99">
        <v>25047.000000000007</v>
      </c>
      <c r="H2169" s="99">
        <v>25161.000000000004</v>
      </c>
      <c r="I2169" s="99">
        <v>25429</v>
      </c>
      <c r="J2169" s="99">
        <v>25827.999999999989</v>
      </c>
      <c r="K2169" s="99">
        <v>25906.999999999971</v>
      </c>
      <c r="L2169" s="99">
        <v>26138.000000000011</v>
      </c>
      <c r="M2169" s="99">
        <v>25897.000000000022</v>
      </c>
      <c r="N2169" s="99">
        <v>26012.000000000007</v>
      </c>
      <c r="O2169" s="99">
        <v>26167.999999999978</v>
      </c>
      <c r="P2169" s="52">
        <v>25470</v>
      </c>
      <c r="Q2169" s="119">
        <v>0.38902571739503983</v>
      </c>
      <c r="R2169" s="115">
        <v>8.439562362136421E-3</v>
      </c>
    </row>
    <row r="2170" spans="1:18" ht="15" x14ac:dyDescent="0.25">
      <c r="A2170" s="124" t="s">
        <v>696</v>
      </c>
      <c r="B2170" s="86"/>
      <c r="C2170" s="140" t="s">
        <v>40</v>
      </c>
      <c r="D2170" s="99">
        <v>20258.999999999989</v>
      </c>
      <c r="E2170" s="99">
        <v>20577.000000000004</v>
      </c>
      <c r="F2170" s="99">
        <v>20840.999999999989</v>
      </c>
      <c r="G2170" s="99">
        <v>20772.999999999993</v>
      </c>
      <c r="H2170" s="99">
        <v>20838.000000000025</v>
      </c>
      <c r="I2170" s="99">
        <v>21015.000000000015</v>
      </c>
      <c r="J2170" s="99">
        <v>21156.000000000011</v>
      </c>
      <c r="K2170" s="99">
        <v>21382.999999999993</v>
      </c>
      <c r="L2170" s="99">
        <v>21479</v>
      </c>
      <c r="M2170" s="99">
        <v>21274</v>
      </c>
      <c r="N2170" s="99">
        <v>21419.999999999975</v>
      </c>
      <c r="O2170" s="99">
        <v>21478.000000000004</v>
      </c>
      <c r="P2170" s="52">
        <v>21041.083333333332</v>
      </c>
      <c r="Q2170" s="119">
        <v>0.32137897677733868</v>
      </c>
      <c r="R2170" s="115">
        <v>6.9720272853779327E-3</v>
      </c>
    </row>
    <row r="2171" spans="1:18" ht="15" x14ac:dyDescent="0.25">
      <c r="A2171" s="124" t="s">
        <v>697</v>
      </c>
      <c r="B2171" s="89"/>
      <c r="C2171" s="141" t="s">
        <v>41</v>
      </c>
      <c r="D2171" s="90">
        <v>3996</v>
      </c>
      <c r="E2171" s="90">
        <v>4005</v>
      </c>
      <c r="F2171" s="90">
        <v>3838.0000000000005</v>
      </c>
      <c r="G2171" s="90">
        <v>3884.0000000000005</v>
      </c>
      <c r="H2171" s="90">
        <v>3678.9999999999968</v>
      </c>
      <c r="I2171" s="90">
        <v>3331.9999999999986</v>
      </c>
      <c r="J2171" s="90">
        <v>3324.0000000000014</v>
      </c>
      <c r="K2171" s="90">
        <v>3222.9999999999986</v>
      </c>
      <c r="L2171" s="90">
        <v>3214</v>
      </c>
      <c r="M2171" s="90">
        <v>3067.9999999999986</v>
      </c>
      <c r="N2171" s="90">
        <v>2871.0000000000018</v>
      </c>
      <c r="O2171" s="90">
        <v>2712.9999999999995</v>
      </c>
      <c r="P2171" s="117">
        <v>3428.9166666666661</v>
      </c>
      <c r="Q2171" s="118">
        <v>5.237286086131953E-2</v>
      </c>
      <c r="R2171" s="118">
        <v>1.1361820197448871E-3</v>
      </c>
    </row>
    <row r="2172" spans="1:18" ht="15" x14ac:dyDescent="0.25">
      <c r="A2172" s="124" t="s">
        <v>698</v>
      </c>
      <c r="B2172" s="86" t="s">
        <v>354</v>
      </c>
      <c r="C2172" s="140" t="s">
        <v>241</v>
      </c>
      <c r="D2172" s="99">
        <v>929.00000000000011</v>
      </c>
      <c r="E2172" s="99">
        <v>948</v>
      </c>
      <c r="F2172" s="99">
        <v>992</v>
      </c>
      <c r="G2172" s="99">
        <v>1026.0000000000002</v>
      </c>
      <c r="H2172" s="99">
        <v>1054.0000000000007</v>
      </c>
      <c r="I2172" s="99">
        <v>1095</v>
      </c>
      <c r="J2172" s="99">
        <v>1130.0000000000002</v>
      </c>
      <c r="K2172" s="99">
        <v>1209</v>
      </c>
      <c r="L2172" s="99">
        <v>1296</v>
      </c>
      <c r="M2172" s="99">
        <v>1333</v>
      </c>
      <c r="N2172" s="99">
        <v>1399.9999999999995</v>
      </c>
      <c r="O2172" s="99">
        <v>1435.0000000000007</v>
      </c>
      <c r="P2172" s="52">
        <v>1153.9166666666667</v>
      </c>
      <c r="Q2172" s="119">
        <v>1.8581439226200543E-2</v>
      </c>
      <c r="R2172" s="115">
        <v>3.8235381503894464E-4</v>
      </c>
    </row>
    <row r="2173" spans="1:18" ht="15" x14ac:dyDescent="0.25">
      <c r="A2173" s="124" t="s">
        <v>699</v>
      </c>
      <c r="B2173" s="86"/>
      <c r="C2173" s="140" t="s">
        <v>242</v>
      </c>
      <c r="D2173" s="99">
        <v>1725.9999999999995</v>
      </c>
      <c r="E2173" s="99">
        <v>1736</v>
      </c>
      <c r="F2173" s="99">
        <v>1741.9999999999998</v>
      </c>
      <c r="G2173" s="99">
        <v>1770.0000000000002</v>
      </c>
      <c r="H2173" s="99">
        <v>1793.0000000000005</v>
      </c>
      <c r="I2173" s="99">
        <v>1827.0000000000009</v>
      </c>
      <c r="J2173" s="99">
        <v>1908.9999999999993</v>
      </c>
      <c r="K2173" s="99">
        <v>1968.9999999999995</v>
      </c>
      <c r="L2173" s="99">
        <v>2025.9999999999998</v>
      </c>
      <c r="M2173" s="99">
        <v>2038.9999999999998</v>
      </c>
      <c r="N2173" s="99">
        <v>2136.0000000000005</v>
      </c>
      <c r="O2173" s="99">
        <v>2201</v>
      </c>
      <c r="P2173" s="52">
        <v>1906.1666666666667</v>
      </c>
      <c r="Q2173" s="119">
        <v>3.0694868264614081E-2</v>
      </c>
      <c r="R2173" s="115">
        <v>6.3161415217742611E-4</v>
      </c>
    </row>
    <row r="2174" spans="1:18" ht="15" x14ac:dyDescent="0.25">
      <c r="A2174" s="124" t="s">
        <v>700</v>
      </c>
      <c r="B2174" s="86"/>
      <c r="C2174" s="140" t="s">
        <v>243</v>
      </c>
      <c r="D2174" s="99">
        <v>9898.9999999999982</v>
      </c>
      <c r="E2174" s="99">
        <v>10027.000000000002</v>
      </c>
      <c r="F2174" s="99">
        <v>10122.999999999995</v>
      </c>
      <c r="G2174" s="99">
        <v>10310.999999999996</v>
      </c>
      <c r="H2174" s="99">
        <v>10425</v>
      </c>
      <c r="I2174" s="99">
        <v>10599.000000000002</v>
      </c>
      <c r="J2174" s="99">
        <v>10861</v>
      </c>
      <c r="K2174" s="99">
        <v>11090.000000000002</v>
      </c>
      <c r="L2174" s="99">
        <v>11289.999999999995</v>
      </c>
      <c r="M2174" s="99">
        <v>11377.000000000002</v>
      </c>
      <c r="N2174" s="99">
        <v>11568.000000000002</v>
      </c>
      <c r="O2174" s="99">
        <v>11673.000000000002</v>
      </c>
      <c r="P2174" s="52">
        <v>10770.249999999998</v>
      </c>
      <c r="Q2174" s="119">
        <v>0.17343258105812351</v>
      </c>
      <c r="R2174" s="115">
        <v>3.5687552623007374E-3</v>
      </c>
    </row>
    <row r="2175" spans="1:18" ht="15" x14ac:dyDescent="0.25">
      <c r="A2175" s="124" t="s">
        <v>701</v>
      </c>
      <c r="B2175" s="86"/>
      <c r="C2175" s="140" t="s">
        <v>244</v>
      </c>
      <c r="D2175" s="99">
        <v>20663.000000000004</v>
      </c>
      <c r="E2175" s="99">
        <v>21080.999999999993</v>
      </c>
      <c r="F2175" s="99">
        <v>21186.000000000011</v>
      </c>
      <c r="G2175" s="99">
        <v>21485.000000000004</v>
      </c>
      <c r="H2175" s="99">
        <v>21606.000000000007</v>
      </c>
      <c r="I2175" s="99">
        <v>22005</v>
      </c>
      <c r="J2175" s="99">
        <v>22569.000000000004</v>
      </c>
      <c r="K2175" s="99">
        <v>22591.999999999989</v>
      </c>
      <c r="L2175" s="99">
        <v>22844.999999999985</v>
      </c>
      <c r="M2175" s="99">
        <v>22734.999999999989</v>
      </c>
      <c r="N2175" s="99">
        <v>22996</v>
      </c>
      <c r="O2175" s="99">
        <v>23258.000000000011</v>
      </c>
      <c r="P2175" s="52">
        <v>22085.083333333332</v>
      </c>
      <c r="Q2175" s="119">
        <v>0.35563454937292505</v>
      </c>
      <c r="R2175" s="115">
        <v>7.3179598769001321E-3</v>
      </c>
    </row>
    <row r="2176" spans="1:18" ht="15" x14ac:dyDescent="0.25">
      <c r="A2176" s="124" t="s">
        <v>702</v>
      </c>
      <c r="B2176" s="86"/>
      <c r="C2176" s="140" t="s">
        <v>40</v>
      </c>
      <c r="D2176" s="99">
        <v>20796</v>
      </c>
      <c r="E2176" s="99">
        <v>21277.000000000007</v>
      </c>
      <c r="F2176" s="99">
        <v>21678.999999999993</v>
      </c>
      <c r="G2176" s="99">
        <v>21756.999999999996</v>
      </c>
      <c r="H2176" s="99">
        <v>21807</v>
      </c>
      <c r="I2176" s="99">
        <v>22081.999999999985</v>
      </c>
      <c r="J2176" s="99">
        <v>22248.000000000011</v>
      </c>
      <c r="K2176" s="99">
        <v>22503.000000000004</v>
      </c>
      <c r="L2176" s="99">
        <v>22654</v>
      </c>
      <c r="M2176" s="99">
        <v>22547.000000000007</v>
      </c>
      <c r="N2176" s="99">
        <v>22772.000000000004</v>
      </c>
      <c r="O2176" s="99">
        <v>22835.000000000004</v>
      </c>
      <c r="P2176" s="52">
        <v>22079.75</v>
      </c>
      <c r="Q2176" s="119">
        <v>0.35554866707997518</v>
      </c>
      <c r="R2176" s="115">
        <v>7.3161926605960596E-3</v>
      </c>
    </row>
    <row r="2177" spans="1:18" ht="15" x14ac:dyDescent="0.25">
      <c r="A2177" s="124" t="s">
        <v>703</v>
      </c>
      <c r="B2177" s="89"/>
      <c r="C2177" s="141" t="s">
        <v>41</v>
      </c>
      <c r="D2177" s="90">
        <v>4661.0000000000009</v>
      </c>
      <c r="E2177" s="90">
        <v>4682</v>
      </c>
      <c r="F2177" s="90">
        <v>4501</v>
      </c>
      <c r="G2177" s="90">
        <v>4544</v>
      </c>
      <c r="H2177" s="90">
        <v>4417</v>
      </c>
      <c r="I2177" s="90">
        <v>4080.0000000000014</v>
      </c>
      <c r="J2177" s="90">
        <v>3952.9999999999991</v>
      </c>
      <c r="K2177" s="90">
        <v>3896</v>
      </c>
      <c r="L2177" s="90">
        <v>3910.0000000000005</v>
      </c>
      <c r="M2177" s="90">
        <v>3763.0000000000009</v>
      </c>
      <c r="N2177" s="90">
        <v>3509.0000000000009</v>
      </c>
      <c r="O2177" s="90">
        <v>3348.0000000000005</v>
      </c>
      <c r="P2177" s="117">
        <v>4105.333333333333</v>
      </c>
      <c r="Q2177" s="118">
        <v>6.6107894998161582E-2</v>
      </c>
      <c r="R2177" s="118">
        <v>1.3603147500598372E-3</v>
      </c>
    </row>
    <row r="2178" spans="1:18" ht="15" x14ac:dyDescent="0.25">
      <c r="A2178" s="124" t="s">
        <v>704</v>
      </c>
      <c r="B2178" s="86" t="s">
        <v>358</v>
      </c>
      <c r="C2178" s="140" t="s">
        <v>241</v>
      </c>
      <c r="D2178" s="99">
        <v>798.00000000000011</v>
      </c>
      <c r="E2178" s="99">
        <v>817.00000000000045</v>
      </c>
      <c r="F2178" s="99">
        <v>837.00000000000023</v>
      </c>
      <c r="G2178" s="99">
        <v>862.99999999999977</v>
      </c>
      <c r="H2178" s="99">
        <v>895.00000000000034</v>
      </c>
      <c r="I2178" s="99">
        <v>918</v>
      </c>
      <c r="J2178" s="99">
        <v>962.99999999999977</v>
      </c>
      <c r="K2178" s="99">
        <v>1019.0000000000003</v>
      </c>
      <c r="L2178" s="99">
        <v>1094.9999999999995</v>
      </c>
      <c r="M2178" s="99">
        <v>1154.9999999999995</v>
      </c>
      <c r="N2178" s="99">
        <v>1192</v>
      </c>
      <c r="O2178" s="99">
        <v>1226.9999999999993</v>
      </c>
      <c r="P2178" s="52">
        <v>981.58333333333337</v>
      </c>
      <c r="Q2178" s="119">
        <v>1.4857429723941159E-2</v>
      </c>
      <c r="R2178" s="115">
        <v>3.2525063821360069E-4</v>
      </c>
    </row>
    <row r="2179" spans="1:18" ht="15" x14ac:dyDescent="0.25">
      <c r="A2179" s="124" t="s">
        <v>705</v>
      </c>
      <c r="B2179" s="86"/>
      <c r="C2179" s="140" t="s">
        <v>242</v>
      </c>
      <c r="D2179" s="99">
        <v>1046</v>
      </c>
      <c r="E2179" s="99">
        <v>1060</v>
      </c>
      <c r="F2179" s="99">
        <v>1082.0000000000005</v>
      </c>
      <c r="G2179" s="99">
        <v>1126</v>
      </c>
      <c r="H2179" s="99">
        <v>1154.9999999999995</v>
      </c>
      <c r="I2179" s="99">
        <v>1191.0000000000005</v>
      </c>
      <c r="J2179" s="99">
        <v>1264</v>
      </c>
      <c r="K2179" s="99">
        <v>1345.9999999999993</v>
      </c>
      <c r="L2179" s="99">
        <v>1432</v>
      </c>
      <c r="M2179" s="99">
        <v>1486</v>
      </c>
      <c r="N2179" s="99">
        <v>1565.0000000000002</v>
      </c>
      <c r="O2179" s="99">
        <v>1647</v>
      </c>
      <c r="P2179" s="52">
        <v>1283.3333333333333</v>
      </c>
      <c r="Q2179" s="119">
        <v>1.9424774407733578E-2</v>
      </c>
      <c r="R2179" s="115">
        <v>4.252364231674548E-4</v>
      </c>
    </row>
    <row r="2180" spans="1:18" ht="15" x14ac:dyDescent="0.25">
      <c r="A2180" s="124" t="s">
        <v>706</v>
      </c>
      <c r="B2180" s="86"/>
      <c r="C2180" s="140" t="s">
        <v>243</v>
      </c>
      <c r="D2180" s="99">
        <v>8703.9999999999982</v>
      </c>
      <c r="E2180" s="99">
        <v>8890.9999999999909</v>
      </c>
      <c r="F2180" s="99">
        <v>9028.9999999999927</v>
      </c>
      <c r="G2180" s="99">
        <v>9372.0000000000091</v>
      </c>
      <c r="H2180" s="99">
        <v>9631</v>
      </c>
      <c r="I2180" s="99">
        <v>9935.0000000000036</v>
      </c>
      <c r="J2180" s="99">
        <v>10248.000000000018</v>
      </c>
      <c r="K2180" s="99">
        <v>10633.000000000018</v>
      </c>
      <c r="L2180" s="99">
        <v>10949.000000000002</v>
      </c>
      <c r="M2180" s="99">
        <v>11102.000000000002</v>
      </c>
      <c r="N2180" s="99">
        <v>11395.000000000007</v>
      </c>
      <c r="O2180" s="99">
        <v>11560.000000000005</v>
      </c>
      <c r="P2180" s="52">
        <v>10120.750000000002</v>
      </c>
      <c r="Q2180" s="119">
        <v>0.15318957318472962</v>
      </c>
      <c r="R2180" s="115">
        <v>3.3535414517704043E-3</v>
      </c>
    </row>
    <row r="2181" spans="1:18" ht="15" x14ac:dyDescent="0.25">
      <c r="A2181" s="124" t="s">
        <v>707</v>
      </c>
      <c r="B2181" s="86"/>
      <c r="C2181" s="140" t="s">
        <v>244</v>
      </c>
      <c r="D2181" s="99">
        <v>20329.999999999996</v>
      </c>
      <c r="E2181" s="99">
        <v>20759.000000000025</v>
      </c>
      <c r="F2181" s="99">
        <v>21214.000000000004</v>
      </c>
      <c r="G2181" s="99">
        <v>21606.000000000004</v>
      </c>
      <c r="H2181" s="99">
        <v>22129.999999999975</v>
      </c>
      <c r="I2181" s="99">
        <v>22705.999999999967</v>
      </c>
      <c r="J2181" s="99">
        <v>23537.000000000022</v>
      </c>
      <c r="K2181" s="99">
        <v>24071.999999999985</v>
      </c>
      <c r="L2181" s="99">
        <v>24548.999999999985</v>
      </c>
      <c r="M2181" s="99">
        <v>24538.000000000011</v>
      </c>
      <c r="N2181" s="99">
        <v>24898.000000000011</v>
      </c>
      <c r="O2181" s="99">
        <v>25223.999999999993</v>
      </c>
      <c r="P2181" s="52">
        <v>22963.583333333332</v>
      </c>
      <c r="Q2181" s="119">
        <v>0.34758111104664208</v>
      </c>
      <c r="R2181" s="115">
        <v>7.6090535374865806E-3</v>
      </c>
    </row>
    <row r="2182" spans="1:18" ht="15" x14ac:dyDescent="0.25">
      <c r="A2182" s="124" t="s">
        <v>708</v>
      </c>
      <c r="B2182" s="86"/>
      <c r="C2182" s="140" t="s">
        <v>40</v>
      </c>
      <c r="D2182" s="99">
        <v>23433</v>
      </c>
      <c r="E2182" s="99">
        <v>24112.999999999996</v>
      </c>
      <c r="F2182" s="99">
        <v>24838.000000000004</v>
      </c>
      <c r="G2182" s="99">
        <v>24912.000000000018</v>
      </c>
      <c r="H2182" s="99">
        <v>25200.000000000007</v>
      </c>
      <c r="I2182" s="99">
        <v>25415</v>
      </c>
      <c r="J2182" s="99">
        <v>25847.999999999982</v>
      </c>
      <c r="K2182" s="99">
        <v>26431.000000000018</v>
      </c>
      <c r="L2182" s="99">
        <v>26702.999999999985</v>
      </c>
      <c r="M2182" s="99">
        <v>26647.999999999982</v>
      </c>
      <c r="N2182" s="99">
        <v>27006.000000000022</v>
      </c>
      <c r="O2182" s="99">
        <v>27219.000000000007</v>
      </c>
      <c r="P2182" s="52">
        <v>25647.166666666668</v>
      </c>
      <c r="Q2182" s="119">
        <v>0.38820033249159308</v>
      </c>
      <c r="R2182" s="115">
        <v>8.4982670787373312E-3</v>
      </c>
    </row>
    <row r="2183" spans="1:18" ht="15" x14ac:dyDescent="0.25">
      <c r="A2183" s="124" t="s">
        <v>709</v>
      </c>
      <c r="B2183" s="89"/>
      <c r="C2183" s="141" t="s">
        <v>41</v>
      </c>
      <c r="D2183" s="90">
        <v>5502.0000000000018</v>
      </c>
      <c r="E2183" s="90">
        <v>5503.0000000000018</v>
      </c>
      <c r="F2183" s="90">
        <v>5448</v>
      </c>
      <c r="G2183" s="90">
        <v>5352.0000000000027</v>
      </c>
      <c r="H2183" s="90">
        <v>5151.9999999999991</v>
      </c>
      <c r="I2183" s="90">
        <v>4952</v>
      </c>
      <c r="J2183" s="90">
        <v>4922.0000000000009</v>
      </c>
      <c r="K2183" s="90">
        <v>4986.0000000000036</v>
      </c>
      <c r="L2183" s="90">
        <v>5002.9999999999991</v>
      </c>
      <c r="M2183" s="90">
        <v>4872.9999999999982</v>
      </c>
      <c r="N2183" s="90">
        <v>4625.9999999999982</v>
      </c>
      <c r="O2183" s="90">
        <v>4526.0000000000027</v>
      </c>
      <c r="P2183" s="117">
        <v>5070.4166666666679</v>
      </c>
      <c r="Q2183" s="118">
        <v>7.6746779145360391E-2</v>
      </c>
      <c r="R2183" s="118">
        <v>1.680098062832714E-3</v>
      </c>
    </row>
    <row r="2184" spans="1:18" ht="15" x14ac:dyDescent="0.25">
      <c r="A2184" s="124" t="s">
        <v>710</v>
      </c>
      <c r="B2184" s="86" t="s">
        <v>345</v>
      </c>
      <c r="C2184" s="140" t="s">
        <v>241</v>
      </c>
      <c r="D2184" s="99">
        <v>679.99999999999977</v>
      </c>
      <c r="E2184" s="99">
        <v>687.00000000000011</v>
      </c>
      <c r="F2184" s="99">
        <v>741.99999999999989</v>
      </c>
      <c r="G2184" s="99">
        <v>749.99999999999989</v>
      </c>
      <c r="H2184" s="99">
        <v>772.99999999999989</v>
      </c>
      <c r="I2184" s="99">
        <v>789.99999999999966</v>
      </c>
      <c r="J2184" s="99">
        <v>805.00000000000011</v>
      </c>
      <c r="K2184" s="99">
        <v>873.00000000000011</v>
      </c>
      <c r="L2184" s="99">
        <v>947.99999999999989</v>
      </c>
      <c r="M2184" s="99">
        <v>995</v>
      </c>
      <c r="N2184" s="99">
        <v>1022.9999999999999</v>
      </c>
      <c r="O2184" s="99">
        <v>1046.0000000000002</v>
      </c>
      <c r="P2184" s="52">
        <v>842.66666666666663</v>
      </c>
      <c r="Q2184" s="119">
        <v>1.6052195032899699E-2</v>
      </c>
      <c r="R2184" s="115">
        <v>2.7922017604346122E-4</v>
      </c>
    </row>
    <row r="2185" spans="1:18" ht="15" x14ac:dyDescent="0.25">
      <c r="A2185" s="124" t="s">
        <v>711</v>
      </c>
      <c r="B2185" s="86"/>
      <c r="C2185" s="140" t="s">
        <v>242</v>
      </c>
      <c r="D2185" s="99">
        <v>886.99999999999977</v>
      </c>
      <c r="E2185" s="99">
        <v>898.99999999999989</v>
      </c>
      <c r="F2185" s="99">
        <v>916.00000000000011</v>
      </c>
      <c r="G2185" s="99">
        <v>945.00000000000011</v>
      </c>
      <c r="H2185" s="99">
        <v>965</v>
      </c>
      <c r="I2185" s="99">
        <v>989.99999999999989</v>
      </c>
      <c r="J2185" s="99">
        <v>1048.0000000000005</v>
      </c>
      <c r="K2185" s="99">
        <v>1109.9999999999998</v>
      </c>
      <c r="L2185" s="99">
        <v>1150</v>
      </c>
      <c r="M2185" s="99">
        <v>1207.9999999999998</v>
      </c>
      <c r="N2185" s="99">
        <v>1280.9999999999995</v>
      </c>
      <c r="O2185" s="99">
        <v>1322.0000000000005</v>
      </c>
      <c r="P2185" s="52">
        <v>1060.0833333333333</v>
      </c>
      <c r="Q2185" s="119">
        <v>2.0193826445165847E-2</v>
      </c>
      <c r="R2185" s="115">
        <v>3.5126185318916831E-4</v>
      </c>
    </row>
    <row r="2186" spans="1:18" ht="15" x14ac:dyDescent="0.25">
      <c r="A2186" s="124" t="s">
        <v>712</v>
      </c>
      <c r="B2186" s="86"/>
      <c r="C2186" s="140" t="s">
        <v>243</v>
      </c>
      <c r="D2186" s="99">
        <v>7656.0000000000018</v>
      </c>
      <c r="E2186" s="99">
        <v>7760.0000000000009</v>
      </c>
      <c r="F2186" s="99">
        <v>7906.0000000000045</v>
      </c>
      <c r="G2186" s="99">
        <v>8081.0000000000064</v>
      </c>
      <c r="H2186" s="99">
        <v>8245.9999999999964</v>
      </c>
      <c r="I2186" s="99">
        <v>8390.9999999999982</v>
      </c>
      <c r="J2186" s="99">
        <v>8548.9999999999982</v>
      </c>
      <c r="K2186" s="99">
        <v>8693.0000000000073</v>
      </c>
      <c r="L2186" s="99">
        <v>8876.9999999999927</v>
      </c>
      <c r="M2186" s="99">
        <v>8940.9999999999891</v>
      </c>
      <c r="N2186" s="99">
        <v>9076.0000000000055</v>
      </c>
      <c r="O2186" s="99">
        <v>9119.9999999999982</v>
      </c>
      <c r="P2186" s="52">
        <v>8441.3333333333339</v>
      </c>
      <c r="Q2186" s="119">
        <v>0.16080133979950634</v>
      </c>
      <c r="R2186" s="115">
        <v>2.7970616052708122E-3</v>
      </c>
    </row>
    <row r="2187" spans="1:18" ht="15" x14ac:dyDescent="0.25">
      <c r="A2187" s="124" t="s">
        <v>713</v>
      </c>
      <c r="B2187" s="86"/>
      <c r="C2187" s="140" t="s">
        <v>244</v>
      </c>
      <c r="D2187" s="99">
        <v>18875.999999999971</v>
      </c>
      <c r="E2187" s="99">
        <v>19009.000000000007</v>
      </c>
      <c r="F2187" s="99">
        <v>19079.999999999993</v>
      </c>
      <c r="G2187" s="99">
        <v>19271.999999999993</v>
      </c>
      <c r="H2187" s="99">
        <v>19397.000000000018</v>
      </c>
      <c r="I2187" s="99">
        <v>19434.999999999967</v>
      </c>
      <c r="J2187" s="99">
        <v>19751.999999999975</v>
      </c>
      <c r="K2187" s="99">
        <v>19781.000000000007</v>
      </c>
      <c r="L2187" s="99">
        <v>19949.999999999993</v>
      </c>
      <c r="M2187" s="99">
        <v>19831.999999999982</v>
      </c>
      <c r="N2187" s="99">
        <v>19849.999999999975</v>
      </c>
      <c r="O2187" s="99">
        <v>19816.999999999978</v>
      </c>
      <c r="P2187" s="52">
        <v>19504.249999999989</v>
      </c>
      <c r="Q2187" s="119">
        <v>0.37154196001238182</v>
      </c>
      <c r="R2187" s="115">
        <v>6.4627928622575269E-3</v>
      </c>
    </row>
    <row r="2188" spans="1:18" ht="15" x14ac:dyDescent="0.25">
      <c r="A2188" s="124" t="s">
        <v>714</v>
      </c>
      <c r="B2188" s="86"/>
      <c r="C2188" s="140" t="s">
        <v>40</v>
      </c>
      <c r="D2188" s="99">
        <v>19790.000000000011</v>
      </c>
      <c r="E2188" s="99">
        <v>19955.000000000004</v>
      </c>
      <c r="F2188" s="99">
        <v>19934.999999999996</v>
      </c>
      <c r="G2188" s="99">
        <v>20053.000000000004</v>
      </c>
      <c r="H2188" s="99">
        <v>20352.999999999989</v>
      </c>
      <c r="I2188" s="99">
        <v>20399.999999999985</v>
      </c>
      <c r="J2188" s="99">
        <v>20667.000000000004</v>
      </c>
      <c r="K2188" s="99">
        <v>20957</v>
      </c>
      <c r="L2188" s="99">
        <v>21019.999999999993</v>
      </c>
      <c r="M2188" s="99">
        <v>20918</v>
      </c>
      <c r="N2188" s="99">
        <v>21054.000000000025</v>
      </c>
      <c r="O2188" s="99">
        <v>21117.000000000007</v>
      </c>
      <c r="P2188" s="52">
        <v>20518.250000000004</v>
      </c>
      <c r="Q2188" s="119">
        <v>0.39085793204168628</v>
      </c>
      <c r="R2188" s="115">
        <v>6.7987848620693226E-3</v>
      </c>
    </row>
    <row r="2189" spans="1:18" ht="15" x14ac:dyDescent="0.25">
      <c r="A2189" s="124" t="s">
        <v>715</v>
      </c>
      <c r="B2189" s="89"/>
      <c r="C2189" s="141" t="s">
        <v>41</v>
      </c>
      <c r="D2189" s="90">
        <v>2404</v>
      </c>
      <c r="E2189" s="90">
        <v>2401</v>
      </c>
      <c r="F2189" s="90">
        <v>2357.9999999999986</v>
      </c>
      <c r="G2189" s="90">
        <v>2330.9999999999995</v>
      </c>
      <c r="H2189" s="90">
        <v>2224.0000000000018</v>
      </c>
      <c r="I2189" s="90">
        <v>2056.9999999999995</v>
      </c>
      <c r="J2189" s="90">
        <v>2065.0000000000005</v>
      </c>
      <c r="K2189" s="90">
        <v>2016.0000000000002</v>
      </c>
      <c r="L2189" s="90">
        <v>2011.9999999999986</v>
      </c>
      <c r="M2189" s="90">
        <v>1963.9999999999998</v>
      </c>
      <c r="N2189" s="90">
        <v>1881</v>
      </c>
      <c r="O2189" s="90">
        <v>1833</v>
      </c>
      <c r="P2189" s="117">
        <v>2128.8333333333335</v>
      </c>
      <c r="Q2189" s="118">
        <v>4.0552746668359944E-2</v>
      </c>
      <c r="R2189" s="118">
        <v>7.0539543287245461E-4</v>
      </c>
    </row>
    <row r="2190" spans="1:18" ht="15" x14ac:dyDescent="0.25">
      <c r="A2190" s="124" t="s">
        <v>716</v>
      </c>
      <c r="B2190" s="86" t="s">
        <v>340</v>
      </c>
      <c r="C2190" s="140" t="s">
        <v>241</v>
      </c>
      <c r="D2190" s="99">
        <v>697</v>
      </c>
      <c r="E2190" s="99">
        <v>725.00000000000011</v>
      </c>
      <c r="F2190" s="99">
        <v>782.00000000000023</v>
      </c>
      <c r="G2190" s="99">
        <v>799.00000000000034</v>
      </c>
      <c r="H2190" s="99">
        <v>803.99999999999989</v>
      </c>
      <c r="I2190" s="99">
        <v>813.99999999999977</v>
      </c>
      <c r="J2190" s="99">
        <v>841.99999999999977</v>
      </c>
      <c r="K2190" s="99">
        <v>909.99999999999989</v>
      </c>
      <c r="L2190" s="99">
        <v>960</v>
      </c>
      <c r="M2190" s="99">
        <v>972.00000000000011</v>
      </c>
      <c r="N2190" s="99">
        <v>997.99999999999989</v>
      </c>
      <c r="O2190" s="99">
        <v>1013.9999999999999</v>
      </c>
      <c r="P2190" s="52">
        <v>859.75</v>
      </c>
      <c r="Q2190" s="119">
        <v>1.7200991678768103E-2</v>
      </c>
      <c r="R2190" s="115">
        <v>2.848807907674436E-4</v>
      </c>
    </row>
    <row r="2191" spans="1:18" ht="15" x14ac:dyDescent="0.25">
      <c r="A2191" s="124" t="s">
        <v>717</v>
      </c>
      <c r="B2191" s="86"/>
      <c r="C2191" s="140" t="s">
        <v>242</v>
      </c>
      <c r="D2191" s="99">
        <v>1131.0000000000002</v>
      </c>
      <c r="E2191" s="99">
        <v>1142.9999999999995</v>
      </c>
      <c r="F2191" s="99">
        <v>1140.9999999999995</v>
      </c>
      <c r="G2191" s="99">
        <v>1197.0000000000005</v>
      </c>
      <c r="H2191" s="99">
        <v>1231.0000000000009</v>
      </c>
      <c r="I2191" s="99">
        <v>1236.9999999999998</v>
      </c>
      <c r="J2191" s="99">
        <v>1283.9999999999998</v>
      </c>
      <c r="K2191" s="99">
        <v>1341.9999999999998</v>
      </c>
      <c r="L2191" s="99">
        <v>1390.0000000000002</v>
      </c>
      <c r="M2191" s="99">
        <v>1444.0000000000005</v>
      </c>
      <c r="N2191" s="99">
        <v>1509</v>
      </c>
      <c r="O2191" s="99">
        <v>1540</v>
      </c>
      <c r="P2191" s="52">
        <v>1299.0833333333333</v>
      </c>
      <c r="Q2191" s="119">
        <v>2.599072010083512E-2</v>
      </c>
      <c r="R2191" s="115">
        <v>4.3045523381541901E-4</v>
      </c>
    </row>
    <row r="2192" spans="1:18" ht="15" x14ac:dyDescent="0.25">
      <c r="A2192" s="124" t="s">
        <v>718</v>
      </c>
      <c r="B2192" s="86"/>
      <c r="C2192" s="140" t="s">
        <v>243</v>
      </c>
      <c r="D2192" s="99">
        <v>8700.9999999999945</v>
      </c>
      <c r="E2192" s="99">
        <v>8760.0000000000018</v>
      </c>
      <c r="F2192" s="99">
        <v>8837</v>
      </c>
      <c r="G2192" s="99">
        <v>8942.9999999999927</v>
      </c>
      <c r="H2192" s="99">
        <v>9038.0000000000018</v>
      </c>
      <c r="I2192" s="99">
        <v>9172.0000000000018</v>
      </c>
      <c r="J2192" s="99">
        <v>9371.0000000000055</v>
      </c>
      <c r="K2192" s="99">
        <v>9577.9999999999982</v>
      </c>
      <c r="L2192" s="99">
        <v>9746.9999999999945</v>
      </c>
      <c r="M2192" s="99">
        <v>9825.9999999999982</v>
      </c>
      <c r="N2192" s="99">
        <v>9915.0000000000091</v>
      </c>
      <c r="O2192" s="99">
        <v>9899.0000000000073</v>
      </c>
      <c r="P2192" s="52">
        <v>9315.5833333333339</v>
      </c>
      <c r="Q2192" s="119">
        <v>0.18637658784476593</v>
      </c>
      <c r="R2192" s="115">
        <v>3.0867470153649527E-3</v>
      </c>
    </row>
    <row r="2193" spans="1:18" ht="15" x14ac:dyDescent="0.25">
      <c r="A2193" s="124" t="s">
        <v>719</v>
      </c>
      <c r="B2193" s="86"/>
      <c r="C2193" s="140" t="s">
        <v>244</v>
      </c>
      <c r="D2193" s="99">
        <v>18281.000000000007</v>
      </c>
      <c r="E2193" s="99">
        <v>18517.000000000015</v>
      </c>
      <c r="F2193" s="99">
        <v>18438.999999999982</v>
      </c>
      <c r="G2193" s="99">
        <v>18505</v>
      </c>
      <c r="H2193" s="99">
        <v>18492</v>
      </c>
      <c r="I2193" s="99">
        <v>18655.000000000007</v>
      </c>
      <c r="J2193" s="99">
        <v>19042</v>
      </c>
      <c r="K2193" s="99">
        <v>19006.999999999985</v>
      </c>
      <c r="L2193" s="99">
        <v>19128</v>
      </c>
      <c r="M2193" s="99">
        <v>19060.000000000029</v>
      </c>
      <c r="N2193" s="99">
        <v>19102.999999999996</v>
      </c>
      <c r="O2193" s="99">
        <v>19109.000000000018</v>
      </c>
      <c r="P2193" s="52">
        <v>18778.166666666672</v>
      </c>
      <c r="Q2193" s="119">
        <v>0.37569420014638438</v>
      </c>
      <c r="R2193" s="115">
        <v>6.2222029301109063E-3</v>
      </c>
    </row>
    <row r="2194" spans="1:18" ht="15" x14ac:dyDescent="0.25">
      <c r="A2194" s="124" t="s">
        <v>720</v>
      </c>
      <c r="B2194" s="86"/>
      <c r="C2194" s="140" t="s">
        <v>40</v>
      </c>
      <c r="D2194" s="99">
        <v>16240.999999999996</v>
      </c>
      <c r="E2194" s="99">
        <v>16774.999999999996</v>
      </c>
      <c r="F2194" s="99">
        <v>16996.999999999989</v>
      </c>
      <c r="G2194" s="99">
        <v>17084.000000000022</v>
      </c>
      <c r="H2194" s="99">
        <v>17083.999999999996</v>
      </c>
      <c r="I2194" s="99">
        <v>17295.999999999996</v>
      </c>
      <c r="J2194" s="99">
        <v>17488.999999999993</v>
      </c>
      <c r="K2194" s="99">
        <v>17666.000000000007</v>
      </c>
      <c r="L2194" s="99">
        <v>17809.999999999996</v>
      </c>
      <c r="M2194" s="99">
        <v>17728.000000000007</v>
      </c>
      <c r="N2194" s="99">
        <v>17895.000000000004</v>
      </c>
      <c r="O2194" s="99">
        <v>17949.999999999989</v>
      </c>
      <c r="P2194" s="52">
        <v>17334.583333333332</v>
      </c>
      <c r="Q2194" s="119">
        <v>0.34681247301143225</v>
      </c>
      <c r="R2194" s="115">
        <v>5.74386717955702E-3</v>
      </c>
    </row>
    <row r="2195" spans="1:18" ht="15" x14ac:dyDescent="0.25">
      <c r="A2195" s="124" t="s">
        <v>721</v>
      </c>
      <c r="B2195" s="89"/>
      <c r="C2195" s="141" t="s">
        <v>41</v>
      </c>
      <c r="D2195" s="90">
        <v>2734</v>
      </c>
      <c r="E2195" s="90">
        <v>2764.0000000000009</v>
      </c>
      <c r="F2195" s="90">
        <v>2650.9999999999991</v>
      </c>
      <c r="G2195" s="90">
        <v>2758.0000000000009</v>
      </c>
      <c r="H2195" s="90">
        <v>2649.9999999999995</v>
      </c>
      <c r="I2195" s="90">
        <v>2403.0000000000014</v>
      </c>
      <c r="J2195" s="90">
        <v>2293.0000000000005</v>
      </c>
      <c r="K2195" s="90">
        <v>2227</v>
      </c>
      <c r="L2195" s="90">
        <v>2230.0000000000009</v>
      </c>
      <c r="M2195" s="90">
        <v>2113</v>
      </c>
      <c r="N2195" s="90">
        <v>1999.9999999999995</v>
      </c>
      <c r="O2195" s="90">
        <v>1921.9999999999998</v>
      </c>
      <c r="P2195" s="117">
        <v>2395.416666666667</v>
      </c>
      <c r="Q2195" s="118">
        <v>4.7925027217814206E-2</v>
      </c>
      <c r="R2195" s="118">
        <v>7.9372863532133054E-4</v>
      </c>
    </row>
    <row r="2196" spans="1:18" ht="15" x14ac:dyDescent="0.25">
      <c r="A2196" s="124" t="s">
        <v>722</v>
      </c>
      <c r="B2196" s="86" t="s">
        <v>342</v>
      </c>
      <c r="C2196" s="140" t="s">
        <v>241</v>
      </c>
      <c r="D2196" s="99">
        <v>616.00000000000023</v>
      </c>
      <c r="E2196" s="99">
        <v>643</v>
      </c>
      <c r="F2196" s="99">
        <v>685.99999999999989</v>
      </c>
      <c r="G2196" s="99">
        <v>714.99999999999966</v>
      </c>
      <c r="H2196" s="99">
        <v>752.00000000000011</v>
      </c>
      <c r="I2196" s="99">
        <v>766.99999999999955</v>
      </c>
      <c r="J2196" s="99">
        <v>790.00000000000011</v>
      </c>
      <c r="K2196" s="99">
        <v>845.00000000000068</v>
      </c>
      <c r="L2196" s="99">
        <v>929.00000000000034</v>
      </c>
      <c r="M2196" s="99">
        <v>965.99999999999966</v>
      </c>
      <c r="N2196" s="99">
        <v>1000.9999999999999</v>
      </c>
      <c r="O2196" s="99">
        <v>1015.999999999999</v>
      </c>
      <c r="P2196" s="52">
        <v>810.49999999999989</v>
      </c>
      <c r="Q2196" s="119">
        <v>1.5733612438062858E-2</v>
      </c>
      <c r="R2196" s="115">
        <v>2.685616527095237E-4</v>
      </c>
    </row>
    <row r="2197" spans="1:18" ht="15" x14ac:dyDescent="0.25">
      <c r="A2197" s="124" t="s">
        <v>723</v>
      </c>
      <c r="B2197" s="86"/>
      <c r="C2197" s="140" t="s">
        <v>242</v>
      </c>
      <c r="D2197" s="99">
        <v>880.00000000000023</v>
      </c>
      <c r="E2197" s="99">
        <v>894.00000000000045</v>
      </c>
      <c r="F2197" s="99">
        <v>916.00000000000011</v>
      </c>
      <c r="G2197" s="99">
        <v>951</v>
      </c>
      <c r="H2197" s="99">
        <v>972.00000000000023</v>
      </c>
      <c r="I2197" s="99">
        <v>1002.9999999999999</v>
      </c>
      <c r="J2197" s="99">
        <v>1083.9999999999995</v>
      </c>
      <c r="K2197" s="99">
        <v>1177</v>
      </c>
      <c r="L2197" s="99">
        <v>1271.0000000000002</v>
      </c>
      <c r="M2197" s="99">
        <v>1309.0000000000002</v>
      </c>
      <c r="N2197" s="99">
        <v>1411</v>
      </c>
      <c r="O2197" s="99">
        <v>1462.9999999999998</v>
      </c>
      <c r="P2197" s="52">
        <v>1110.9166666666667</v>
      </c>
      <c r="Q2197" s="119">
        <v>2.1565369875777913E-2</v>
      </c>
      <c r="R2197" s="115">
        <v>3.681056335873598E-4</v>
      </c>
    </row>
    <row r="2198" spans="1:18" ht="15" x14ac:dyDescent="0.25">
      <c r="A2198" s="124" t="s">
        <v>724</v>
      </c>
      <c r="B2198" s="86"/>
      <c r="C2198" s="140" t="s">
        <v>243</v>
      </c>
      <c r="D2198" s="99">
        <v>8482.0000000000055</v>
      </c>
      <c r="E2198" s="99">
        <v>8677.0000000000018</v>
      </c>
      <c r="F2198" s="99">
        <v>8863.9999999999982</v>
      </c>
      <c r="G2198" s="99">
        <v>9128.0000000000127</v>
      </c>
      <c r="H2198" s="99">
        <v>9366.9999999999982</v>
      </c>
      <c r="I2198" s="99">
        <v>9607</v>
      </c>
      <c r="J2198" s="99">
        <v>9909.9999999999891</v>
      </c>
      <c r="K2198" s="99">
        <v>10281.000000000009</v>
      </c>
      <c r="L2198" s="99">
        <v>10586.999999999985</v>
      </c>
      <c r="M2198" s="99">
        <v>10763.999999999995</v>
      </c>
      <c r="N2198" s="99">
        <v>10992.999999999993</v>
      </c>
      <c r="O2198" s="99">
        <v>11228.999999999991</v>
      </c>
      <c r="P2198" s="52">
        <v>9824.0833333333321</v>
      </c>
      <c r="Q2198" s="119">
        <v>0.19070736548537859</v>
      </c>
      <c r="R2198" s="115">
        <v>3.2552400448563686E-3</v>
      </c>
    </row>
    <row r="2199" spans="1:18" ht="15" x14ac:dyDescent="0.25">
      <c r="A2199" s="124" t="s">
        <v>725</v>
      </c>
      <c r="B2199" s="86"/>
      <c r="C2199" s="140" t="s">
        <v>244</v>
      </c>
      <c r="D2199" s="99">
        <v>17176.999999999989</v>
      </c>
      <c r="E2199" s="99">
        <v>17577.999999999993</v>
      </c>
      <c r="F2199" s="99">
        <v>17866.999999999985</v>
      </c>
      <c r="G2199" s="99">
        <v>17916.999999999989</v>
      </c>
      <c r="H2199" s="99">
        <v>18085.999999999978</v>
      </c>
      <c r="I2199" s="99">
        <v>18479.000000000007</v>
      </c>
      <c r="J2199" s="99">
        <v>19016.999999999982</v>
      </c>
      <c r="K2199" s="99">
        <v>19380.000000000015</v>
      </c>
      <c r="L2199" s="99">
        <v>19703.999999999985</v>
      </c>
      <c r="M2199" s="99">
        <v>19717.999999999985</v>
      </c>
      <c r="N2199" s="99">
        <v>19965.999999999982</v>
      </c>
      <c r="O2199" s="99">
        <v>20171.999999999975</v>
      </c>
      <c r="P2199" s="52">
        <v>18755.083333333325</v>
      </c>
      <c r="Q2199" s="119">
        <v>0.36407799186951095</v>
      </c>
      <c r="R2199" s="115">
        <v>6.2145541970448376E-3</v>
      </c>
    </row>
    <row r="2200" spans="1:18" ht="15" x14ac:dyDescent="0.25">
      <c r="A2200" s="124" t="s">
        <v>726</v>
      </c>
      <c r="B2200" s="86"/>
      <c r="C2200" s="140" t="s">
        <v>40</v>
      </c>
      <c r="D2200" s="99">
        <v>15620.999999999998</v>
      </c>
      <c r="E2200" s="99">
        <v>16001.999999999998</v>
      </c>
      <c r="F2200" s="99">
        <v>16352.000000000011</v>
      </c>
      <c r="G2200" s="99">
        <v>16240.999999999996</v>
      </c>
      <c r="H2200" s="99">
        <v>16331.000000000009</v>
      </c>
      <c r="I2200" s="99">
        <v>16653.000000000011</v>
      </c>
      <c r="J2200" s="99">
        <v>16915.000000000007</v>
      </c>
      <c r="K2200" s="99">
        <v>17464.000000000004</v>
      </c>
      <c r="L2200" s="99">
        <v>17678</v>
      </c>
      <c r="M2200" s="99">
        <v>17562.999999999982</v>
      </c>
      <c r="N2200" s="99">
        <v>17759</v>
      </c>
      <c r="O2200" s="99">
        <v>17943.999999999989</v>
      </c>
      <c r="P2200" s="52">
        <v>16876.916666666668</v>
      </c>
      <c r="Q2200" s="119">
        <v>0.32761858850440106</v>
      </c>
      <c r="R2200" s="115">
        <v>5.5922179304637963E-3</v>
      </c>
    </row>
    <row r="2201" spans="1:18" ht="15" x14ac:dyDescent="0.25">
      <c r="A2201" s="124" t="s">
        <v>727</v>
      </c>
      <c r="B2201" s="89"/>
      <c r="C2201" s="141" t="s">
        <v>41</v>
      </c>
      <c r="D2201" s="90">
        <v>4930.0000000000009</v>
      </c>
      <c r="E2201" s="90">
        <v>4892.9999999999982</v>
      </c>
      <c r="F2201" s="90">
        <v>4689</v>
      </c>
      <c r="G2201" s="90">
        <v>4627.9999999999991</v>
      </c>
      <c r="H2201" s="90">
        <v>4367</v>
      </c>
      <c r="I2201" s="90">
        <v>3974.9999999999991</v>
      </c>
      <c r="J2201" s="90">
        <v>3872</v>
      </c>
      <c r="K2201" s="90">
        <v>3914.9999999999982</v>
      </c>
      <c r="L2201" s="90">
        <v>3921.0000000000014</v>
      </c>
      <c r="M2201" s="90">
        <v>3719.9999999999986</v>
      </c>
      <c r="N2201" s="90">
        <v>3451.0000000000009</v>
      </c>
      <c r="O2201" s="90">
        <v>3275.9999999999991</v>
      </c>
      <c r="P2201" s="117">
        <v>4136.416666666667</v>
      </c>
      <c r="Q2201" s="118">
        <v>8.0297071826868821E-2</v>
      </c>
      <c r="R2201" s="118">
        <v>1.37061430758201E-3</v>
      </c>
    </row>
    <row r="2202" spans="1:18" ht="15" x14ac:dyDescent="0.25">
      <c r="A2202" s="124" t="s">
        <v>728</v>
      </c>
      <c r="B2202" s="86" t="s">
        <v>339</v>
      </c>
      <c r="C2202" s="140" t="s">
        <v>241</v>
      </c>
      <c r="D2202" s="99">
        <v>523.00000000000011</v>
      </c>
      <c r="E2202" s="99">
        <v>540.99999999999989</v>
      </c>
      <c r="F2202" s="99">
        <v>567.99999999999989</v>
      </c>
      <c r="G2202" s="99">
        <v>599.00000000000011</v>
      </c>
      <c r="H2202" s="99">
        <v>616</v>
      </c>
      <c r="I2202" s="99">
        <v>625.00000000000011</v>
      </c>
      <c r="J2202" s="99">
        <v>645.99999999999989</v>
      </c>
      <c r="K2202" s="99">
        <v>691.99999999999966</v>
      </c>
      <c r="L2202" s="99">
        <v>760.99999999999977</v>
      </c>
      <c r="M2202" s="99">
        <v>773.00000000000023</v>
      </c>
      <c r="N2202" s="99">
        <v>802</v>
      </c>
      <c r="O2202" s="99">
        <v>823.99999999999977</v>
      </c>
      <c r="P2202" s="52">
        <v>664.16666666666663</v>
      </c>
      <c r="Q2202" s="119">
        <v>1.651005932849425E-2</v>
      </c>
      <c r="R2202" s="115">
        <v>2.2007365536653341E-4</v>
      </c>
    </row>
    <row r="2203" spans="1:18" ht="15" x14ac:dyDescent="0.25">
      <c r="A2203" s="124" t="s">
        <v>729</v>
      </c>
      <c r="B2203" s="86"/>
      <c r="C2203" s="140" t="s">
        <v>242</v>
      </c>
      <c r="D2203" s="99">
        <v>981.00000000000011</v>
      </c>
      <c r="E2203" s="99">
        <v>997.99999999999977</v>
      </c>
      <c r="F2203" s="99">
        <v>1000.0000000000002</v>
      </c>
      <c r="G2203" s="99">
        <v>1033.9999999999998</v>
      </c>
      <c r="H2203" s="99">
        <v>1042.0000000000005</v>
      </c>
      <c r="I2203" s="99">
        <v>1056.0000000000002</v>
      </c>
      <c r="J2203" s="99">
        <v>1067.9999999999998</v>
      </c>
      <c r="K2203" s="99">
        <v>1110.0000000000002</v>
      </c>
      <c r="L2203" s="99">
        <v>1153.0000000000007</v>
      </c>
      <c r="M2203" s="99">
        <v>1180</v>
      </c>
      <c r="N2203" s="99">
        <v>1229.9999999999998</v>
      </c>
      <c r="O2203" s="99">
        <v>1264.9999999999998</v>
      </c>
      <c r="P2203" s="52">
        <v>1093.0833333333333</v>
      </c>
      <c r="Q2203" s="119">
        <v>2.7172201783169266E-2</v>
      </c>
      <c r="R2203" s="115">
        <v>3.6219650407061718E-4</v>
      </c>
    </row>
    <row r="2204" spans="1:18" ht="15" x14ac:dyDescent="0.25">
      <c r="A2204" s="124" t="s">
        <v>730</v>
      </c>
      <c r="B2204" s="86"/>
      <c r="C2204" s="140" t="s">
        <v>243</v>
      </c>
      <c r="D2204" s="99">
        <v>7133.9999999999927</v>
      </c>
      <c r="E2204" s="99">
        <v>7234.0000000000036</v>
      </c>
      <c r="F2204" s="99">
        <v>7311.0000000000009</v>
      </c>
      <c r="G2204" s="99">
        <v>7450.9999999999945</v>
      </c>
      <c r="H2204" s="99">
        <v>7536.9999999999955</v>
      </c>
      <c r="I2204" s="99">
        <v>7675.9999999999991</v>
      </c>
      <c r="J2204" s="99">
        <v>7891.9999999999927</v>
      </c>
      <c r="K2204" s="99">
        <v>8018.9999999999945</v>
      </c>
      <c r="L2204" s="99">
        <v>8169.0000000000009</v>
      </c>
      <c r="M2204" s="99">
        <v>8242.9999999999854</v>
      </c>
      <c r="N2204" s="99">
        <v>8378.9999999999982</v>
      </c>
      <c r="O2204" s="99">
        <v>8457.9999999999982</v>
      </c>
      <c r="P2204" s="52">
        <v>7791.9166666666633</v>
      </c>
      <c r="Q2204" s="119">
        <v>0.19369386165523175</v>
      </c>
      <c r="R2204" s="115">
        <v>2.5818754074952281E-3</v>
      </c>
    </row>
    <row r="2205" spans="1:18" ht="15" x14ac:dyDescent="0.25">
      <c r="A2205" s="124" t="s">
        <v>731</v>
      </c>
      <c r="B2205" s="86"/>
      <c r="C2205" s="140" t="s">
        <v>244</v>
      </c>
      <c r="D2205" s="99">
        <v>13894.000000000011</v>
      </c>
      <c r="E2205" s="99">
        <v>14120.000000000011</v>
      </c>
      <c r="F2205" s="99">
        <v>14168</v>
      </c>
      <c r="G2205" s="99">
        <v>14397.999999999984</v>
      </c>
      <c r="H2205" s="99">
        <v>14433.999999999985</v>
      </c>
      <c r="I2205" s="99">
        <v>14620.000000000007</v>
      </c>
      <c r="J2205" s="99">
        <v>15120.000000000016</v>
      </c>
      <c r="K2205" s="99">
        <v>15140.000000000005</v>
      </c>
      <c r="L2205" s="99">
        <v>15346.000000000007</v>
      </c>
      <c r="M2205" s="99">
        <v>15225.000000000025</v>
      </c>
      <c r="N2205" s="99">
        <v>15338.999999999998</v>
      </c>
      <c r="O2205" s="99">
        <v>15378.000000000004</v>
      </c>
      <c r="P2205" s="52">
        <v>14765.166666666672</v>
      </c>
      <c r="Q2205" s="119">
        <v>0.36703705545059839</v>
      </c>
      <c r="R2205" s="115">
        <v>4.892483112315325E-3</v>
      </c>
    </row>
    <row r="2206" spans="1:18" ht="15" x14ac:dyDescent="0.25">
      <c r="A2206" s="124" t="s">
        <v>732</v>
      </c>
      <c r="B2206" s="86"/>
      <c r="C2206" s="140" t="s">
        <v>40</v>
      </c>
      <c r="D2206" s="99">
        <v>12492</v>
      </c>
      <c r="E2206" s="99">
        <v>12765.000000000009</v>
      </c>
      <c r="F2206" s="99">
        <v>12907.000000000005</v>
      </c>
      <c r="G2206" s="99">
        <v>13025</v>
      </c>
      <c r="H2206" s="99">
        <v>12985.000000000002</v>
      </c>
      <c r="I2206" s="99">
        <v>13250.99999999998</v>
      </c>
      <c r="J2206" s="99">
        <v>13443.999999999998</v>
      </c>
      <c r="K2206" s="99">
        <v>13523.999999999995</v>
      </c>
      <c r="L2206" s="99">
        <v>13685.999999999985</v>
      </c>
      <c r="M2206" s="99">
        <v>13524.999999999996</v>
      </c>
      <c r="N2206" s="99">
        <v>13702.999999999998</v>
      </c>
      <c r="O2206" s="99">
        <v>13771.000000000007</v>
      </c>
      <c r="P2206" s="52">
        <v>13256.499999999998</v>
      </c>
      <c r="Q2206" s="119">
        <v>0.32953415531470615</v>
      </c>
      <c r="R2206" s="119">
        <v>4.3925818003008026E-3</v>
      </c>
    </row>
    <row r="2207" spans="1:18" ht="15" x14ac:dyDescent="0.25">
      <c r="A2207" s="124" t="s">
        <v>733</v>
      </c>
      <c r="B2207" s="89"/>
      <c r="C2207" s="141" t="s">
        <v>41</v>
      </c>
      <c r="D2207" s="90">
        <v>3308</v>
      </c>
      <c r="E2207" s="90">
        <v>3277.0000000000005</v>
      </c>
      <c r="F2207" s="90">
        <v>3069.0000000000005</v>
      </c>
      <c r="G2207" s="90">
        <v>3206.9999999999991</v>
      </c>
      <c r="H2207" s="90">
        <v>2980.0000000000005</v>
      </c>
      <c r="I2207" s="90">
        <v>2627.0000000000005</v>
      </c>
      <c r="J2207" s="90">
        <v>2563.0000000000005</v>
      </c>
      <c r="K2207" s="90">
        <v>2362.9999999999995</v>
      </c>
      <c r="L2207" s="90">
        <v>2394.0000000000005</v>
      </c>
      <c r="M2207" s="90">
        <v>2188</v>
      </c>
      <c r="N2207" s="90">
        <v>2020.9999999999998</v>
      </c>
      <c r="O2207" s="90">
        <v>1889.0000000000002</v>
      </c>
      <c r="P2207" s="117">
        <v>2657.1666666666665</v>
      </c>
      <c r="Q2207" s="118">
        <v>6.6052666467800197E-2</v>
      </c>
      <c r="R2207" s="118">
        <v>8.8046029799464048E-4</v>
      </c>
    </row>
    <row r="2208" spans="1:18" ht="15" x14ac:dyDescent="0.25">
      <c r="A2208" s="124" t="s">
        <v>734</v>
      </c>
      <c r="B2208" s="86" t="s">
        <v>355</v>
      </c>
      <c r="C2208" s="140" t="s">
        <v>241</v>
      </c>
      <c r="D2208" s="99">
        <v>315</v>
      </c>
      <c r="E2208" s="99">
        <v>329</v>
      </c>
      <c r="F2208" s="99">
        <v>335</v>
      </c>
      <c r="G2208" s="99">
        <v>345.00000000000006</v>
      </c>
      <c r="H2208" s="99">
        <v>357.99999999999989</v>
      </c>
      <c r="I2208" s="99">
        <v>359.00000000000006</v>
      </c>
      <c r="J2208" s="99">
        <v>365.00000000000006</v>
      </c>
      <c r="K2208" s="99">
        <v>374</v>
      </c>
      <c r="L2208" s="99">
        <v>379</v>
      </c>
      <c r="M2208" s="99">
        <v>395</v>
      </c>
      <c r="N2208" s="99">
        <v>393</v>
      </c>
      <c r="O2208" s="99">
        <v>395</v>
      </c>
      <c r="P2208" s="52">
        <v>361.83333333333331</v>
      </c>
      <c r="Q2208" s="119">
        <v>1.7944595750660212E-2</v>
      </c>
      <c r="R2208" s="115">
        <v>1.1989458112942135E-4</v>
      </c>
    </row>
    <row r="2209" spans="1:18" ht="15" x14ac:dyDescent="0.25">
      <c r="A2209" s="124" t="s">
        <v>735</v>
      </c>
      <c r="B2209" s="86"/>
      <c r="C2209" s="140" t="s">
        <v>242</v>
      </c>
      <c r="D2209" s="99">
        <v>260</v>
      </c>
      <c r="E2209" s="99">
        <v>262</v>
      </c>
      <c r="F2209" s="99">
        <v>266</v>
      </c>
      <c r="G2209" s="99">
        <v>277.00000000000006</v>
      </c>
      <c r="H2209" s="99">
        <v>291</v>
      </c>
      <c r="I2209" s="99">
        <v>316</v>
      </c>
      <c r="J2209" s="99">
        <v>320</v>
      </c>
      <c r="K2209" s="99">
        <v>324</v>
      </c>
      <c r="L2209" s="99">
        <v>335.99999999999983</v>
      </c>
      <c r="M2209" s="99">
        <v>334</v>
      </c>
      <c r="N2209" s="99">
        <v>346.00000000000011</v>
      </c>
      <c r="O2209" s="99">
        <v>343.00000000000017</v>
      </c>
      <c r="P2209" s="52">
        <v>306.25</v>
      </c>
      <c r="Q2209" s="119">
        <v>1.5188021507065013E-2</v>
      </c>
      <c r="R2209" s="115">
        <v>1.0147687371041535E-4</v>
      </c>
    </row>
    <row r="2210" spans="1:18" ht="15" x14ac:dyDescent="0.25">
      <c r="A2210" s="124" t="s">
        <v>736</v>
      </c>
      <c r="B2210" s="86"/>
      <c r="C2210" s="140" t="s">
        <v>243</v>
      </c>
      <c r="D2210" s="99">
        <v>2335.0000000000005</v>
      </c>
      <c r="E2210" s="99">
        <v>2368.0000000000023</v>
      </c>
      <c r="F2210" s="99">
        <v>2404.0000000000005</v>
      </c>
      <c r="G2210" s="99">
        <v>2520.9999999999991</v>
      </c>
      <c r="H2210" s="99">
        <v>2572.9999999999995</v>
      </c>
      <c r="I2210" s="99">
        <v>2641</v>
      </c>
      <c r="J2210" s="99">
        <v>2676.9999999999986</v>
      </c>
      <c r="K2210" s="99">
        <v>2737.9999999999986</v>
      </c>
      <c r="L2210" s="99">
        <v>2816.0000000000005</v>
      </c>
      <c r="M2210" s="99">
        <v>2864.0000000000009</v>
      </c>
      <c r="N2210" s="99">
        <v>2922</v>
      </c>
      <c r="O2210" s="99">
        <v>2939.0000000000009</v>
      </c>
      <c r="P2210" s="52">
        <v>2649.8333333333335</v>
      </c>
      <c r="Q2210" s="119">
        <v>0.13141461438956553</v>
      </c>
      <c r="R2210" s="115">
        <v>8.7803037557654081E-4</v>
      </c>
    </row>
    <row r="2211" spans="1:18" ht="15" x14ac:dyDescent="0.25">
      <c r="A2211" s="124" t="s">
        <v>737</v>
      </c>
      <c r="B2211" s="86"/>
      <c r="C2211" s="140" t="s">
        <v>244</v>
      </c>
      <c r="D2211" s="99">
        <v>5069.9999999999973</v>
      </c>
      <c r="E2211" s="99">
        <v>5193.0000000000018</v>
      </c>
      <c r="F2211" s="99">
        <v>5230.0000000000018</v>
      </c>
      <c r="G2211" s="99">
        <v>5157</v>
      </c>
      <c r="H2211" s="99">
        <v>5199.9999999999982</v>
      </c>
      <c r="I2211" s="99">
        <v>5238.0000000000045</v>
      </c>
      <c r="J2211" s="99">
        <v>5255.0000000000009</v>
      </c>
      <c r="K2211" s="99">
        <v>5358.0000000000009</v>
      </c>
      <c r="L2211" s="99">
        <v>5389</v>
      </c>
      <c r="M2211" s="99">
        <v>5411.0000000000027</v>
      </c>
      <c r="N2211" s="99">
        <v>5412.0000000000009</v>
      </c>
      <c r="O2211" s="99">
        <v>5423</v>
      </c>
      <c r="P2211" s="52">
        <v>5278.0000000000009</v>
      </c>
      <c r="Q2211" s="119">
        <v>0.26175470208747476</v>
      </c>
      <c r="R2211" s="115">
        <v>1.7488814349177872E-3</v>
      </c>
    </row>
    <row r="2212" spans="1:18" ht="15" x14ac:dyDescent="0.25">
      <c r="A2212" s="124" t="s">
        <v>738</v>
      </c>
      <c r="B2212" s="86"/>
      <c r="C2212" s="140" t="s">
        <v>40</v>
      </c>
      <c r="D2212" s="99">
        <v>9447</v>
      </c>
      <c r="E2212" s="99">
        <v>9681.9999999999945</v>
      </c>
      <c r="F2212" s="99">
        <v>9840.9999999999982</v>
      </c>
      <c r="G2212" s="99">
        <v>9803</v>
      </c>
      <c r="H2212" s="99">
        <v>9887.0000000000018</v>
      </c>
      <c r="I2212" s="99">
        <v>10002.000000000002</v>
      </c>
      <c r="J2212" s="99">
        <v>10041.000000000005</v>
      </c>
      <c r="K2212" s="99">
        <v>10363.999999999998</v>
      </c>
      <c r="L2212" s="99">
        <v>10465.999999999998</v>
      </c>
      <c r="M2212" s="99">
        <v>10500.999999999998</v>
      </c>
      <c r="N2212" s="99">
        <v>10684.000000000002</v>
      </c>
      <c r="O2212" s="99">
        <v>10721.999999999995</v>
      </c>
      <c r="P2212" s="52">
        <v>10120</v>
      </c>
      <c r="Q2212" s="119">
        <v>0.50188662090285041</v>
      </c>
      <c r="R2212" s="115">
        <v>3.3532929369776438E-3</v>
      </c>
    </row>
    <row r="2213" spans="1:18" ht="15" x14ac:dyDescent="0.25">
      <c r="A2213" s="124" t="s">
        <v>739</v>
      </c>
      <c r="B2213" s="89"/>
      <c r="C2213" s="141" t="s">
        <v>41</v>
      </c>
      <c r="D2213" s="90">
        <v>1240</v>
      </c>
      <c r="E2213" s="90">
        <v>1266.0000000000002</v>
      </c>
      <c r="F2213" s="90">
        <v>1327.0000000000007</v>
      </c>
      <c r="G2213" s="90">
        <v>1275.9999999999998</v>
      </c>
      <c r="H2213" s="90">
        <v>1331</v>
      </c>
      <c r="I2213" s="90">
        <v>1355</v>
      </c>
      <c r="J2213" s="90">
        <v>1426.9999999999998</v>
      </c>
      <c r="K2213" s="90">
        <v>1588.9999999999998</v>
      </c>
      <c r="L2213" s="90">
        <v>1621</v>
      </c>
      <c r="M2213" s="90">
        <v>1635.9999999999998</v>
      </c>
      <c r="N2213" s="90">
        <v>1642</v>
      </c>
      <c r="O2213" s="90">
        <v>1666.0000000000002</v>
      </c>
      <c r="P2213" s="117">
        <v>1448</v>
      </c>
      <c r="Q2213" s="118">
        <v>7.1811445362384124E-2</v>
      </c>
      <c r="R2213" s="118">
        <v>4.7979922655569444E-4</v>
      </c>
    </row>
    <row r="2214" spans="1:18" ht="15" x14ac:dyDescent="0.25">
      <c r="A2214" s="124" t="s">
        <v>740</v>
      </c>
      <c r="B2214" s="86" t="s">
        <v>337</v>
      </c>
      <c r="C2214" s="140" t="s">
        <v>241</v>
      </c>
      <c r="D2214" s="99">
        <v>260.00000000000006</v>
      </c>
      <c r="E2214" s="99">
        <v>266</v>
      </c>
      <c r="F2214" s="99">
        <v>282</v>
      </c>
      <c r="G2214" s="99">
        <v>286</v>
      </c>
      <c r="H2214" s="99">
        <v>296</v>
      </c>
      <c r="I2214" s="99">
        <v>301</v>
      </c>
      <c r="J2214" s="99">
        <v>310.99999999999989</v>
      </c>
      <c r="K2214" s="99">
        <v>320</v>
      </c>
      <c r="L2214" s="99">
        <v>346.00000000000006</v>
      </c>
      <c r="M2214" s="99">
        <v>348.99999999999989</v>
      </c>
      <c r="N2214" s="99">
        <v>351.00000000000006</v>
      </c>
      <c r="O2214" s="99">
        <v>356</v>
      </c>
      <c r="P2214" s="52">
        <v>310.33333333333331</v>
      </c>
      <c r="Q2214" s="119">
        <v>1.6979600769644634E-2</v>
      </c>
      <c r="R2214" s="115">
        <v>1.0282989869322089E-4</v>
      </c>
    </row>
    <row r="2215" spans="1:18" ht="15" x14ac:dyDescent="0.25">
      <c r="A2215" s="124" t="s">
        <v>741</v>
      </c>
      <c r="B2215" s="86"/>
      <c r="C2215" s="140" t="s">
        <v>242</v>
      </c>
      <c r="D2215" s="99">
        <v>331.00000000000006</v>
      </c>
      <c r="E2215" s="99">
        <v>338</v>
      </c>
      <c r="F2215" s="99">
        <v>344</v>
      </c>
      <c r="G2215" s="99">
        <v>355.00000000000017</v>
      </c>
      <c r="H2215" s="99">
        <v>360.00000000000011</v>
      </c>
      <c r="I2215" s="99">
        <v>375.00000000000011</v>
      </c>
      <c r="J2215" s="99">
        <v>399</v>
      </c>
      <c r="K2215" s="99">
        <v>411.00000000000011</v>
      </c>
      <c r="L2215" s="99">
        <v>434</v>
      </c>
      <c r="M2215" s="99">
        <v>452.00000000000006</v>
      </c>
      <c r="N2215" s="99">
        <v>475</v>
      </c>
      <c r="O2215" s="99">
        <v>496.00000000000017</v>
      </c>
      <c r="P2215" s="52">
        <v>397.5</v>
      </c>
      <c r="Q2215" s="119">
        <v>2.1748844165200027E-2</v>
      </c>
      <c r="R2215" s="115">
        <v>1.3171284016290645E-4</v>
      </c>
    </row>
    <row r="2216" spans="1:18" ht="15" x14ac:dyDescent="0.25">
      <c r="A2216" s="124" t="s">
        <v>742</v>
      </c>
      <c r="B2216" s="86"/>
      <c r="C2216" s="140" t="s">
        <v>243</v>
      </c>
      <c r="D2216" s="99">
        <v>2811.0000000000014</v>
      </c>
      <c r="E2216" s="99">
        <v>2863.0000000000009</v>
      </c>
      <c r="F2216" s="99">
        <v>2879</v>
      </c>
      <c r="G2216" s="99">
        <v>2924.9999999999982</v>
      </c>
      <c r="H2216" s="99">
        <v>2979.9999999999977</v>
      </c>
      <c r="I2216" s="99">
        <v>3012.0000000000018</v>
      </c>
      <c r="J2216" s="99">
        <v>3098</v>
      </c>
      <c r="K2216" s="99">
        <v>3136.9999999999982</v>
      </c>
      <c r="L2216" s="99">
        <v>3190.9999999999986</v>
      </c>
      <c r="M2216" s="99">
        <v>3219.9999999999991</v>
      </c>
      <c r="N2216" s="99">
        <v>3256</v>
      </c>
      <c r="O2216" s="99">
        <v>3308.0000000000005</v>
      </c>
      <c r="P2216" s="52">
        <v>3056.6666666666665</v>
      </c>
      <c r="Q2216" s="119">
        <v>0.1672426842724396</v>
      </c>
      <c r="R2216" s="115">
        <v>1.0128358442715742E-3</v>
      </c>
    </row>
    <row r="2217" spans="1:18" ht="15" x14ac:dyDescent="0.25">
      <c r="A2217" s="124" t="s">
        <v>743</v>
      </c>
      <c r="B2217" s="86"/>
      <c r="C2217" s="140" t="s">
        <v>244</v>
      </c>
      <c r="D2217" s="99">
        <v>6628</v>
      </c>
      <c r="E2217" s="99">
        <v>6662.9999999999982</v>
      </c>
      <c r="F2217" s="99">
        <v>6691.9999999999973</v>
      </c>
      <c r="G2217" s="99">
        <v>6772</v>
      </c>
      <c r="H2217" s="99">
        <v>6813</v>
      </c>
      <c r="I2217" s="99">
        <v>6810.0000000000027</v>
      </c>
      <c r="J2217" s="99">
        <v>6980.0000000000009</v>
      </c>
      <c r="K2217" s="99">
        <v>6986.9999999999973</v>
      </c>
      <c r="L2217" s="99">
        <v>7052.0000000000018</v>
      </c>
      <c r="M2217" s="99">
        <v>7039</v>
      </c>
      <c r="N2217" s="99">
        <v>7049.0000000000055</v>
      </c>
      <c r="O2217" s="99">
        <v>7104.0000000000045</v>
      </c>
      <c r="P2217" s="52">
        <v>6882.416666666667</v>
      </c>
      <c r="Q2217" s="119">
        <v>0.37656505047373273</v>
      </c>
      <c r="R2217" s="115">
        <v>2.280509802141359E-3</v>
      </c>
    </row>
    <row r="2218" spans="1:18" ht="15" x14ac:dyDescent="0.25">
      <c r="A2218" s="124" t="s">
        <v>744</v>
      </c>
      <c r="B2218" s="86"/>
      <c r="C2218" s="140" t="s">
        <v>40</v>
      </c>
      <c r="D2218" s="99">
        <v>6511.9999999999982</v>
      </c>
      <c r="E2218" s="99">
        <v>6670.9999999999991</v>
      </c>
      <c r="F2218" s="99">
        <v>6703.9999999999973</v>
      </c>
      <c r="G2218" s="99">
        <v>6686.9999999999982</v>
      </c>
      <c r="H2218" s="99">
        <v>6692.9999999999964</v>
      </c>
      <c r="I2218" s="99">
        <v>6703.0000000000027</v>
      </c>
      <c r="J2218" s="99">
        <v>6801</v>
      </c>
      <c r="K2218" s="99">
        <v>6901.0000000000027</v>
      </c>
      <c r="L2218" s="99">
        <v>6977.0000000000009</v>
      </c>
      <c r="M2218" s="99">
        <v>6988.0000000000027</v>
      </c>
      <c r="N2218" s="99">
        <v>7030.0000000000045</v>
      </c>
      <c r="O2218" s="99">
        <v>7088.0000000000036</v>
      </c>
      <c r="P2218" s="52">
        <v>6812.9166666666652</v>
      </c>
      <c r="Q2218" s="119">
        <v>0.37276242237440832</v>
      </c>
      <c r="R2218" s="119">
        <v>2.2574807646789131E-3</v>
      </c>
    </row>
    <row r="2219" spans="1:18" ht="15" x14ac:dyDescent="0.25">
      <c r="A2219" s="124" t="s">
        <v>745</v>
      </c>
      <c r="B2219" s="89"/>
      <c r="C2219" s="141" t="s">
        <v>41</v>
      </c>
      <c r="D2219" s="90">
        <v>897.99999999999955</v>
      </c>
      <c r="E2219" s="90">
        <v>882</v>
      </c>
      <c r="F2219" s="90">
        <v>854.99999999999966</v>
      </c>
      <c r="G2219" s="90">
        <v>895.99999999999977</v>
      </c>
      <c r="H2219" s="90">
        <v>868</v>
      </c>
      <c r="I2219" s="90">
        <v>810</v>
      </c>
      <c r="J2219" s="90">
        <v>811.00000000000011</v>
      </c>
      <c r="K2219" s="90">
        <v>796.99999999999977</v>
      </c>
      <c r="L2219" s="90">
        <v>792.00000000000011</v>
      </c>
      <c r="M2219" s="90">
        <v>760.00000000000011</v>
      </c>
      <c r="N2219" s="90">
        <v>731</v>
      </c>
      <c r="O2219" s="90">
        <v>704</v>
      </c>
      <c r="P2219" s="117">
        <v>817</v>
      </c>
      <c r="Q2219" s="118">
        <v>4.4701397944574645E-2</v>
      </c>
      <c r="R2219" s="118">
        <v>2.7071544758011212E-4</v>
      </c>
    </row>
    <row r="2220" spans="1:18" ht="15" x14ac:dyDescent="0.25">
      <c r="A2220" s="124" t="s">
        <v>746</v>
      </c>
      <c r="B2220" s="86" t="s">
        <v>338</v>
      </c>
      <c r="C2220" s="140" t="s">
        <v>241</v>
      </c>
      <c r="D2220" s="99">
        <v>256</v>
      </c>
      <c r="E2220" s="99">
        <v>257.00000000000006</v>
      </c>
      <c r="F2220" s="99">
        <v>271</v>
      </c>
      <c r="G2220" s="99">
        <v>275.00000000000006</v>
      </c>
      <c r="H2220" s="99">
        <v>276.99999999999983</v>
      </c>
      <c r="I2220" s="99">
        <v>288</v>
      </c>
      <c r="J2220" s="99">
        <v>291.00000000000006</v>
      </c>
      <c r="K2220" s="99">
        <v>303.00000000000006</v>
      </c>
      <c r="L2220" s="99">
        <v>330.00000000000006</v>
      </c>
      <c r="M2220" s="99">
        <v>348</v>
      </c>
      <c r="N2220" s="99">
        <v>360.00000000000011</v>
      </c>
      <c r="O2220" s="99">
        <v>375</v>
      </c>
      <c r="P2220" s="52">
        <v>302.58333333333331</v>
      </c>
      <c r="Q2220" s="119">
        <v>1.9002512036843201E-2</v>
      </c>
      <c r="R2220" s="115">
        <v>1.0026191250136548E-4</v>
      </c>
    </row>
    <row r="2221" spans="1:18" ht="15" x14ac:dyDescent="0.25">
      <c r="A2221" s="124" t="s">
        <v>747</v>
      </c>
      <c r="B2221" s="86"/>
      <c r="C2221" s="140" t="s">
        <v>242</v>
      </c>
      <c r="D2221" s="99">
        <v>422</v>
      </c>
      <c r="E2221" s="99">
        <v>433.00000000000006</v>
      </c>
      <c r="F2221" s="99">
        <v>423</v>
      </c>
      <c r="G2221" s="99">
        <v>453.99999999999994</v>
      </c>
      <c r="H2221" s="99">
        <v>463.00000000000006</v>
      </c>
      <c r="I2221" s="99">
        <v>483.00000000000011</v>
      </c>
      <c r="J2221" s="99">
        <v>448.00000000000006</v>
      </c>
      <c r="K2221" s="99">
        <v>470.99999999999994</v>
      </c>
      <c r="L2221" s="99">
        <v>474.99999999999994</v>
      </c>
      <c r="M2221" s="99">
        <v>485</v>
      </c>
      <c r="N2221" s="99">
        <v>509.00000000000006</v>
      </c>
      <c r="O2221" s="99">
        <v>530.00000000000011</v>
      </c>
      <c r="P2221" s="52">
        <v>466.33333333333331</v>
      </c>
      <c r="Q2221" s="119">
        <v>2.9286162863721994E-2</v>
      </c>
      <c r="R2221" s="115">
        <v>1.5452097558734266E-4</v>
      </c>
    </row>
    <row r="2222" spans="1:18" ht="15" x14ac:dyDescent="0.25">
      <c r="A2222" s="124" t="s">
        <v>748</v>
      </c>
      <c r="B2222" s="86"/>
      <c r="C2222" s="140" t="s">
        <v>243</v>
      </c>
      <c r="D2222" s="99">
        <v>3278.9999999999986</v>
      </c>
      <c r="E2222" s="99">
        <v>3325</v>
      </c>
      <c r="F2222" s="99">
        <v>3311.9999999999986</v>
      </c>
      <c r="G2222" s="99">
        <v>3354.0000000000005</v>
      </c>
      <c r="H2222" s="99">
        <v>3379.0000000000009</v>
      </c>
      <c r="I2222" s="99">
        <v>3418.0000000000009</v>
      </c>
      <c r="J2222" s="99">
        <v>3190.0000000000009</v>
      </c>
      <c r="K2222" s="99">
        <v>3257</v>
      </c>
      <c r="L2222" s="99">
        <v>3276.0000000000005</v>
      </c>
      <c r="M2222" s="99">
        <v>3270.0000000000027</v>
      </c>
      <c r="N2222" s="99">
        <v>3303</v>
      </c>
      <c r="O2222" s="99">
        <v>3325.0000000000009</v>
      </c>
      <c r="P2222" s="52">
        <v>3307.3333333333335</v>
      </c>
      <c r="Q2222" s="119">
        <v>0.20770357965250155</v>
      </c>
      <c r="R2222" s="115">
        <v>1.0958950105629836E-3</v>
      </c>
    </row>
    <row r="2223" spans="1:18" ht="15" x14ac:dyDescent="0.25">
      <c r="A2223" s="124" t="s">
        <v>749</v>
      </c>
      <c r="B2223" s="86"/>
      <c r="C2223" s="140" t="s">
        <v>244</v>
      </c>
      <c r="D2223" s="99">
        <v>5585.0000000000036</v>
      </c>
      <c r="E2223" s="99">
        <v>5650.0000000000009</v>
      </c>
      <c r="F2223" s="99">
        <v>5663.9999999999955</v>
      </c>
      <c r="G2223" s="99">
        <v>5680.0000000000027</v>
      </c>
      <c r="H2223" s="99">
        <v>5670.9999999999982</v>
      </c>
      <c r="I2223" s="99">
        <v>5714.9999999999918</v>
      </c>
      <c r="J2223" s="99">
        <v>5798.9999999999973</v>
      </c>
      <c r="K2223" s="99">
        <v>5783.0000000000018</v>
      </c>
      <c r="L2223" s="99">
        <v>5851</v>
      </c>
      <c r="M2223" s="99">
        <v>5772.0000000000018</v>
      </c>
      <c r="N2223" s="99">
        <v>5819.0000000000045</v>
      </c>
      <c r="O2223" s="99">
        <v>5827</v>
      </c>
      <c r="P2223" s="52">
        <v>5734.666666666667</v>
      </c>
      <c r="Q2223" s="119">
        <v>0.36014234875444834</v>
      </c>
      <c r="R2223" s="115">
        <v>1.9001993309539981E-3</v>
      </c>
    </row>
    <row r="2224" spans="1:18" ht="15" x14ac:dyDescent="0.25">
      <c r="A2224" s="124" t="s">
        <v>750</v>
      </c>
      <c r="B2224" s="86"/>
      <c r="C2224" s="140" t="s">
        <v>40</v>
      </c>
      <c r="D2224" s="99">
        <v>5225</v>
      </c>
      <c r="E2224" s="99">
        <v>5291.0000000000009</v>
      </c>
      <c r="F2224" s="99">
        <v>5315.9999999999991</v>
      </c>
      <c r="G2224" s="99">
        <v>5352.9999999999991</v>
      </c>
      <c r="H2224" s="99">
        <v>5392.9999999999991</v>
      </c>
      <c r="I2224" s="99">
        <v>5424.0000000000036</v>
      </c>
      <c r="J2224" s="99">
        <v>4833.0000000000009</v>
      </c>
      <c r="K2224" s="99">
        <v>4927</v>
      </c>
      <c r="L2224" s="99">
        <v>4946</v>
      </c>
      <c r="M2224" s="99">
        <v>4882</v>
      </c>
      <c r="N2224" s="99">
        <v>4974</v>
      </c>
      <c r="O2224" s="99">
        <v>5010</v>
      </c>
      <c r="P2224" s="52">
        <v>5131.166666666667</v>
      </c>
      <c r="Q2224" s="119">
        <v>0.32224199288256222</v>
      </c>
      <c r="R2224" s="119">
        <v>1.7002277610462899E-3</v>
      </c>
    </row>
    <row r="2225" spans="1:18" ht="15" x14ac:dyDescent="0.25">
      <c r="A2225" s="124" t="s">
        <v>751</v>
      </c>
      <c r="B2225" s="89"/>
      <c r="C2225" s="141" t="s">
        <v>41</v>
      </c>
      <c r="D2225" s="90">
        <v>1205.0000000000005</v>
      </c>
      <c r="E2225" s="90">
        <v>1195.0000000000002</v>
      </c>
      <c r="F2225" s="90">
        <v>1147.9999999999998</v>
      </c>
      <c r="G2225" s="90">
        <v>1196</v>
      </c>
      <c r="H2225" s="90">
        <v>1102.9999999999995</v>
      </c>
      <c r="I2225" s="90">
        <v>993.00000000000023</v>
      </c>
      <c r="J2225" s="90">
        <v>957.00000000000023</v>
      </c>
      <c r="K2225" s="90">
        <v>892.00000000000011</v>
      </c>
      <c r="L2225" s="90">
        <v>883.00000000000011</v>
      </c>
      <c r="M2225" s="90">
        <v>798.00000000000011</v>
      </c>
      <c r="N2225" s="90">
        <v>734.99999999999989</v>
      </c>
      <c r="O2225" s="90">
        <v>670.00000000000011</v>
      </c>
      <c r="P2225" s="117">
        <v>981.25</v>
      </c>
      <c r="Q2225" s="118">
        <v>6.1623403809922539E-2</v>
      </c>
      <c r="R2225" s="118">
        <v>3.2514018719459611E-4</v>
      </c>
    </row>
    <row r="2226" spans="1:18" ht="15" x14ac:dyDescent="0.25">
      <c r="A2226" s="124" t="s">
        <v>752</v>
      </c>
      <c r="B2226" s="86" t="s">
        <v>357</v>
      </c>
      <c r="C2226" s="140" t="s">
        <v>241</v>
      </c>
      <c r="D2226" s="99">
        <v>130.00000000000003</v>
      </c>
      <c r="E2226" s="99">
        <v>134</v>
      </c>
      <c r="F2226" s="99">
        <v>146</v>
      </c>
      <c r="G2226" s="99">
        <v>148</v>
      </c>
      <c r="H2226" s="99">
        <v>152.00000000000003</v>
      </c>
      <c r="I2226" s="99">
        <v>154</v>
      </c>
      <c r="J2226" s="99">
        <v>165.00000000000003</v>
      </c>
      <c r="K2226" s="99">
        <v>174.00000000000003</v>
      </c>
      <c r="L2226" s="99">
        <v>208.00000000000006</v>
      </c>
      <c r="M2226" s="99">
        <v>213.00000000000011</v>
      </c>
      <c r="N2226" s="99">
        <v>218</v>
      </c>
      <c r="O2226" s="99">
        <v>225.00000000000003</v>
      </c>
      <c r="P2226" s="52">
        <v>172.25</v>
      </c>
      <c r="Q2226" s="119">
        <v>1.2909229443285576E-2</v>
      </c>
      <c r="R2226" s="115">
        <v>5.7075564070592798E-5</v>
      </c>
    </row>
    <row r="2227" spans="1:18" ht="15" x14ac:dyDescent="0.25">
      <c r="A2227" s="124" t="s">
        <v>753</v>
      </c>
      <c r="B2227" s="86"/>
      <c r="C2227" s="140" t="s">
        <v>242</v>
      </c>
      <c r="D2227" s="99">
        <v>241</v>
      </c>
      <c r="E2227" s="99">
        <v>247.00000000000003</v>
      </c>
      <c r="F2227" s="99">
        <v>250</v>
      </c>
      <c r="G2227" s="99">
        <v>273</v>
      </c>
      <c r="H2227" s="99">
        <v>270</v>
      </c>
      <c r="I2227" s="99">
        <v>272</v>
      </c>
      <c r="J2227" s="99">
        <v>290</v>
      </c>
      <c r="K2227" s="99">
        <v>317.00000000000006</v>
      </c>
      <c r="L2227" s="99">
        <v>338.99999999999989</v>
      </c>
      <c r="M2227" s="99">
        <v>355.00000000000011</v>
      </c>
      <c r="N2227" s="99">
        <v>389</v>
      </c>
      <c r="O2227" s="99">
        <v>442</v>
      </c>
      <c r="P2227" s="52">
        <v>307.08333333333331</v>
      </c>
      <c r="Q2227" s="119">
        <v>2.301427697073408E-2</v>
      </c>
      <c r="R2227" s="115">
        <v>1.0175300125792668E-4</v>
      </c>
    </row>
    <row r="2228" spans="1:18" ht="15" x14ac:dyDescent="0.25">
      <c r="A2228" s="124" t="s">
        <v>754</v>
      </c>
      <c r="B2228" s="86"/>
      <c r="C2228" s="140" t="s">
        <v>243</v>
      </c>
      <c r="D2228" s="99">
        <v>2094</v>
      </c>
      <c r="E2228" s="99">
        <v>2137</v>
      </c>
      <c r="F2228" s="99">
        <v>2189.9999999999995</v>
      </c>
      <c r="G2228" s="99">
        <v>2244.0000000000005</v>
      </c>
      <c r="H2228" s="99">
        <v>2275</v>
      </c>
      <c r="I2228" s="99">
        <v>2321.0000000000014</v>
      </c>
      <c r="J2228" s="99">
        <v>2428.0000000000018</v>
      </c>
      <c r="K2228" s="99">
        <v>2525</v>
      </c>
      <c r="L2228" s="99">
        <v>2593.9999999999995</v>
      </c>
      <c r="M2228" s="99">
        <v>2653.9999999999995</v>
      </c>
      <c r="N2228" s="99">
        <v>2709</v>
      </c>
      <c r="O2228" s="99">
        <v>2711.0000000000005</v>
      </c>
      <c r="P2228" s="52">
        <v>2406.8333333333335</v>
      </c>
      <c r="Q2228" s="119">
        <v>0.18037947014077119</v>
      </c>
      <c r="R2228" s="115">
        <v>7.975115827222358E-4</v>
      </c>
    </row>
    <row r="2229" spans="1:18" ht="15" x14ac:dyDescent="0.25">
      <c r="A2229" s="124" t="s">
        <v>755</v>
      </c>
      <c r="B2229" s="86"/>
      <c r="C2229" s="140" t="s">
        <v>244</v>
      </c>
      <c r="D2229" s="99">
        <v>4714.0000000000027</v>
      </c>
      <c r="E2229" s="99">
        <v>4773.9999999999973</v>
      </c>
      <c r="F2229" s="99">
        <v>4824</v>
      </c>
      <c r="G2229" s="99">
        <v>4885.0000000000055</v>
      </c>
      <c r="H2229" s="99">
        <v>4922.0000000000018</v>
      </c>
      <c r="I2229" s="99">
        <v>4996.0000000000018</v>
      </c>
      <c r="J2229" s="99">
        <v>5219.9999999999991</v>
      </c>
      <c r="K2229" s="99">
        <v>5324.9999999999973</v>
      </c>
      <c r="L2229" s="99">
        <v>5431.0000000000009</v>
      </c>
      <c r="M2229" s="99">
        <v>5373.0000000000009</v>
      </c>
      <c r="N2229" s="99">
        <v>5424.0000000000082</v>
      </c>
      <c r="O2229" s="99">
        <v>5475.9999999999936</v>
      </c>
      <c r="P2229" s="52">
        <v>5113.666666666667</v>
      </c>
      <c r="Q2229" s="119">
        <v>0.38324235876041418</v>
      </c>
      <c r="R2229" s="115">
        <v>1.6944290825485519E-3</v>
      </c>
    </row>
    <row r="2230" spans="1:18" ht="15" x14ac:dyDescent="0.25">
      <c r="A2230" s="124" t="s">
        <v>756</v>
      </c>
      <c r="B2230" s="86"/>
      <c r="C2230" s="140" t="s">
        <v>40</v>
      </c>
      <c r="D2230" s="99">
        <v>4021.0000000000005</v>
      </c>
      <c r="E2230" s="99">
        <v>4148.9999999999982</v>
      </c>
      <c r="F2230" s="99">
        <v>4200.9999999999982</v>
      </c>
      <c r="G2230" s="99">
        <v>4241.0000000000018</v>
      </c>
      <c r="H2230" s="99">
        <v>4224</v>
      </c>
      <c r="I2230" s="99">
        <v>4288.0000000000018</v>
      </c>
      <c r="J2230" s="99">
        <v>4369.9999999999982</v>
      </c>
      <c r="K2230" s="99">
        <v>4382.9999999999991</v>
      </c>
      <c r="L2230" s="99">
        <v>4428.9999999999973</v>
      </c>
      <c r="M2230" s="99">
        <v>4356.0000000000009</v>
      </c>
      <c r="N2230" s="99">
        <v>4403.0000000000009</v>
      </c>
      <c r="O2230" s="99">
        <v>4507.9999999999991</v>
      </c>
      <c r="P2230" s="52">
        <v>4297.75</v>
      </c>
      <c r="Q2230" s="119">
        <v>0.32209370589190467</v>
      </c>
      <c r="R2230" s="115">
        <v>1.4240726007802044E-3</v>
      </c>
    </row>
    <row r="2231" spans="1:18" ht="15" x14ac:dyDescent="0.25">
      <c r="A2231" s="124" t="s">
        <v>757</v>
      </c>
      <c r="B2231" s="89"/>
      <c r="C2231" s="141" t="s">
        <v>41</v>
      </c>
      <c r="D2231" s="90">
        <v>1268.9999999999998</v>
      </c>
      <c r="E2231" s="90">
        <v>1274.0000000000002</v>
      </c>
      <c r="F2231" s="90">
        <v>1206.0000000000002</v>
      </c>
      <c r="G2231" s="90">
        <v>1255</v>
      </c>
      <c r="H2231" s="90">
        <v>1177</v>
      </c>
      <c r="I2231" s="90">
        <v>1051</v>
      </c>
      <c r="J2231" s="90">
        <v>1025.9999999999998</v>
      </c>
      <c r="K2231" s="90">
        <v>961</v>
      </c>
      <c r="L2231" s="90">
        <v>939</v>
      </c>
      <c r="M2231" s="90">
        <v>874</v>
      </c>
      <c r="N2231" s="90">
        <v>797.00000000000011</v>
      </c>
      <c r="O2231" s="90">
        <v>718.00000000000011</v>
      </c>
      <c r="P2231" s="117">
        <v>1045.5833333333333</v>
      </c>
      <c r="Q2231" s="118">
        <v>7.8360958792890234E-2</v>
      </c>
      <c r="R2231" s="118">
        <v>3.464572338624711E-4</v>
      </c>
    </row>
    <row r="2232" spans="1:18" ht="15" x14ac:dyDescent="0.25">
      <c r="A2232" s="124" t="s">
        <v>758</v>
      </c>
      <c r="B2232" s="86" t="s">
        <v>352</v>
      </c>
      <c r="C2232" s="140" t="s">
        <v>241</v>
      </c>
      <c r="D2232" s="99">
        <v>119.00000000000001</v>
      </c>
      <c r="E2232" s="99">
        <v>120.00000000000001</v>
      </c>
      <c r="F2232" s="99">
        <v>124</v>
      </c>
      <c r="G2232" s="99">
        <v>128</v>
      </c>
      <c r="H2232" s="99">
        <v>132</v>
      </c>
      <c r="I2232" s="99">
        <v>136</v>
      </c>
      <c r="J2232" s="99">
        <v>143</v>
      </c>
      <c r="K2232" s="99">
        <v>156.00000000000003</v>
      </c>
      <c r="L2232" s="99">
        <v>174.00000000000003</v>
      </c>
      <c r="M2232" s="99">
        <v>183.00000000000003</v>
      </c>
      <c r="N2232" s="99">
        <v>185</v>
      </c>
      <c r="O2232" s="99">
        <v>194.00000000000003</v>
      </c>
      <c r="P2232" s="52">
        <v>149.5</v>
      </c>
      <c r="Q2232" s="119">
        <v>1.2002328210823504E-2</v>
      </c>
      <c r="R2232" s="115">
        <v>4.9537282023533369E-5</v>
      </c>
    </row>
    <row r="2233" spans="1:18" ht="15" x14ac:dyDescent="0.25">
      <c r="A2233" s="124" t="s">
        <v>759</v>
      </c>
      <c r="B2233" s="86"/>
      <c r="C2233" s="140" t="s">
        <v>242</v>
      </c>
      <c r="D2233" s="99">
        <v>248</v>
      </c>
      <c r="E2233" s="99">
        <v>256.00000000000006</v>
      </c>
      <c r="F2233" s="99">
        <v>259</v>
      </c>
      <c r="G2233" s="99">
        <v>268</v>
      </c>
      <c r="H2233" s="99">
        <v>281</v>
      </c>
      <c r="I2233" s="99">
        <v>292.00000000000006</v>
      </c>
      <c r="J2233" s="99">
        <v>297</v>
      </c>
      <c r="K2233" s="99">
        <v>325.00000000000017</v>
      </c>
      <c r="L2233" s="99">
        <v>343</v>
      </c>
      <c r="M2233" s="99">
        <v>353</v>
      </c>
      <c r="N2233" s="99">
        <v>392</v>
      </c>
      <c r="O2233" s="99">
        <v>428.00000000000011</v>
      </c>
      <c r="P2233" s="52">
        <v>311.83333333333331</v>
      </c>
      <c r="Q2233" s="119">
        <v>2.5034956613657497E-2</v>
      </c>
      <c r="R2233" s="115">
        <v>1.0332692827874129E-4</v>
      </c>
    </row>
    <row r="2234" spans="1:18" ht="15" x14ac:dyDescent="0.25">
      <c r="A2234" s="124" t="s">
        <v>760</v>
      </c>
      <c r="B2234" s="86"/>
      <c r="C2234" s="140" t="s">
        <v>243</v>
      </c>
      <c r="D2234" s="99">
        <v>1995</v>
      </c>
      <c r="E2234" s="99">
        <v>2053</v>
      </c>
      <c r="F2234" s="99">
        <v>2078.9999999999995</v>
      </c>
      <c r="G2234" s="99">
        <v>2135.0000000000005</v>
      </c>
      <c r="H2234" s="99">
        <v>2160.9999999999991</v>
      </c>
      <c r="I2234" s="99">
        <v>2213.0000000000014</v>
      </c>
      <c r="J2234" s="99">
        <v>2283.0000000000009</v>
      </c>
      <c r="K2234" s="99">
        <v>2369.0000000000009</v>
      </c>
      <c r="L2234" s="99">
        <v>2423.9999999999982</v>
      </c>
      <c r="M2234" s="99">
        <v>2464.0000000000014</v>
      </c>
      <c r="N2234" s="99">
        <v>2535.0000000000009</v>
      </c>
      <c r="O2234" s="99">
        <v>2574.0000000000014</v>
      </c>
      <c r="P2234" s="52">
        <v>2273.75</v>
      </c>
      <c r="Q2234" s="119">
        <v>0.18254377103250799</v>
      </c>
      <c r="R2234" s="115">
        <v>7.5341401338467563E-4</v>
      </c>
    </row>
    <row r="2235" spans="1:18" ht="15" x14ac:dyDescent="0.25">
      <c r="A2235" s="124" t="s">
        <v>761</v>
      </c>
      <c r="B2235" s="86"/>
      <c r="C2235" s="140" t="s">
        <v>244</v>
      </c>
      <c r="D2235" s="99">
        <v>4930</v>
      </c>
      <c r="E2235" s="99">
        <v>5014.9999999999991</v>
      </c>
      <c r="F2235" s="99">
        <v>5057.9999999999973</v>
      </c>
      <c r="G2235" s="99">
        <v>5215.9999999999955</v>
      </c>
      <c r="H2235" s="99">
        <v>5260.0000000000027</v>
      </c>
      <c r="I2235" s="99">
        <v>5425.0000000000009</v>
      </c>
      <c r="J2235" s="99">
        <v>5750.0000000000036</v>
      </c>
      <c r="K2235" s="99">
        <v>5836.0000000000036</v>
      </c>
      <c r="L2235" s="99">
        <v>6012.9999999999973</v>
      </c>
      <c r="M2235" s="99">
        <v>6038.9999999999991</v>
      </c>
      <c r="N2235" s="99">
        <v>6142.0000000000036</v>
      </c>
      <c r="O2235" s="99">
        <v>6241.0000000000045</v>
      </c>
      <c r="P2235" s="52">
        <v>5577.083333333333</v>
      </c>
      <c r="Q2235" s="119">
        <v>0.44774571656040302</v>
      </c>
      <c r="R2235" s="115">
        <v>1.8479836117196047E-3</v>
      </c>
    </row>
    <row r="2236" spans="1:18" ht="15" x14ac:dyDescent="0.25">
      <c r="A2236" s="124" t="s">
        <v>762</v>
      </c>
      <c r="B2236" s="86"/>
      <c r="C2236" s="140" t="s">
        <v>40</v>
      </c>
      <c r="D2236" s="99">
        <v>3062.9999999999995</v>
      </c>
      <c r="E2236" s="99">
        <v>3080</v>
      </c>
      <c r="F2236" s="99">
        <v>3079</v>
      </c>
      <c r="G2236" s="99">
        <v>3142.0000000000005</v>
      </c>
      <c r="H2236" s="99">
        <v>3083.9999999999995</v>
      </c>
      <c r="I2236" s="99">
        <v>3164.9999999999986</v>
      </c>
      <c r="J2236" s="99">
        <v>3292.9999999999995</v>
      </c>
      <c r="K2236" s="99">
        <v>3206.9999999999986</v>
      </c>
      <c r="L2236" s="99">
        <v>3235</v>
      </c>
      <c r="M2236" s="99">
        <v>3155.9999999999991</v>
      </c>
      <c r="N2236" s="99">
        <v>3192.0000000000014</v>
      </c>
      <c r="O2236" s="99">
        <v>3169.9999999999982</v>
      </c>
      <c r="P2236" s="52">
        <v>3155.5</v>
      </c>
      <c r="Q2236" s="119">
        <v>0.25333342253681318</v>
      </c>
      <c r="R2236" s="115">
        <v>1.0455845714064185E-3</v>
      </c>
    </row>
    <row r="2237" spans="1:18" ht="15" x14ac:dyDescent="0.25">
      <c r="A2237" s="124" t="s">
        <v>763</v>
      </c>
      <c r="B2237" s="89"/>
      <c r="C2237" s="141" t="s">
        <v>41</v>
      </c>
      <c r="D2237" s="90">
        <v>1333.0000000000007</v>
      </c>
      <c r="E2237" s="90">
        <v>1307</v>
      </c>
      <c r="F2237" s="90">
        <v>1207.9999999999998</v>
      </c>
      <c r="G2237" s="90">
        <v>1233.0000000000005</v>
      </c>
      <c r="H2237" s="90">
        <v>1133.9999999999998</v>
      </c>
      <c r="I2237" s="90">
        <v>951.00000000000011</v>
      </c>
      <c r="J2237" s="90">
        <v>924.99999999999989</v>
      </c>
      <c r="K2237" s="90">
        <v>859</v>
      </c>
      <c r="L2237" s="90">
        <v>833.99999999999977</v>
      </c>
      <c r="M2237" s="90">
        <v>786.99999999999989</v>
      </c>
      <c r="N2237" s="90">
        <v>674.00000000000011</v>
      </c>
      <c r="O2237" s="90">
        <v>613.99999999999989</v>
      </c>
      <c r="P2237" s="117">
        <v>988.25000000000011</v>
      </c>
      <c r="Q2237" s="118">
        <v>7.9339805045794853E-2</v>
      </c>
      <c r="R2237" s="118">
        <v>3.2745965859369135E-4</v>
      </c>
    </row>
    <row r="2238" spans="1:18" ht="15" x14ac:dyDescent="0.25">
      <c r="A2238" s="124" t="s">
        <v>764</v>
      </c>
      <c r="B2238" s="86" t="s">
        <v>353</v>
      </c>
      <c r="C2238" s="140" t="s">
        <v>241</v>
      </c>
      <c r="D2238" s="99">
        <v>133</v>
      </c>
      <c r="E2238" s="99">
        <v>135</v>
      </c>
      <c r="F2238" s="99">
        <v>136</v>
      </c>
      <c r="G2238" s="99">
        <v>143</v>
      </c>
      <c r="H2238" s="99">
        <v>139</v>
      </c>
      <c r="I2238" s="99">
        <v>138</v>
      </c>
      <c r="J2238" s="99">
        <v>140</v>
      </c>
      <c r="K2238" s="99">
        <v>151</v>
      </c>
      <c r="L2238" s="99">
        <v>161.00000000000003</v>
      </c>
      <c r="M2238" s="99">
        <v>174.00000000000006</v>
      </c>
      <c r="N2238" s="99">
        <v>184</v>
      </c>
      <c r="O2238" s="99">
        <v>193.00000000000009</v>
      </c>
      <c r="P2238" s="52">
        <v>152.25</v>
      </c>
      <c r="Q2238" s="119">
        <v>1.7011173184357541E-2</v>
      </c>
      <c r="R2238" s="115">
        <v>5.0448502930320777E-5</v>
      </c>
    </row>
    <row r="2239" spans="1:18" ht="15" x14ac:dyDescent="0.25">
      <c r="A2239" s="124" t="s">
        <v>765</v>
      </c>
      <c r="B2239" s="86"/>
      <c r="C2239" s="140" t="s">
        <v>242</v>
      </c>
      <c r="D2239" s="99">
        <v>202</v>
      </c>
      <c r="E2239" s="99">
        <v>212</v>
      </c>
      <c r="F2239" s="99">
        <v>211</v>
      </c>
      <c r="G2239" s="99">
        <v>217</v>
      </c>
      <c r="H2239" s="99">
        <v>224</v>
      </c>
      <c r="I2239" s="99">
        <v>226</v>
      </c>
      <c r="J2239" s="99">
        <v>238</v>
      </c>
      <c r="K2239" s="99">
        <v>260.00000000000006</v>
      </c>
      <c r="L2239" s="99">
        <v>271.00000000000006</v>
      </c>
      <c r="M2239" s="99">
        <v>284</v>
      </c>
      <c r="N2239" s="99">
        <v>307</v>
      </c>
      <c r="O2239" s="99">
        <v>323</v>
      </c>
      <c r="P2239" s="52">
        <v>247.91666666666666</v>
      </c>
      <c r="Q2239" s="119">
        <v>2.7700186219739291E-2</v>
      </c>
      <c r="R2239" s="115">
        <v>8.2147945384621944E-5</v>
      </c>
    </row>
    <row r="2240" spans="1:18" ht="15" x14ac:dyDescent="0.25">
      <c r="A2240" s="124" t="s">
        <v>766</v>
      </c>
      <c r="B2240" s="86"/>
      <c r="C2240" s="140" t="s">
        <v>243</v>
      </c>
      <c r="D2240" s="99">
        <v>1537</v>
      </c>
      <c r="E2240" s="99">
        <v>1567</v>
      </c>
      <c r="F2240" s="99">
        <v>1590</v>
      </c>
      <c r="G2240" s="99">
        <v>1636</v>
      </c>
      <c r="H2240" s="99">
        <v>1667.9999999999998</v>
      </c>
      <c r="I2240" s="99">
        <v>1692.9999999999991</v>
      </c>
      <c r="J2240" s="99">
        <v>1769.0000000000007</v>
      </c>
      <c r="K2240" s="99">
        <v>1834.0000000000002</v>
      </c>
      <c r="L2240" s="99">
        <v>1888.9999999999993</v>
      </c>
      <c r="M2240" s="99">
        <v>1931.0000000000005</v>
      </c>
      <c r="N2240" s="99">
        <v>1987.0000000000002</v>
      </c>
      <c r="O2240" s="99">
        <v>2017.9999999999993</v>
      </c>
      <c r="P2240" s="52">
        <v>1759.9166666666667</v>
      </c>
      <c r="Q2240" s="119">
        <v>0.19663873370577281</v>
      </c>
      <c r="R2240" s="115">
        <v>5.8315376758918687E-4</v>
      </c>
    </row>
    <row r="2241" spans="1:18" ht="15" x14ac:dyDescent="0.25">
      <c r="A2241" s="124" t="s">
        <v>767</v>
      </c>
      <c r="B2241" s="86"/>
      <c r="C2241" s="140" t="s">
        <v>244</v>
      </c>
      <c r="D2241" s="99">
        <v>3770.9999999999991</v>
      </c>
      <c r="E2241" s="99">
        <v>3803.9999999999986</v>
      </c>
      <c r="F2241" s="99">
        <v>3795.0000000000005</v>
      </c>
      <c r="G2241" s="99">
        <v>3849.9999999999977</v>
      </c>
      <c r="H2241" s="99">
        <v>3888</v>
      </c>
      <c r="I2241" s="99">
        <v>3992</v>
      </c>
      <c r="J2241" s="99">
        <v>4081.0000000000009</v>
      </c>
      <c r="K2241" s="99">
        <v>4156.9999999999991</v>
      </c>
      <c r="L2241" s="99">
        <v>4261.9999999999982</v>
      </c>
      <c r="M2241" s="99">
        <v>4248.9999999999973</v>
      </c>
      <c r="N2241" s="99">
        <v>4309.9999999999991</v>
      </c>
      <c r="O2241" s="99">
        <v>4368.0000000000009</v>
      </c>
      <c r="P2241" s="52">
        <v>4043.9166666666661</v>
      </c>
      <c r="Q2241" s="119">
        <v>0.45183426443202973</v>
      </c>
      <c r="R2241" s="115">
        <v>1.3399641498082517E-3</v>
      </c>
    </row>
    <row r="2242" spans="1:18" ht="15" x14ac:dyDescent="0.25">
      <c r="A2242" s="124" t="s">
        <v>768</v>
      </c>
      <c r="B2242" s="86"/>
      <c r="C2242" s="140" t="s">
        <v>40</v>
      </c>
      <c r="D2242" s="99">
        <v>2172.0000000000018</v>
      </c>
      <c r="E2242" s="99">
        <v>2206.9999999999991</v>
      </c>
      <c r="F2242" s="99">
        <v>2241.0000000000005</v>
      </c>
      <c r="G2242" s="99">
        <v>2283</v>
      </c>
      <c r="H2242" s="99">
        <v>2241.9999999999995</v>
      </c>
      <c r="I2242" s="99">
        <v>2270.9999999999986</v>
      </c>
      <c r="J2242" s="99">
        <v>2370</v>
      </c>
      <c r="K2242" s="99">
        <v>2349</v>
      </c>
      <c r="L2242" s="99">
        <v>2394</v>
      </c>
      <c r="M2242" s="99">
        <v>2354.9999999999991</v>
      </c>
      <c r="N2242" s="99">
        <v>2392.9999999999995</v>
      </c>
      <c r="O2242" s="99">
        <v>2384.0000000000009</v>
      </c>
      <c r="P2242" s="52">
        <v>2305.0833333333335</v>
      </c>
      <c r="Q2242" s="119">
        <v>0.25755121042830542</v>
      </c>
      <c r="R2242" s="115">
        <v>7.637964091711018E-4</v>
      </c>
    </row>
    <row r="2243" spans="1:18" ht="15" x14ac:dyDescent="0.25">
      <c r="A2243" s="124" t="s">
        <v>769</v>
      </c>
      <c r="B2243" s="89"/>
      <c r="C2243" s="141" t="s">
        <v>41</v>
      </c>
      <c r="D2243" s="90">
        <v>587.99999999999989</v>
      </c>
      <c r="E2243" s="90">
        <v>572</v>
      </c>
      <c r="F2243" s="90">
        <v>533</v>
      </c>
      <c r="G2243" s="90">
        <v>551</v>
      </c>
      <c r="H2243" s="90">
        <v>510.00000000000006</v>
      </c>
      <c r="I2243" s="90">
        <v>460</v>
      </c>
      <c r="J2243" s="90">
        <v>431</v>
      </c>
      <c r="K2243" s="90">
        <v>383</v>
      </c>
      <c r="L2243" s="90">
        <v>384.99999999999989</v>
      </c>
      <c r="M2243" s="90">
        <v>338.00000000000006</v>
      </c>
      <c r="N2243" s="90">
        <v>283</v>
      </c>
      <c r="O2243" s="90">
        <v>257</v>
      </c>
      <c r="P2243" s="117">
        <v>440.91666666666669</v>
      </c>
      <c r="Q2243" s="118">
        <v>4.9264432029795163E-2</v>
      </c>
      <c r="R2243" s="118">
        <v>1.4609908538824697E-4</v>
      </c>
    </row>
    <row r="2244" spans="1:18" ht="15" x14ac:dyDescent="0.25">
      <c r="A2244" s="124" t="s">
        <v>770</v>
      </c>
      <c r="B2244" s="86" t="s">
        <v>348</v>
      </c>
      <c r="C2244" s="140" t="s">
        <v>241</v>
      </c>
      <c r="D2244" s="99">
        <v>64</v>
      </c>
      <c r="E2244" s="99">
        <v>62.000000000000007</v>
      </c>
      <c r="F2244" s="99">
        <v>67</v>
      </c>
      <c r="G2244" s="99">
        <v>66</v>
      </c>
      <c r="H2244" s="99">
        <v>67</v>
      </c>
      <c r="I2244" s="99">
        <v>70</v>
      </c>
      <c r="J2244" s="99">
        <v>77</v>
      </c>
      <c r="K2244" s="99">
        <v>91</v>
      </c>
      <c r="L2244" s="99">
        <v>101.00000000000001</v>
      </c>
      <c r="M2244" s="99">
        <v>108.00000000000001</v>
      </c>
      <c r="N2244" s="99">
        <v>112</v>
      </c>
      <c r="O2244" s="99">
        <v>116</v>
      </c>
      <c r="P2244" s="52">
        <v>83.416666666666671</v>
      </c>
      <c r="Q2244" s="119">
        <v>8.795515253760721E-3</v>
      </c>
      <c r="R2244" s="115">
        <v>2.7640367505884563E-5</v>
      </c>
    </row>
    <row r="2245" spans="1:18" ht="15" x14ac:dyDescent="0.25">
      <c r="A2245" s="124" t="s">
        <v>771</v>
      </c>
      <c r="B2245" s="86"/>
      <c r="C2245" s="140" t="s">
        <v>242</v>
      </c>
      <c r="D2245" s="99">
        <v>138</v>
      </c>
      <c r="E2245" s="99">
        <v>145</v>
      </c>
      <c r="F2245" s="99">
        <v>145</v>
      </c>
      <c r="G2245" s="99">
        <v>150</v>
      </c>
      <c r="H2245" s="99">
        <v>153</v>
      </c>
      <c r="I2245" s="99">
        <v>159</v>
      </c>
      <c r="J2245" s="99">
        <v>159</v>
      </c>
      <c r="K2245" s="99">
        <v>171.00000000000003</v>
      </c>
      <c r="L2245" s="99">
        <v>188</v>
      </c>
      <c r="M2245" s="99">
        <v>192.00000000000003</v>
      </c>
      <c r="N2245" s="99">
        <v>200</v>
      </c>
      <c r="O2245" s="99">
        <v>216</v>
      </c>
      <c r="P2245" s="52">
        <v>168</v>
      </c>
      <c r="Q2245" s="119">
        <v>1.7714044706874738E-2</v>
      </c>
      <c r="R2245" s="115">
        <v>5.5667313578284996E-5</v>
      </c>
    </row>
    <row r="2246" spans="1:18" ht="15" x14ac:dyDescent="0.25">
      <c r="A2246" s="124" t="s">
        <v>772</v>
      </c>
      <c r="B2246" s="86"/>
      <c r="C2246" s="140" t="s">
        <v>243</v>
      </c>
      <c r="D2246" s="99">
        <v>1225.0000000000005</v>
      </c>
      <c r="E2246" s="99">
        <v>1252.0000000000005</v>
      </c>
      <c r="F2246" s="99">
        <v>1261.9999999999995</v>
      </c>
      <c r="G2246" s="99">
        <v>1267.9999999999998</v>
      </c>
      <c r="H2246" s="99">
        <v>1273.9999999999991</v>
      </c>
      <c r="I2246" s="99">
        <v>1306.0000000000005</v>
      </c>
      <c r="J2246" s="99">
        <v>1331.0000000000005</v>
      </c>
      <c r="K2246" s="99">
        <v>1367.0000000000002</v>
      </c>
      <c r="L2246" s="99">
        <v>1387.9999999999991</v>
      </c>
      <c r="M2246" s="99">
        <v>1426.0000000000002</v>
      </c>
      <c r="N2246" s="99">
        <v>1467.0000000000002</v>
      </c>
      <c r="O2246" s="99">
        <v>1477.0000000000002</v>
      </c>
      <c r="P2246" s="52">
        <v>1336.9166666666667</v>
      </c>
      <c r="Q2246" s="119">
        <v>0.14096548573035289</v>
      </c>
      <c r="R2246" s="115">
        <v>4.4299142447243366E-4</v>
      </c>
    </row>
    <row r="2247" spans="1:18" ht="15" x14ac:dyDescent="0.25">
      <c r="A2247" s="124" t="s">
        <v>773</v>
      </c>
      <c r="B2247" s="86"/>
      <c r="C2247" s="140" t="s">
        <v>244</v>
      </c>
      <c r="D2247" s="99">
        <v>3557.9999999999982</v>
      </c>
      <c r="E2247" s="99">
        <v>3583.9999999999982</v>
      </c>
      <c r="F2247" s="99">
        <v>3624.0000000000005</v>
      </c>
      <c r="G2247" s="99">
        <v>3676.0000000000023</v>
      </c>
      <c r="H2247" s="99">
        <v>3692.9999999999982</v>
      </c>
      <c r="I2247" s="99">
        <v>3732.0000000000027</v>
      </c>
      <c r="J2247" s="99">
        <v>3819.9999999999995</v>
      </c>
      <c r="K2247" s="99">
        <v>3897.9999999999986</v>
      </c>
      <c r="L2247" s="99">
        <v>3940</v>
      </c>
      <c r="M2247" s="99">
        <v>3930.0000000000005</v>
      </c>
      <c r="N2247" s="99">
        <v>3949.9999999999995</v>
      </c>
      <c r="O2247" s="99">
        <v>3970.9999999999986</v>
      </c>
      <c r="P2247" s="52">
        <v>3781.3333333333335</v>
      </c>
      <c r="Q2247" s="119">
        <v>0.39870659356108534</v>
      </c>
      <c r="R2247" s="115">
        <v>1.2529563595874305E-3</v>
      </c>
    </row>
    <row r="2248" spans="1:18" ht="15" x14ac:dyDescent="0.25">
      <c r="A2248" s="124" t="s">
        <v>774</v>
      </c>
      <c r="B2248" s="86"/>
      <c r="C2248" s="140" t="s">
        <v>40</v>
      </c>
      <c r="D2248" s="99">
        <v>3481.0000000000009</v>
      </c>
      <c r="E2248" s="99">
        <v>3557.0000000000009</v>
      </c>
      <c r="F2248" s="99">
        <v>3622.0000000000009</v>
      </c>
      <c r="G2248" s="99">
        <v>3568</v>
      </c>
      <c r="H2248" s="99">
        <v>3569.9999999999991</v>
      </c>
      <c r="I2248" s="99">
        <v>3609</v>
      </c>
      <c r="J2248" s="99">
        <v>3678</v>
      </c>
      <c r="K2248" s="99">
        <v>3736.0000000000009</v>
      </c>
      <c r="L2248" s="99">
        <v>3750.9999999999995</v>
      </c>
      <c r="M2248" s="99">
        <v>3748.0000000000009</v>
      </c>
      <c r="N2248" s="99">
        <v>3803.9999999999995</v>
      </c>
      <c r="O2248" s="99">
        <v>3831.0000000000009</v>
      </c>
      <c r="P2248" s="52">
        <v>3662.9166666666674</v>
      </c>
      <c r="Q2248" s="119">
        <v>0.38622065232672581</v>
      </c>
      <c r="R2248" s="115">
        <v>1.2137186350860702E-3</v>
      </c>
    </row>
    <row r="2249" spans="1:18" ht="15" x14ac:dyDescent="0.25">
      <c r="A2249" s="124" t="s">
        <v>775</v>
      </c>
      <c r="B2249" s="89"/>
      <c r="C2249" s="141" t="s">
        <v>41</v>
      </c>
      <c r="D2249" s="90">
        <v>505.99999999999989</v>
      </c>
      <c r="E2249" s="90">
        <v>506</v>
      </c>
      <c r="F2249" s="90">
        <v>487.00000000000011</v>
      </c>
      <c r="G2249" s="90">
        <v>489</v>
      </c>
      <c r="H2249" s="90">
        <v>475</v>
      </c>
      <c r="I2249" s="90">
        <v>455</v>
      </c>
      <c r="J2249" s="90">
        <v>446.00000000000011</v>
      </c>
      <c r="K2249" s="90">
        <v>432</v>
      </c>
      <c r="L2249" s="90">
        <v>427.99999999999989</v>
      </c>
      <c r="M2249" s="90">
        <v>424</v>
      </c>
      <c r="N2249" s="90">
        <v>399</v>
      </c>
      <c r="O2249" s="90">
        <v>370</v>
      </c>
      <c r="P2249" s="117">
        <v>451.41666666666669</v>
      </c>
      <c r="Q2249" s="118">
        <v>4.7597708421200619E-2</v>
      </c>
      <c r="R2249" s="118">
        <v>1.4957829248688978E-4</v>
      </c>
    </row>
    <row r="2250" spans="1:18" ht="15" x14ac:dyDescent="0.25">
      <c r="A2250" s="124" t="s">
        <v>776</v>
      </c>
      <c r="B2250" s="86" t="s">
        <v>359</v>
      </c>
      <c r="C2250" s="140" t="s">
        <v>241</v>
      </c>
      <c r="D2250" s="99">
        <v>101</v>
      </c>
      <c r="E2250" s="99">
        <v>100</v>
      </c>
      <c r="F2250" s="99">
        <v>108</v>
      </c>
      <c r="G2250" s="99">
        <v>113.00000000000004</v>
      </c>
      <c r="H2250" s="99">
        <v>118</v>
      </c>
      <c r="I2250" s="99">
        <v>125.00000000000003</v>
      </c>
      <c r="J2250" s="99">
        <v>124.00000000000003</v>
      </c>
      <c r="K2250" s="99">
        <v>132</v>
      </c>
      <c r="L2250" s="99">
        <v>138</v>
      </c>
      <c r="M2250" s="99">
        <v>142</v>
      </c>
      <c r="N2250" s="99">
        <v>149.00000000000003</v>
      </c>
      <c r="O2250" s="99">
        <v>154</v>
      </c>
      <c r="P2250" s="52">
        <v>125.33333333333333</v>
      </c>
      <c r="Q2250" s="119">
        <v>1.8152850866605515E-2</v>
      </c>
      <c r="R2250" s="115">
        <v>4.1529583145704673E-5</v>
      </c>
    </row>
    <row r="2251" spans="1:18" ht="15" x14ac:dyDescent="0.25">
      <c r="A2251" s="124" t="s">
        <v>777</v>
      </c>
      <c r="B2251" s="86"/>
      <c r="C2251" s="140" t="s">
        <v>242</v>
      </c>
      <c r="D2251" s="99">
        <v>47.000000000000007</v>
      </c>
      <c r="E2251" s="99">
        <v>50</v>
      </c>
      <c r="F2251" s="99">
        <v>53</v>
      </c>
      <c r="G2251" s="99">
        <v>57.000000000000007</v>
      </c>
      <c r="H2251" s="99">
        <v>59</v>
      </c>
      <c r="I2251" s="99">
        <v>61</v>
      </c>
      <c r="J2251" s="99">
        <v>69</v>
      </c>
      <c r="K2251" s="99">
        <v>76</v>
      </c>
      <c r="L2251" s="99">
        <v>85</v>
      </c>
      <c r="M2251" s="99">
        <v>99.000000000000014</v>
      </c>
      <c r="N2251" s="99">
        <v>107.00000000000001</v>
      </c>
      <c r="O2251" s="99">
        <v>124</v>
      </c>
      <c r="P2251" s="52">
        <v>73.916666666666671</v>
      </c>
      <c r="Q2251" s="119">
        <v>1.0705836914015355E-2</v>
      </c>
      <c r="R2251" s="115">
        <v>2.4492513464255352E-5</v>
      </c>
    </row>
    <row r="2252" spans="1:18" ht="15" x14ac:dyDescent="0.25">
      <c r="A2252" s="124" t="s">
        <v>778</v>
      </c>
      <c r="B2252" s="86"/>
      <c r="C2252" s="140" t="s">
        <v>243</v>
      </c>
      <c r="D2252" s="99">
        <v>974.00000000000045</v>
      </c>
      <c r="E2252" s="99">
        <v>978.00000000000023</v>
      </c>
      <c r="F2252" s="99">
        <v>992.00000000000034</v>
      </c>
      <c r="G2252" s="99">
        <v>1014.0000000000001</v>
      </c>
      <c r="H2252" s="99">
        <v>1033</v>
      </c>
      <c r="I2252" s="99">
        <v>1059</v>
      </c>
      <c r="J2252" s="99">
        <v>1071.0000000000005</v>
      </c>
      <c r="K2252" s="99">
        <v>1091</v>
      </c>
      <c r="L2252" s="99">
        <v>1113</v>
      </c>
      <c r="M2252" s="99">
        <v>1122.9999999999993</v>
      </c>
      <c r="N2252" s="99">
        <v>1149.9999999999998</v>
      </c>
      <c r="O2252" s="99">
        <v>1163.0000000000005</v>
      </c>
      <c r="P2252" s="52">
        <v>1063.4166666666667</v>
      </c>
      <c r="Q2252" s="119">
        <v>0.15402162892869214</v>
      </c>
      <c r="R2252" s="115">
        <v>3.5236636337921372E-4</v>
      </c>
    </row>
    <row r="2253" spans="1:18" ht="15" x14ac:dyDescent="0.25">
      <c r="A2253" s="124" t="s">
        <v>779</v>
      </c>
      <c r="B2253" s="86"/>
      <c r="C2253" s="140" t="s">
        <v>244</v>
      </c>
      <c r="D2253" s="99">
        <v>2488</v>
      </c>
      <c r="E2253" s="99">
        <v>2517</v>
      </c>
      <c r="F2253" s="99">
        <v>2521</v>
      </c>
      <c r="G2253" s="99">
        <v>2531.0000000000005</v>
      </c>
      <c r="H2253" s="99">
        <v>2535.9999999999991</v>
      </c>
      <c r="I2253" s="99">
        <v>2534.9999999999995</v>
      </c>
      <c r="J2253" s="99">
        <v>2548.9999999999995</v>
      </c>
      <c r="K2253" s="99">
        <v>2565</v>
      </c>
      <c r="L2253" s="99">
        <v>2609.9999999999977</v>
      </c>
      <c r="M2253" s="99">
        <v>2601</v>
      </c>
      <c r="N2253" s="99">
        <v>2606.0000000000014</v>
      </c>
      <c r="O2253" s="99">
        <v>2626.0000000000018</v>
      </c>
      <c r="P2253" s="52">
        <v>2557.0833333333335</v>
      </c>
      <c r="Q2253" s="119">
        <v>0.37035919470863715</v>
      </c>
      <c r="R2253" s="115">
        <v>8.472973795385293E-4</v>
      </c>
    </row>
    <row r="2254" spans="1:18" ht="15" x14ac:dyDescent="0.25">
      <c r="A2254" s="124" t="s">
        <v>780</v>
      </c>
      <c r="B2254" s="86"/>
      <c r="C2254" s="140" t="s">
        <v>40</v>
      </c>
      <c r="D2254" s="99">
        <v>2609.0000000000005</v>
      </c>
      <c r="E2254" s="99">
        <v>2623.9999999999995</v>
      </c>
      <c r="F2254" s="99">
        <v>2636.9999999999991</v>
      </c>
      <c r="G2254" s="99">
        <v>2670.0000000000009</v>
      </c>
      <c r="H2254" s="99">
        <v>2679.9999999999982</v>
      </c>
      <c r="I2254" s="99">
        <v>2704</v>
      </c>
      <c r="J2254" s="99">
        <v>2747.9999999999986</v>
      </c>
      <c r="K2254" s="99">
        <v>2784.9999999999986</v>
      </c>
      <c r="L2254" s="99">
        <v>2792</v>
      </c>
      <c r="M2254" s="99">
        <v>2813.9999999999995</v>
      </c>
      <c r="N2254" s="99">
        <v>2829.0000000000005</v>
      </c>
      <c r="O2254" s="99">
        <v>2847.0000000000005</v>
      </c>
      <c r="P2254" s="52">
        <v>2728.2499999999995</v>
      </c>
      <c r="Q2254" s="119">
        <v>0.39515038864481239</v>
      </c>
      <c r="R2254" s="115">
        <v>9.0401397779735714E-4</v>
      </c>
    </row>
    <row r="2255" spans="1:18" ht="15" x14ac:dyDescent="0.25">
      <c r="A2255" s="124" t="s">
        <v>781</v>
      </c>
      <c r="B2255" s="89"/>
      <c r="C2255" s="141" t="s">
        <v>41</v>
      </c>
      <c r="D2255" s="90">
        <v>358.00000000000006</v>
      </c>
      <c r="E2255" s="90">
        <v>354</v>
      </c>
      <c r="F2255" s="90">
        <v>357.00000000000011</v>
      </c>
      <c r="G2255" s="90">
        <v>350</v>
      </c>
      <c r="H2255" s="90">
        <v>354</v>
      </c>
      <c r="I2255" s="90">
        <v>347</v>
      </c>
      <c r="J2255" s="90">
        <v>367.00000000000011</v>
      </c>
      <c r="K2255" s="90">
        <v>363</v>
      </c>
      <c r="L2255" s="90">
        <v>364</v>
      </c>
      <c r="M2255" s="90">
        <v>359</v>
      </c>
      <c r="N2255" s="90">
        <v>352</v>
      </c>
      <c r="O2255" s="90">
        <v>351.00000000000006</v>
      </c>
      <c r="P2255" s="117">
        <v>356.33333333333331</v>
      </c>
      <c r="Q2255" s="118">
        <v>5.1610099937237482E-2</v>
      </c>
      <c r="R2255" s="118">
        <v>1.1807213931584654E-4</v>
      </c>
    </row>
    <row r="2256" spans="1:18" ht="15" x14ac:dyDescent="0.25">
      <c r="A2256" s="124" t="s">
        <v>782</v>
      </c>
      <c r="B2256" s="86" t="s">
        <v>347</v>
      </c>
      <c r="C2256" s="140" t="s">
        <v>241</v>
      </c>
      <c r="D2256" s="99">
        <v>61</v>
      </c>
      <c r="E2256" s="99">
        <v>62</v>
      </c>
      <c r="F2256" s="99">
        <v>69</v>
      </c>
      <c r="G2256" s="99">
        <v>68</v>
      </c>
      <c r="H2256" s="99">
        <v>68</v>
      </c>
      <c r="I2256" s="99">
        <v>70</v>
      </c>
      <c r="J2256" s="99">
        <v>70</v>
      </c>
      <c r="K2256" s="99">
        <v>80.000000000000014</v>
      </c>
      <c r="L2256" s="99">
        <v>89</v>
      </c>
      <c r="M2256" s="99">
        <v>93</v>
      </c>
      <c r="N2256" s="99">
        <v>94</v>
      </c>
      <c r="O2256" s="99">
        <v>98.000000000000014</v>
      </c>
      <c r="P2256" s="52">
        <v>76.833333333333329</v>
      </c>
      <c r="Q2256" s="119">
        <v>1.3281857731424125E-2</v>
      </c>
      <c r="R2256" s="115">
        <v>2.5458959880545019E-5</v>
      </c>
    </row>
    <row r="2257" spans="1:18" ht="15" x14ac:dyDescent="0.25">
      <c r="A2257" s="124" t="s">
        <v>783</v>
      </c>
      <c r="B2257" s="86"/>
      <c r="C2257" s="140" t="s">
        <v>242</v>
      </c>
      <c r="D2257" s="99">
        <v>68</v>
      </c>
      <c r="E2257" s="99">
        <v>68</v>
      </c>
      <c r="F2257" s="99">
        <v>71</v>
      </c>
      <c r="G2257" s="99">
        <v>76</v>
      </c>
      <c r="H2257" s="99">
        <v>76</v>
      </c>
      <c r="I2257" s="99">
        <v>86</v>
      </c>
      <c r="J2257" s="99">
        <v>89</v>
      </c>
      <c r="K2257" s="99">
        <v>96</v>
      </c>
      <c r="L2257" s="99">
        <v>114</v>
      </c>
      <c r="M2257" s="99">
        <v>118.00000000000001</v>
      </c>
      <c r="N2257" s="99">
        <v>127</v>
      </c>
      <c r="O2257" s="99">
        <v>141</v>
      </c>
      <c r="P2257" s="52">
        <v>94.166666666666671</v>
      </c>
      <c r="Q2257" s="119">
        <v>1.6278198738079463E-2</v>
      </c>
      <c r="R2257" s="115">
        <v>3.120241286878078E-5</v>
      </c>
    </row>
    <row r="2258" spans="1:18" ht="15" x14ac:dyDescent="0.25">
      <c r="A2258" s="124" t="s">
        <v>784</v>
      </c>
      <c r="B2258" s="86"/>
      <c r="C2258" s="140" t="s">
        <v>243</v>
      </c>
      <c r="D2258" s="99">
        <v>827.99999999999989</v>
      </c>
      <c r="E2258" s="99">
        <v>854.00000000000023</v>
      </c>
      <c r="F2258" s="99">
        <v>876</v>
      </c>
      <c r="G2258" s="99">
        <v>903.00000000000011</v>
      </c>
      <c r="H2258" s="99">
        <v>934</v>
      </c>
      <c r="I2258" s="99">
        <v>945.99999999999932</v>
      </c>
      <c r="J2258" s="99">
        <v>971.99999999999989</v>
      </c>
      <c r="K2258" s="99">
        <v>1033</v>
      </c>
      <c r="L2258" s="99">
        <v>1066</v>
      </c>
      <c r="M2258" s="99">
        <v>1091</v>
      </c>
      <c r="N2258" s="99">
        <v>1130.9999999999998</v>
      </c>
      <c r="O2258" s="99">
        <v>1154</v>
      </c>
      <c r="P2258" s="52">
        <v>982.33333333333337</v>
      </c>
      <c r="Q2258" s="119">
        <v>0.16981186435794751</v>
      </c>
      <c r="R2258" s="115">
        <v>3.2549915300636087E-4</v>
      </c>
    </row>
    <row r="2259" spans="1:18" ht="15" x14ac:dyDescent="0.25">
      <c r="A2259" s="124" t="s">
        <v>785</v>
      </c>
      <c r="B2259" s="86"/>
      <c r="C2259" s="140" t="s">
        <v>244</v>
      </c>
      <c r="D2259" s="99">
        <v>2652.0000000000009</v>
      </c>
      <c r="E2259" s="99">
        <v>2663.9999999999986</v>
      </c>
      <c r="F2259" s="99">
        <v>2664</v>
      </c>
      <c r="G2259" s="99">
        <v>2708.9999999999995</v>
      </c>
      <c r="H2259" s="99">
        <v>2724.0000000000005</v>
      </c>
      <c r="I2259" s="99">
        <v>2768.9999999999995</v>
      </c>
      <c r="J2259" s="99">
        <v>2859.0000000000009</v>
      </c>
      <c r="K2259" s="99">
        <v>2888.0000000000005</v>
      </c>
      <c r="L2259" s="99">
        <v>2948.0000000000018</v>
      </c>
      <c r="M2259" s="99">
        <v>2940.0000000000018</v>
      </c>
      <c r="N2259" s="99">
        <v>2988</v>
      </c>
      <c r="O2259" s="99">
        <v>2992.0000000000018</v>
      </c>
      <c r="P2259" s="52">
        <v>2816.4166666666665</v>
      </c>
      <c r="Q2259" s="119">
        <v>0.48686219712466505</v>
      </c>
      <c r="R2259" s="115">
        <v>9.3322827232405646E-4</v>
      </c>
    </row>
    <row r="2260" spans="1:18" ht="15" x14ac:dyDescent="0.25">
      <c r="A2260" s="124" t="s">
        <v>786</v>
      </c>
      <c r="B2260" s="86"/>
      <c r="C2260" s="140" t="s">
        <v>40</v>
      </c>
      <c r="D2260" s="99">
        <v>1472</v>
      </c>
      <c r="E2260" s="99">
        <v>1461.9999999999993</v>
      </c>
      <c r="F2260" s="99">
        <v>1463.9999999999998</v>
      </c>
      <c r="G2260" s="99">
        <v>1487.9999999999995</v>
      </c>
      <c r="H2260" s="99">
        <v>1449.9999999999998</v>
      </c>
      <c r="I2260" s="99">
        <v>1457.9999999999995</v>
      </c>
      <c r="J2260" s="99">
        <v>1462</v>
      </c>
      <c r="K2260" s="99">
        <v>1424</v>
      </c>
      <c r="L2260" s="99">
        <v>1432.9999999999995</v>
      </c>
      <c r="M2260" s="99">
        <v>1393.0000000000002</v>
      </c>
      <c r="N2260" s="99">
        <v>1382.9999999999998</v>
      </c>
      <c r="O2260" s="99">
        <v>1395.9999999999998</v>
      </c>
      <c r="P2260" s="52">
        <v>1440.4166666666663</v>
      </c>
      <c r="Q2260" s="119">
        <v>0.24899881875018001</v>
      </c>
      <c r="R2260" s="115">
        <v>4.772864658733412E-4</v>
      </c>
    </row>
    <row r="2261" spans="1:18" ht="15" x14ac:dyDescent="0.25">
      <c r="A2261" s="124" t="s">
        <v>787</v>
      </c>
      <c r="B2261" s="89"/>
      <c r="C2261" s="141" t="s">
        <v>41</v>
      </c>
      <c r="D2261" s="90">
        <v>493.00000000000017</v>
      </c>
      <c r="E2261" s="90">
        <v>483.00000000000006</v>
      </c>
      <c r="F2261" s="90">
        <v>436.99999999999989</v>
      </c>
      <c r="G2261" s="90">
        <v>453</v>
      </c>
      <c r="H2261" s="90">
        <v>413</v>
      </c>
      <c r="I2261" s="90">
        <v>376.99999999999989</v>
      </c>
      <c r="J2261" s="90">
        <v>368</v>
      </c>
      <c r="K2261" s="90">
        <v>337</v>
      </c>
      <c r="L2261" s="90">
        <v>339</v>
      </c>
      <c r="M2261" s="90">
        <v>298</v>
      </c>
      <c r="N2261" s="90">
        <v>262</v>
      </c>
      <c r="O2261" s="90">
        <v>236.00000000000003</v>
      </c>
      <c r="P2261" s="117">
        <v>374.66666666666669</v>
      </c>
      <c r="Q2261" s="118">
        <v>6.4767063297703778E-2</v>
      </c>
      <c r="R2261" s="118">
        <v>1.2414694536109591E-4</v>
      </c>
    </row>
    <row r="2262" spans="1:18" ht="15" x14ac:dyDescent="0.25">
      <c r="A2262" s="124" t="s">
        <v>788</v>
      </c>
      <c r="B2262" s="86" t="s">
        <v>346</v>
      </c>
      <c r="C2262" s="140" t="s">
        <v>241</v>
      </c>
      <c r="D2262" s="99">
        <v>39.000000000000007</v>
      </c>
      <c r="E2262" s="99">
        <v>40.000000000000007</v>
      </c>
      <c r="F2262" s="99">
        <v>50</v>
      </c>
      <c r="G2262" s="99">
        <v>47</v>
      </c>
      <c r="H2262" s="99">
        <v>50</v>
      </c>
      <c r="I2262" s="99">
        <v>48</v>
      </c>
      <c r="J2262" s="99">
        <v>51</v>
      </c>
      <c r="K2262" s="99">
        <v>55</v>
      </c>
      <c r="L2262" s="99">
        <v>62</v>
      </c>
      <c r="M2262" s="99">
        <v>64</v>
      </c>
      <c r="N2262" s="99">
        <v>65</v>
      </c>
      <c r="O2262" s="99">
        <v>64.000000000000014</v>
      </c>
      <c r="P2262" s="52">
        <v>52.916666666666664</v>
      </c>
      <c r="Q2262" s="119">
        <v>1.3345382707746625E-2</v>
      </c>
      <c r="R2262" s="115">
        <v>1.7534099266969727E-5</v>
      </c>
    </row>
    <row r="2263" spans="1:18" ht="15" x14ac:dyDescent="0.25">
      <c r="A2263" s="124" t="s">
        <v>789</v>
      </c>
      <c r="B2263" s="86"/>
      <c r="C2263" s="140" t="s">
        <v>242</v>
      </c>
      <c r="D2263" s="99">
        <v>51</v>
      </c>
      <c r="E2263" s="99">
        <v>53</v>
      </c>
      <c r="F2263" s="99">
        <v>54.000000000000007</v>
      </c>
      <c r="G2263" s="99">
        <v>59</v>
      </c>
      <c r="H2263" s="99">
        <v>61</v>
      </c>
      <c r="I2263" s="99">
        <v>61</v>
      </c>
      <c r="J2263" s="99">
        <v>72</v>
      </c>
      <c r="K2263" s="99">
        <v>83.000000000000014</v>
      </c>
      <c r="L2263" s="99">
        <v>90</v>
      </c>
      <c r="M2263" s="99">
        <v>95</v>
      </c>
      <c r="N2263" s="99">
        <v>114.00000000000004</v>
      </c>
      <c r="O2263" s="99">
        <v>126.00000000000003</v>
      </c>
      <c r="P2263" s="52">
        <v>76.583333333333329</v>
      </c>
      <c r="Q2263" s="119">
        <v>1.9314026312471099E-2</v>
      </c>
      <c r="R2263" s="115">
        <v>2.5376121616291621E-5</v>
      </c>
    </row>
    <row r="2264" spans="1:18" ht="15" x14ac:dyDescent="0.25">
      <c r="A2264" s="124" t="s">
        <v>790</v>
      </c>
      <c r="B2264" s="86"/>
      <c r="C2264" s="140" t="s">
        <v>243</v>
      </c>
      <c r="D2264" s="99">
        <v>616.00000000000011</v>
      </c>
      <c r="E2264" s="99">
        <v>632.00000000000011</v>
      </c>
      <c r="F2264" s="99">
        <v>641.00000000000011</v>
      </c>
      <c r="G2264" s="99">
        <v>663</v>
      </c>
      <c r="H2264" s="99">
        <v>681</v>
      </c>
      <c r="I2264" s="99">
        <v>702</v>
      </c>
      <c r="J2264" s="99">
        <v>727.99999999999989</v>
      </c>
      <c r="K2264" s="99">
        <v>726.00000000000023</v>
      </c>
      <c r="L2264" s="99">
        <v>752</v>
      </c>
      <c r="M2264" s="99">
        <v>782</v>
      </c>
      <c r="N2264" s="99">
        <v>793</v>
      </c>
      <c r="O2264" s="99">
        <v>832</v>
      </c>
      <c r="P2264" s="52">
        <v>712.33333333333337</v>
      </c>
      <c r="Q2264" s="119">
        <v>0.17964776596191837</v>
      </c>
      <c r="R2264" s="115">
        <v>2.3603382761268855E-4</v>
      </c>
    </row>
    <row r="2265" spans="1:18" ht="15" x14ac:dyDescent="0.25">
      <c r="A2265" s="124" t="s">
        <v>791</v>
      </c>
      <c r="B2265" s="86"/>
      <c r="C2265" s="140" t="s">
        <v>244</v>
      </c>
      <c r="D2265" s="99">
        <v>1691.9999999999989</v>
      </c>
      <c r="E2265" s="99">
        <v>1702.0000000000009</v>
      </c>
      <c r="F2265" s="99">
        <v>1682</v>
      </c>
      <c r="G2265" s="99">
        <v>1740.0000000000002</v>
      </c>
      <c r="H2265" s="99">
        <v>1736</v>
      </c>
      <c r="I2265" s="99">
        <v>1761.9999999999995</v>
      </c>
      <c r="J2265" s="99">
        <v>1807.0000000000005</v>
      </c>
      <c r="K2265" s="99">
        <v>1817</v>
      </c>
      <c r="L2265" s="99">
        <v>1831</v>
      </c>
      <c r="M2265" s="99">
        <v>1827.9999999999998</v>
      </c>
      <c r="N2265" s="99">
        <v>1828</v>
      </c>
      <c r="O2265" s="99">
        <v>1841.0000000000014</v>
      </c>
      <c r="P2265" s="52">
        <v>1772.1666666666667</v>
      </c>
      <c r="Q2265" s="119">
        <v>0.44693371442982638</v>
      </c>
      <c r="R2265" s="115">
        <v>5.8721284253760353E-4</v>
      </c>
    </row>
    <row r="2266" spans="1:18" ht="15" x14ac:dyDescent="0.25">
      <c r="A2266" s="124" t="s">
        <v>792</v>
      </c>
      <c r="B2266" s="86"/>
      <c r="C2266" s="140" t="s">
        <v>40</v>
      </c>
      <c r="D2266" s="99">
        <v>1191</v>
      </c>
      <c r="E2266" s="99">
        <v>1184.0000000000002</v>
      </c>
      <c r="F2266" s="99">
        <v>1169.0000000000002</v>
      </c>
      <c r="G2266" s="99">
        <v>1206</v>
      </c>
      <c r="H2266" s="99">
        <v>1177.0000000000002</v>
      </c>
      <c r="I2266" s="99">
        <v>1182</v>
      </c>
      <c r="J2266" s="99">
        <v>1213</v>
      </c>
      <c r="K2266" s="99">
        <v>1187.0000000000002</v>
      </c>
      <c r="L2266" s="99">
        <v>1210.0000000000007</v>
      </c>
      <c r="M2266" s="99">
        <v>1196.9999999999998</v>
      </c>
      <c r="N2266" s="99">
        <v>1199.9999999999998</v>
      </c>
      <c r="O2266" s="99">
        <v>1202.0000000000005</v>
      </c>
      <c r="P2266" s="52">
        <v>1193.1666666666667</v>
      </c>
      <c r="Q2266" s="119">
        <v>0.30091210962128534</v>
      </c>
      <c r="R2266" s="115">
        <v>3.9535942252672847E-4</v>
      </c>
    </row>
    <row r="2267" spans="1:18" ht="15" x14ac:dyDescent="0.25">
      <c r="A2267" s="124" t="s">
        <v>793</v>
      </c>
      <c r="B2267" s="89"/>
      <c r="C2267" s="141" t="s">
        <v>41</v>
      </c>
      <c r="D2267" s="90">
        <v>224</v>
      </c>
      <c r="E2267" s="90">
        <v>212</v>
      </c>
      <c r="F2267" s="90">
        <v>194</v>
      </c>
      <c r="G2267" s="90">
        <v>197</v>
      </c>
      <c r="H2267" s="90">
        <v>185.00000000000006</v>
      </c>
      <c r="I2267" s="90">
        <v>164</v>
      </c>
      <c r="J2267" s="90">
        <v>153.00000000000003</v>
      </c>
      <c r="K2267" s="90">
        <v>132</v>
      </c>
      <c r="L2267" s="90">
        <v>136</v>
      </c>
      <c r="M2267" s="90">
        <v>116</v>
      </c>
      <c r="N2267" s="90">
        <v>97</v>
      </c>
      <c r="O2267" s="90">
        <v>86.000000000000014</v>
      </c>
      <c r="P2267" s="117">
        <v>158</v>
      </c>
      <c r="Q2267" s="118">
        <v>3.984700096675213E-2</v>
      </c>
      <c r="R2267" s="118">
        <v>5.2353783008148979E-5</v>
      </c>
    </row>
    <row r="2268" spans="1:18" ht="15" x14ac:dyDescent="0.25">
      <c r="A2268" s="124" t="s">
        <v>794</v>
      </c>
      <c r="B2268" s="86" t="s">
        <v>351</v>
      </c>
      <c r="C2268" s="140" t="s">
        <v>241</v>
      </c>
      <c r="D2268" s="99">
        <v>33</v>
      </c>
      <c r="E2268" s="99">
        <v>33</v>
      </c>
      <c r="F2268" s="99">
        <v>36</v>
      </c>
      <c r="G2268" s="99">
        <v>41.000000000000007</v>
      </c>
      <c r="H2268" s="99">
        <v>39.000000000000007</v>
      </c>
      <c r="I2268" s="99">
        <v>42.000000000000014</v>
      </c>
      <c r="J2268" s="99">
        <v>41</v>
      </c>
      <c r="K2268" s="99">
        <v>48</v>
      </c>
      <c r="L2268" s="99">
        <v>53</v>
      </c>
      <c r="M2268" s="99">
        <v>54</v>
      </c>
      <c r="N2268" s="99">
        <v>57</v>
      </c>
      <c r="O2268" s="99">
        <v>58</v>
      </c>
      <c r="P2268" s="52">
        <v>44.583333333333336</v>
      </c>
      <c r="Q2268" s="119">
        <v>1.3365644049165586E-2</v>
      </c>
      <c r="R2268" s="115">
        <v>1.4772823791856386E-5</v>
      </c>
    </row>
    <row r="2269" spans="1:18" ht="15" x14ac:dyDescent="0.25">
      <c r="A2269" s="124" t="s">
        <v>795</v>
      </c>
      <c r="B2269" s="86"/>
      <c r="C2269" s="140" t="s">
        <v>242</v>
      </c>
      <c r="D2269" s="99">
        <v>33</v>
      </c>
      <c r="E2269" s="99">
        <v>37</v>
      </c>
      <c r="F2269" s="99">
        <v>37</v>
      </c>
      <c r="G2269" s="99">
        <v>39</v>
      </c>
      <c r="H2269" s="99">
        <v>39</v>
      </c>
      <c r="I2269" s="99">
        <v>42.000000000000007</v>
      </c>
      <c r="J2269" s="99">
        <v>44</v>
      </c>
      <c r="K2269" s="99">
        <v>44</v>
      </c>
      <c r="L2269" s="99">
        <v>49.000000000000007</v>
      </c>
      <c r="M2269" s="99">
        <v>44</v>
      </c>
      <c r="N2269" s="99">
        <v>52.000000000000007</v>
      </c>
      <c r="O2269" s="99">
        <v>56</v>
      </c>
      <c r="P2269" s="52">
        <v>43</v>
      </c>
      <c r="Q2269" s="119">
        <v>1.2890976316578396E-2</v>
      </c>
      <c r="R2269" s="115">
        <v>1.424818145158485E-5</v>
      </c>
    </row>
    <row r="2270" spans="1:18" ht="15" x14ac:dyDescent="0.25">
      <c r="A2270" s="124" t="s">
        <v>796</v>
      </c>
      <c r="B2270" s="86"/>
      <c r="C2270" s="140" t="s">
        <v>243</v>
      </c>
      <c r="D2270" s="99">
        <v>446.00000000000006</v>
      </c>
      <c r="E2270" s="99">
        <v>451.99999999999989</v>
      </c>
      <c r="F2270" s="99">
        <v>465.00000000000023</v>
      </c>
      <c r="G2270" s="99">
        <v>471</v>
      </c>
      <c r="H2270" s="99">
        <v>465.99999999999989</v>
      </c>
      <c r="I2270" s="99">
        <v>475</v>
      </c>
      <c r="J2270" s="99">
        <v>499</v>
      </c>
      <c r="K2270" s="99">
        <v>515.99999999999989</v>
      </c>
      <c r="L2270" s="99">
        <v>515.00000000000011</v>
      </c>
      <c r="M2270" s="99">
        <v>526.00000000000011</v>
      </c>
      <c r="N2270" s="99">
        <v>534</v>
      </c>
      <c r="O2270" s="99">
        <v>556.00000000000011</v>
      </c>
      <c r="P2270" s="52">
        <v>493.41666666666669</v>
      </c>
      <c r="Q2270" s="119">
        <v>0.14792145498151296</v>
      </c>
      <c r="R2270" s="115">
        <v>1.6349512088146103E-4</v>
      </c>
    </row>
    <row r="2271" spans="1:18" ht="15" x14ac:dyDescent="0.25">
      <c r="A2271" s="124" t="s">
        <v>797</v>
      </c>
      <c r="B2271" s="86"/>
      <c r="C2271" s="140" t="s">
        <v>244</v>
      </c>
      <c r="D2271" s="99">
        <v>1346.9999999999995</v>
      </c>
      <c r="E2271" s="99">
        <v>1355.0000000000002</v>
      </c>
      <c r="F2271" s="99">
        <v>1370.9999999999995</v>
      </c>
      <c r="G2271" s="99">
        <v>1404.0000000000005</v>
      </c>
      <c r="H2271" s="99">
        <v>1384.9999999999995</v>
      </c>
      <c r="I2271" s="99">
        <v>1400</v>
      </c>
      <c r="J2271" s="99">
        <v>1449.9999999999998</v>
      </c>
      <c r="K2271" s="99">
        <v>1453.9999999999998</v>
      </c>
      <c r="L2271" s="99">
        <v>1524.9999999999998</v>
      </c>
      <c r="M2271" s="99">
        <v>1500.0000000000011</v>
      </c>
      <c r="N2271" s="99">
        <v>1513.9999999999993</v>
      </c>
      <c r="O2271" s="99">
        <v>1533.0000000000005</v>
      </c>
      <c r="P2271" s="52">
        <v>1436.5000000000002</v>
      </c>
      <c r="Q2271" s="119">
        <v>0.43064854601778763</v>
      </c>
      <c r="R2271" s="115">
        <v>4.7598866640003812E-4</v>
      </c>
    </row>
    <row r="2272" spans="1:18" ht="15" x14ac:dyDescent="0.25">
      <c r="A2272" s="124" t="s">
        <v>798</v>
      </c>
      <c r="B2272" s="86"/>
      <c r="C2272" s="140" t="s">
        <v>40</v>
      </c>
      <c r="D2272" s="99">
        <v>1251.9999999999998</v>
      </c>
      <c r="E2272" s="99">
        <v>1258.9999999999995</v>
      </c>
      <c r="F2272" s="99">
        <v>1254.0000000000002</v>
      </c>
      <c r="G2272" s="99">
        <v>1283.9999999999995</v>
      </c>
      <c r="H2272" s="99">
        <v>1143</v>
      </c>
      <c r="I2272" s="99">
        <v>1155.0000000000005</v>
      </c>
      <c r="J2272" s="99">
        <v>1178</v>
      </c>
      <c r="K2272" s="99">
        <v>1148.0000000000002</v>
      </c>
      <c r="L2272" s="99">
        <v>1149.0000000000005</v>
      </c>
      <c r="M2272" s="99">
        <v>1120.0000000000002</v>
      </c>
      <c r="N2272" s="99">
        <v>1079</v>
      </c>
      <c r="O2272" s="99">
        <v>1127</v>
      </c>
      <c r="P2272" s="52">
        <v>1178.9999999999998</v>
      </c>
      <c r="Q2272" s="119">
        <v>0.3534525831917657</v>
      </c>
      <c r="R2272" s="115">
        <v>3.9066525421903569E-4</v>
      </c>
    </row>
    <row r="2273" spans="1:18" ht="15" x14ac:dyDescent="0.25">
      <c r="A2273" s="124" t="s">
        <v>799</v>
      </c>
      <c r="B2273" s="89"/>
      <c r="C2273" s="141" t="s">
        <v>41</v>
      </c>
      <c r="D2273" s="90">
        <v>184.00000000000003</v>
      </c>
      <c r="E2273" s="90">
        <v>180</v>
      </c>
      <c r="F2273" s="90">
        <v>171.00000000000003</v>
      </c>
      <c r="G2273" s="90">
        <v>182.00000000000003</v>
      </c>
      <c r="H2273" s="90">
        <v>161</v>
      </c>
      <c r="I2273" s="90">
        <v>136</v>
      </c>
      <c r="J2273" s="90">
        <v>139</v>
      </c>
      <c r="K2273" s="90">
        <v>116</v>
      </c>
      <c r="L2273" s="90">
        <v>121</v>
      </c>
      <c r="M2273" s="90">
        <v>111</v>
      </c>
      <c r="N2273" s="90">
        <v>94</v>
      </c>
      <c r="O2273" s="90">
        <v>75</v>
      </c>
      <c r="P2273" s="117">
        <v>139.16666666666666</v>
      </c>
      <c r="Q2273" s="118">
        <v>4.1720795443189768E-2</v>
      </c>
      <c r="R2273" s="118">
        <v>4.6113300434392822E-5</v>
      </c>
    </row>
    <row r="2274" spans="1:18" ht="15" x14ac:dyDescent="0.25">
      <c r="B2274" s="289" t="s">
        <v>0</v>
      </c>
      <c r="C2274" s="290"/>
      <c r="D2274" s="82">
        <v>2873434.0000000009</v>
      </c>
      <c r="E2274" s="82">
        <v>2902796.9999999995</v>
      </c>
      <c r="F2274" s="82">
        <v>2921639.9999999995</v>
      </c>
      <c r="G2274" s="82">
        <v>2949917</v>
      </c>
      <c r="H2274" s="82">
        <v>2966130.9999999986</v>
      </c>
      <c r="I2274" s="82">
        <v>2991975</v>
      </c>
      <c r="J2274" s="82">
        <v>3036882.0000000005</v>
      </c>
      <c r="K2274" s="82">
        <v>3072124.0000000009</v>
      </c>
      <c r="L2274" s="82">
        <v>3108785.9999999986</v>
      </c>
      <c r="M2274" s="82">
        <v>3108908.0000000009</v>
      </c>
      <c r="N2274" s="82">
        <v>3133360</v>
      </c>
      <c r="O2274" s="82">
        <v>3149193.9999999981</v>
      </c>
      <c r="P2274" s="258">
        <v>3017928.9999999991</v>
      </c>
      <c r="Q2274" s="294"/>
      <c r="R2274" s="293">
        <v>1.0000000000000002</v>
      </c>
    </row>
    <row r="2275" spans="1:18" ht="15" x14ac:dyDescent="0.2">
      <c r="B2275" s="25"/>
      <c r="C2275" s="47"/>
      <c r="D2275" s="47"/>
      <c r="E2275" s="47"/>
      <c r="F2275" s="47"/>
      <c r="G2275" s="47"/>
      <c r="H2275" s="47"/>
      <c r="I2275" s="47"/>
      <c r="J2275" s="47"/>
      <c r="K2275" s="47"/>
      <c r="L2275" s="47"/>
      <c r="M2275" s="47"/>
      <c r="N2275" s="47"/>
      <c r="O2275" s="47"/>
    </row>
    <row r="2276" spans="1:18" ht="23.25" x14ac:dyDescent="0.35">
      <c r="B2276" s="12" t="s">
        <v>287</v>
      </c>
      <c r="C2276" s="47"/>
      <c r="D2276" s="47"/>
      <c r="E2276" s="47"/>
      <c r="F2276" s="47"/>
      <c r="G2276" s="47"/>
      <c r="H2276" s="47"/>
      <c r="I2276" s="47"/>
      <c r="J2276" s="47"/>
      <c r="K2276" s="47"/>
      <c r="L2276" s="47"/>
      <c r="M2276" s="47"/>
      <c r="N2276" s="47"/>
      <c r="O2276" s="47"/>
    </row>
    <row r="2277" spans="1:18" s="26" customFormat="1" ht="15.75" x14ac:dyDescent="0.25">
      <c r="A2277" s="128"/>
      <c r="B2277" s="50"/>
      <c r="C2277" s="232"/>
      <c r="D2277" s="232"/>
      <c r="E2277" s="232"/>
      <c r="F2277" s="232"/>
      <c r="G2277" s="232"/>
      <c r="H2277" s="232"/>
      <c r="I2277" s="232"/>
      <c r="J2277" s="232"/>
      <c r="K2277" s="232"/>
      <c r="L2277" s="232"/>
      <c r="M2277" s="232"/>
      <c r="N2277" s="232"/>
      <c r="O2277" s="232"/>
    </row>
    <row r="2278" spans="1:18" ht="20.25" x14ac:dyDescent="0.3">
      <c r="B2278" s="268" t="s">
        <v>288</v>
      </c>
      <c r="C2278" s="47"/>
      <c r="D2278" s="47"/>
      <c r="E2278" s="47"/>
      <c r="F2278" s="47"/>
      <c r="G2278" s="47"/>
      <c r="H2278" s="47"/>
      <c r="I2278" s="47"/>
      <c r="J2278" s="47"/>
      <c r="K2278" s="47"/>
      <c r="L2278" s="47"/>
      <c r="M2278" s="47"/>
      <c r="N2278" s="47"/>
      <c r="O2278" s="47"/>
    </row>
    <row r="2279" spans="1:18" ht="15" x14ac:dyDescent="0.25">
      <c r="B2279" s="100"/>
      <c r="C2279" s="66">
        <v>3</v>
      </c>
      <c r="D2279" s="66">
        <v>4</v>
      </c>
      <c r="E2279" s="66">
        <v>5</v>
      </c>
      <c r="F2279" s="66">
        <v>6</v>
      </c>
      <c r="G2279" s="66">
        <v>7</v>
      </c>
      <c r="H2279" s="66">
        <v>8</v>
      </c>
      <c r="I2279" s="66">
        <v>9</v>
      </c>
      <c r="J2279" s="66">
        <v>10</v>
      </c>
      <c r="K2279" s="66">
        <v>11</v>
      </c>
      <c r="L2279" s="66">
        <v>12</v>
      </c>
      <c r="M2279" s="66">
        <v>13</v>
      </c>
      <c r="N2279" s="66">
        <v>14</v>
      </c>
      <c r="O2279" s="47"/>
    </row>
    <row r="2280" spans="1:18" ht="15" x14ac:dyDescent="0.2">
      <c r="B2280" s="320" t="s">
        <v>457</v>
      </c>
      <c r="C2280" s="66"/>
      <c r="D2280" s="66"/>
      <c r="E2280" s="66"/>
      <c r="F2280" s="66"/>
      <c r="G2280" s="66"/>
      <c r="H2280" s="66"/>
      <c r="I2280" s="66"/>
      <c r="J2280" s="66"/>
      <c r="K2280" s="66"/>
      <c r="L2280" s="66"/>
      <c r="M2280" s="66"/>
      <c r="N2280" s="66"/>
      <c r="O2280" s="47"/>
    </row>
    <row r="2281" spans="1:18" ht="32.25" thickBot="1" x14ac:dyDescent="0.25">
      <c r="B2281" s="67" t="s">
        <v>245</v>
      </c>
      <c r="C2281" s="49" t="s">
        <v>364</v>
      </c>
      <c r="D2281" s="49" t="s">
        <v>365</v>
      </c>
      <c r="E2281" s="49" t="s">
        <v>366</v>
      </c>
      <c r="F2281" s="49" t="s">
        <v>367</v>
      </c>
      <c r="G2281" s="49" t="s">
        <v>368</v>
      </c>
      <c r="H2281" s="49" t="s">
        <v>369</v>
      </c>
      <c r="I2281" s="49" t="s">
        <v>370</v>
      </c>
      <c r="J2281" s="49" t="s">
        <v>371</v>
      </c>
      <c r="K2281" s="49" t="s">
        <v>372</v>
      </c>
      <c r="L2281" s="49" t="s">
        <v>373</v>
      </c>
      <c r="M2281" s="49" t="s">
        <v>374</v>
      </c>
      <c r="N2281" s="49" t="s">
        <v>375</v>
      </c>
      <c r="O2281" s="135" t="s">
        <v>1</v>
      </c>
      <c r="P2281" s="46" t="s">
        <v>246</v>
      </c>
    </row>
    <row r="2282" spans="1:18" ht="15" x14ac:dyDescent="0.25">
      <c r="B2282" s="86" t="s">
        <v>241</v>
      </c>
      <c r="C2282" s="175">
        <v>437036243.04000056</v>
      </c>
      <c r="D2282" s="175">
        <v>441325180.15000015</v>
      </c>
      <c r="E2282" s="175">
        <v>461319085.42999852</v>
      </c>
      <c r="F2282" s="175">
        <v>468689605.61999965</v>
      </c>
      <c r="G2282" s="175">
        <v>487502080.9300012</v>
      </c>
      <c r="H2282" s="175">
        <v>493340701.15000027</v>
      </c>
      <c r="I2282" s="175">
        <v>506741873.3399995</v>
      </c>
      <c r="J2282" s="175">
        <v>546786370.90999985</v>
      </c>
      <c r="K2282" s="175">
        <v>572518568.4999994</v>
      </c>
      <c r="L2282" s="175">
        <v>590643295.59434342</v>
      </c>
      <c r="M2282" s="175">
        <v>622485287.55999911</v>
      </c>
      <c r="N2282" s="175">
        <v>633938955.29456258</v>
      </c>
      <c r="O2282" s="171">
        <v>521860603.95990866</v>
      </c>
      <c r="P2282" s="115">
        <v>9.0069218804019482E-2</v>
      </c>
    </row>
    <row r="2283" spans="1:18" ht="15" x14ac:dyDescent="0.25">
      <c r="B2283" s="86" t="s">
        <v>242</v>
      </c>
      <c r="C2283" s="175">
        <v>407357417.92000031</v>
      </c>
      <c r="D2283" s="175">
        <v>409641704.8700006</v>
      </c>
      <c r="E2283" s="175">
        <v>419638760.23999995</v>
      </c>
      <c r="F2283" s="175">
        <v>428161734.22000104</v>
      </c>
      <c r="G2283" s="175">
        <v>443664303.8799994</v>
      </c>
      <c r="H2283" s="175">
        <v>454514660.50000072</v>
      </c>
      <c r="I2283" s="175">
        <v>470578841.66999942</v>
      </c>
      <c r="J2283" s="175">
        <v>496895030.98999923</v>
      </c>
      <c r="K2283" s="175">
        <v>512634636.1700002</v>
      </c>
      <c r="L2283" s="175">
        <v>522232939.53768021</v>
      </c>
      <c r="M2283" s="175">
        <v>546163341.17000008</v>
      </c>
      <c r="N2283" s="175">
        <v>557328227.47107613</v>
      </c>
      <c r="O2283" s="171">
        <v>472400966.55322981</v>
      </c>
      <c r="P2283" s="115">
        <v>8.1532857044295887E-2</v>
      </c>
    </row>
    <row r="2284" spans="1:18" ht="15" x14ac:dyDescent="0.25">
      <c r="B2284" s="86" t="s">
        <v>243</v>
      </c>
      <c r="C2284" s="175">
        <v>1750581014.5999963</v>
      </c>
      <c r="D2284" s="175">
        <v>1763885491.8999994</v>
      </c>
      <c r="E2284" s="175">
        <v>1804177140.3999972</v>
      </c>
      <c r="F2284" s="175">
        <v>1838792221.3600025</v>
      </c>
      <c r="G2284" s="175">
        <v>1887513187.550004</v>
      </c>
      <c r="H2284" s="175">
        <v>1905237444.7800009</v>
      </c>
      <c r="I2284" s="175">
        <v>1947470766.2200003</v>
      </c>
      <c r="J2284" s="175">
        <v>2047904656.9299936</v>
      </c>
      <c r="K2284" s="175">
        <v>2098550497.9399915</v>
      </c>
      <c r="L2284" s="175">
        <v>2110252554.260453</v>
      </c>
      <c r="M2284" s="175">
        <v>2170308884.5400019</v>
      </c>
      <c r="N2284" s="175">
        <v>2196071191.9791956</v>
      </c>
      <c r="O2284" s="171">
        <v>1960062087.7049694</v>
      </c>
      <c r="P2284" s="115">
        <v>0.33829198775948355</v>
      </c>
    </row>
    <row r="2285" spans="1:18" ht="15" x14ac:dyDescent="0.25">
      <c r="B2285" s="86" t="s">
        <v>244</v>
      </c>
      <c r="C2285" s="175">
        <v>1613542527.9799995</v>
      </c>
      <c r="D2285" s="175">
        <v>1625388297.9599953</v>
      </c>
      <c r="E2285" s="175">
        <v>1654534453.6399996</v>
      </c>
      <c r="F2285" s="175">
        <v>1669248861.3599966</v>
      </c>
      <c r="G2285" s="175">
        <v>1699992671.9300034</v>
      </c>
      <c r="H2285" s="175">
        <v>1712156386.8800025</v>
      </c>
      <c r="I2285" s="175">
        <v>1731803957.4900045</v>
      </c>
      <c r="J2285" s="175">
        <v>1774621481.530009</v>
      </c>
      <c r="K2285" s="175">
        <v>1799789089.5300112</v>
      </c>
      <c r="L2285" s="175">
        <v>1806914983.1105611</v>
      </c>
      <c r="M2285" s="175">
        <v>1846929569.8699934</v>
      </c>
      <c r="N2285" s="175">
        <v>1854987060.6222191</v>
      </c>
      <c r="O2285" s="171">
        <v>1732492445.1585665</v>
      </c>
      <c r="P2285" s="115">
        <v>0.29901517749227446</v>
      </c>
    </row>
    <row r="2286" spans="1:18" ht="15" x14ac:dyDescent="0.25">
      <c r="B2286" s="86" t="s">
        <v>40</v>
      </c>
      <c r="C2286" s="175">
        <v>989825920.96999669</v>
      </c>
      <c r="D2286" s="175">
        <v>991645970.11000013</v>
      </c>
      <c r="E2286" s="175">
        <v>1001887361.9900017</v>
      </c>
      <c r="F2286" s="175">
        <v>1000298736.3799995</v>
      </c>
      <c r="G2286" s="175">
        <v>1025574601.519997</v>
      </c>
      <c r="H2286" s="175">
        <v>1035244355.409999</v>
      </c>
      <c r="I2286" s="175">
        <v>1034333510.4900007</v>
      </c>
      <c r="J2286" s="175">
        <v>1057153258.8500024</v>
      </c>
      <c r="K2286" s="175">
        <v>1066771789.0999987</v>
      </c>
      <c r="L2286" s="175">
        <v>1072996720.4774441</v>
      </c>
      <c r="M2286" s="175">
        <v>1107332210.6199968</v>
      </c>
      <c r="N2286" s="175">
        <v>1112520753.856544</v>
      </c>
      <c r="O2286" s="171">
        <v>1041298765.8144984</v>
      </c>
      <c r="P2286" s="115">
        <v>0.17972034230372128</v>
      </c>
    </row>
    <row r="2287" spans="1:18" ht="15" x14ac:dyDescent="0.25">
      <c r="B2287" s="86" t="s">
        <v>41</v>
      </c>
      <c r="C2287" s="175">
        <v>77230713.099999934</v>
      </c>
      <c r="D2287" s="175">
        <v>75951364.380000174</v>
      </c>
      <c r="E2287" s="175">
        <v>71510258.390000045</v>
      </c>
      <c r="F2287" s="175">
        <v>68604371.709999964</v>
      </c>
      <c r="G2287" s="175">
        <v>67975168.469999939</v>
      </c>
      <c r="H2287" s="175">
        <v>64210371.019999884</v>
      </c>
      <c r="I2287" s="175">
        <v>61713284.060000062</v>
      </c>
      <c r="J2287" s="175">
        <v>63021209.300000012</v>
      </c>
      <c r="K2287" s="175">
        <v>61991422.219999999</v>
      </c>
      <c r="L2287" s="175">
        <v>61266132.948916622</v>
      </c>
      <c r="M2287" s="175">
        <v>59618426.049999997</v>
      </c>
      <c r="N2287" s="175">
        <v>57468922.068589851</v>
      </c>
      <c r="O2287" s="171">
        <v>65880136.976458877</v>
      </c>
      <c r="P2287" s="115">
        <v>1.1370416596205267E-2</v>
      </c>
    </row>
    <row r="2288" spans="1:18" ht="15.75" x14ac:dyDescent="0.25">
      <c r="B2288" s="81" t="s">
        <v>0</v>
      </c>
      <c r="C2288" s="176">
        <v>5275573837.6099939</v>
      </c>
      <c r="D2288" s="176">
        <v>5307838009.3699961</v>
      </c>
      <c r="E2288" s="176">
        <v>5413067060.0899973</v>
      </c>
      <c r="F2288" s="176">
        <v>5473795530.6499987</v>
      </c>
      <c r="G2288" s="176">
        <v>5612222014.2800045</v>
      </c>
      <c r="H2288" s="176">
        <v>5664703919.7400036</v>
      </c>
      <c r="I2288" s="176">
        <v>5752642233.2700043</v>
      </c>
      <c r="J2288" s="176">
        <v>5986382008.510004</v>
      </c>
      <c r="K2288" s="176">
        <v>6112256003.460001</v>
      </c>
      <c r="L2288" s="176">
        <v>6164306625.9293976</v>
      </c>
      <c r="M2288" s="176">
        <v>6352837719.8099918</v>
      </c>
      <c r="N2288" s="176">
        <v>6412315111.2921886</v>
      </c>
      <c r="O2288" s="250">
        <v>5793995006.1676321</v>
      </c>
      <c r="P2288" s="87">
        <v>0.99999999999999989</v>
      </c>
    </row>
    <row r="2289" spans="1:15" s="26" customFormat="1" ht="15.75" x14ac:dyDescent="0.25">
      <c r="A2289" s="128"/>
      <c r="B2289" s="50"/>
      <c r="C2289" s="232"/>
      <c r="D2289" s="232"/>
      <c r="E2289" s="232"/>
      <c r="F2289" s="232"/>
      <c r="G2289" s="232"/>
      <c r="H2289" s="232"/>
      <c r="I2289" s="232"/>
      <c r="J2289" s="232"/>
      <c r="K2289" s="232"/>
      <c r="L2289" s="232"/>
      <c r="M2289" s="232"/>
      <c r="N2289" s="232"/>
      <c r="O2289" s="232"/>
    </row>
    <row r="2290" spans="1:15" s="26" customFormat="1" ht="15.75" x14ac:dyDescent="0.25">
      <c r="A2290" s="128"/>
      <c r="B2290" s="50"/>
      <c r="C2290" s="232"/>
      <c r="D2290" s="232"/>
      <c r="E2290" s="232"/>
      <c r="F2290" s="232"/>
      <c r="G2290" s="232"/>
      <c r="H2290" s="232"/>
      <c r="I2290" s="232"/>
      <c r="J2290" s="232"/>
      <c r="K2290" s="232"/>
      <c r="L2290" s="232"/>
      <c r="M2290" s="232"/>
      <c r="N2290" s="232"/>
      <c r="O2290" s="232"/>
    </row>
    <row r="2291" spans="1:15" s="26" customFormat="1" ht="15.75" x14ac:dyDescent="0.25">
      <c r="A2291" s="128"/>
      <c r="B2291" s="50"/>
      <c r="C2291" s="232"/>
      <c r="D2291" s="232"/>
      <c r="E2291" s="232"/>
      <c r="F2291" s="232"/>
      <c r="G2291" s="232"/>
      <c r="H2291" s="232"/>
      <c r="I2291" s="232"/>
      <c r="J2291" s="232"/>
      <c r="K2291" s="232"/>
      <c r="L2291" s="232"/>
      <c r="M2291" s="232"/>
      <c r="N2291" s="232"/>
      <c r="O2291" s="232"/>
    </row>
    <row r="2292" spans="1:15" s="26" customFormat="1" ht="15.75" x14ac:dyDescent="0.25">
      <c r="A2292" s="128"/>
      <c r="B2292" s="50"/>
      <c r="C2292" s="232"/>
      <c r="D2292" s="232"/>
      <c r="E2292" s="232"/>
      <c r="F2292" s="232"/>
      <c r="G2292" s="232"/>
      <c r="H2292" s="232"/>
      <c r="I2292" s="232"/>
      <c r="J2292" s="232"/>
      <c r="K2292" s="232"/>
      <c r="L2292" s="232"/>
      <c r="M2292" s="232"/>
      <c r="N2292" s="232"/>
      <c r="O2292" s="232"/>
    </row>
    <row r="2293" spans="1:15" s="26" customFormat="1" ht="15.75" x14ac:dyDescent="0.25">
      <c r="A2293" s="128"/>
      <c r="B2293" s="50"/>
      <c r="C2293" s="232"/>
      <c r="D2293" s="232"/>
      <c r="E2293" s="232"/>
      <c r="F2293" s="232"/>
      <c r="G2293" s="232"/>
      <c r="H2293" s="232"/>
      <c r="I2293" s="232"/>
      <c r="J2293" s="232"/>
      <c r="K2293" s="232"/>
      <c r="L2293" s="232"/>
      <c r="M2293" s="232"/>
      <c r="N2293" s="232"/>
      <c r="O2293" s="232"/>
    </row>
    <row r="2294" spans="1:15" s="26" customFormat="1" ht="15.75" x14ac:dyDescent="0.25">
      <c r="A2294" s="128"/>
      <c r="B2294" s="50"/>
      <c r="C2294" s="232"/>
      <c r="D2294" s="232"/>
      <c r="E2294" s="232"/>
      <c r="F2294" s="232"/>
      <c r="G2294" s="232"/>
      <c r="H2294" s="232"/>
      <c r="I2294" s="232"/>
      <c r="J2294" s="232"/>
      <c r="K2294" s="232"/>
      <c r="L2294" s="232"/>
      <c r="M2294" s="232"/>
      <c r="N2294" s="232"/>
      <c r="O2294" s="232"/>
    </row>
    <row r="2295" spans="1:15" s="26" customFormat="1" ht="15.75" x14ac:dyDescent="0.25">
      <c r="A2295" s="128"/>
      <c r="B2295" s="50"/>
      <c r="C2295" s="232"/>
      <c r="D2295" s="232"/>
      <c r="E2295" s="232"/>
      <c r="F2295" s="232"/>
      <c r="G2295" s="232"/>
      <c r="H2295" s="232"/>
      <c r="I2295" s="232"/>
      <c r="J2295" s="232"/>
      <c r="K2295" s="232"/>
      <c r="L2295" s="232"/>
      <c r="M2295" s="232"/>
      <c r="N2295" s="232"/>
      <c r="O2295" s="232"/>
    </row>
    <row r="2296" spans="1:15" s="26" customFormat="1" ht="15.75" x14ac:dyDescent="0.25">
      <c r="A2296" s="128"/>
      <c r="B2296" s="50"/>
      <c r="C2296" s="232"/>
      <c r="D2296" s="232"/>
      <c r="E2296" s="232"/>
      <c r="F2296" s="232"/>
      <c r="G2296" s="232"/>
      <c r="H2296" s="232"/>
      <c r="I2296" s="232"/>
      <c r="J2296" s="232"/>
      <c r="K2296" s="232"/>
      <c r="L2296" s="232"/>
      <c r="M2296" s="232"/>
      <c r="N2296" s="232"/>
      <c r="O2296" s="232"/>
    </row>
    <row r="2297" spans="1:15" s="26" customFormat="1" ht="15.75" x14ac:dyDescent="0.25">
      <c r="A2297" s="128"/>
      <c r="B2297" s="50"/>
      <c r="C2297" s="232"/>
      <c r="D2297" s="232"/>
      <c r="E2297" s="232"/>
      <c r="F2297" s="232"/>
      <c r="G2297" s="232"/>
      <c r="H2297" s="232"/>
      <c r="I2297" s="232"/>
      <c r="J2297" s="232"/>
      <c r="K2297" s="232"/>
      <c r="L2297" s="232"/>
      <c r="M2297" s="232"/>
      <c r="N2297" s="232"/>
      <c r="O2297" s="232"/>
    </row>
    <row r="2298" spans="1:15" s="26" customFormat="1" ht="15.75" x14ac:dyDescent="0.25">
      <c r="A2298" s="128"/>
      <c r="B2298" s="50"/>
      <c r="C2298" s="232"/>
      <c r="D2298" s="232"/>
      <c r="E2298" s="232"/>
      <c r="F2298" s="232"/>
      <c r="G2298" s="232"/>
      <c r="H2298" s="232"/>
      <c r="I2298" s="232"/>
      <c r="J2298" s="232"/>
      <c r="K2298" s="232"/>
      <c r="L2298" s="232"/>
      <c r="M2298" s="232"/>
      <c r="N2298" s="232"/>
      <c r="O2298" s="232"/>
    </row>
    <row r="2299" spans="1:15" s="26" customFormat="1" ht="15.75" x14ac:dyDescent="0.25">
      <c r="A2299" s="128"/>
      <c r="B2299" s="50"/>
      <c r="C2299" s="232"/>
      <c r="D2299" s="232"/>
      <c r="E2299" s="232"/>
      <c r="F2299" s="232"/>
      <c r="G2299" s="232"/>
      <c r="H2299" s="232"/>
      <c r="I2299" s="232"/>
      <c r="J2299" s="232"/>
      <c r="K2299" s="232"/>
      <c r="L2299" s="232"/>
      <c r="M2299" s="232"/>
      <c r="N2299" s="232"/>
      <c r="O2299" s="232"/>
    </row>
    <row r="2300" spans="1:15" s="26" customFormat="1" ht="15.75" x14ac:dyDescent="0.25">
      <c r="A2300" s="128"/>
      <c r="B2300" s="50"/>
      <c r="C2300" s="232"/>
      <c r="D2300" s="232"/>
      <c r="E2300" s="232"/>
      <c r="F2300" s="232"/>
      <c r="G2300" s="232"/>
      <c r="H2300" s="232"/>
      <c r="I2300" s="232"/>
      <c r="J2300" s="232"/>
      <c r="K2300" s="232"/>
      <c r="L2300" s="232"/>
      <c r="M2300" s="232"/>
      <c r="N2300" s="232"/>
      <c r="O2300" s="232"/>
    </row>
    <row r="2301" spans="1:15" s="26" customFormat="1" ht="15.75" x14ac:dyDescent="0.25">
      <c r="A2301" s="128"/>
      <c r="B2301" s="50"/>
      <c r="C2301" s="232"/>
      <c r="D2301" s="232"/>
      <c r="E2301" s="232"/>
      <c r="F2301" s="232"/>
      <c r="G2301" s="232"/>
      <c r="H2301" s="232"/>
      <c r="I2301" s="232"/>
      <c r="J2301" s="232"/>
      <c r="K2301" s="232"/>
      <c r="L2301" s="232"/>
      <c r="M2301" s="232"/>
      <c r="N2301" s="232"/>
      <c r="O2301" s="232"/>
    </row>
    <row r="2302" spans="1:15" s="26" customFormat="1" ht="15.75" x14ac:dyDescent="0.25">
      <c r="A2302" s="128"/>
      <c r="B2302" s="50"/>
      <c r="C2302" s="232"/>
      <c r="D2302" s="232"/>
      <c r="E2302" s="232"/>
      <c r="F2302" s="232"/>
      <c r="G2302" s="232"/>
      <c r="H2302" s="232"/>
      <c r="I2302" s="232"/>
      <c r="J2302" s="232"/>
      <c r="K2302" s="232"/>
      <c r="L2302" s="232"/>
      <c r="M2302" s="232"/>
      <c r="N2302" s="232"/>
      <c r="O2302" s="232"/>
    </row>
    <row r="2303" spans="1:15" s="26" customFormat="1" ht="15.75" x14ac:dyDescent="0.25">
      <c r="A2303" s="128"/>
      <c r="B2303" s="50"/>
      <c r="C2303" s="232"/>
      <c r="D2303" s="232"/>
      <c r="E2303" s="232"/>
      <c r="F2303" s="232"/>
      <c r="G2303" s="232"/>
      <c r="H2303" s="232"/>
      <c r="I2303" s="232"/>
      <c r="J2303" s="232"/>
      <c r="K2303" s="232"/>
      <c r="L2303" s="232"/>
      <c r="M2303" s="232"/>
      <c r="N2303" s="232"/>
      <c r="O2303" s="232"/>
    </row>
    <row r="2304" spans="1:15" s="26" customFormat="1" ht="15.75" x14ac:dyDescent="0.25">
      <c r="A2304" s="128"/>
      <c r="B2304" s="50"/>
      <c r="C2304" s="232"/>
      <c r="D2304" s="232"/>
      <c r="E2304" s="232"/>
      <c r="F2304" s="232"/>
      <c r="G2304" s="232"/>
      <c r="H2304" s="232"/>
      <c r="I2304" s="232"/>
      <c r="J2304" s="232"/>
      <c r="K2304" s="232"/>
      <c r="L2304" s="232"/>
      <c r="M2304" s="232"/>
      <c r="N2304" s="232"/>
      <c r="O2304" s="232"/>
    </row>
    <row r="2305" spans="1:18" s="26" customFormat="1" ht="15.75" x14ac:dyDescent="0.25">
      <c r="A2305" s="128"/>
      <c r="B2305" s="50"/>
      <c r="C2305" s="232"/>
      <c r="D2305" s="232"/>
      <c r="E2305" s="232"/>
      <c r="F2305" s="232"/>
      <c r="G2305" s="232"/>
      <c r="H2305" s="232"/>
      <c r="I2305" s="232"/>
      <c r="J2305" s="232"/>
      <c r="K2305" s="232"/>
      <c r="L2305" s="232"/>
      <c r="M2305" s="232"/>
      <c r="N2305" s="232"/>
      <c r="O2305" s="232"/>
    </row>
    <row r="2306" spans="1:18" s="26" customFormat="1" ht="15.75" x14ac:dyDescent="0.25">
      <c r="A2306" s="128"/>
      <c r="B2306" s="50"/>
      <c r="C2306" s="232"/>
      <c r="D2306" s="232"/>
      <c r="E2306" s="232"/>
      <c r="F2306" s="232"/>
      <c r="G2306" s="232"/>
      <c r="H2306" s="232"/>
      <c r="I2306" s="232"/>
      <c r="J2306" s="232"/>
      <c r="K2306" s="232"/>
      <c r="L2306" s="232"/>
      <c r="M2306" s="232"/>
      <c r="N2306" s="232"/>
      <c r="O2306" s="232"/>
    </row>
    <row r="2307" spans="1:18" s="26" customFormat="1" ht="15.75" x14ac:dyDescent="0.25">
      <c r="A2307" s="128"/>
      <c r="B2307" s="50"/>
      <c r="C2307" s="232"/>
      <c r="D2307" s="232"/>
      <c r="E2307" s="232"/>
      <c r="F2307" s="232"/>
      <c r="G2307" s="232"/>
      <c r="H2307" s="232"/>
      <c r="I2307" s="232"/>
      <c r="J2307" s="232"/>
      <c r="K2307" s="232"/>
      <c r="L2307" s="232"/>
      <c r="M2307" s="232"/>
      <c r="N2307" s="232"/>
      <c r="O2307" s="232"/>
    </row>
    <row r="2308" spans="1:18" s="26" customFormat="1" ht="15.75" x14ac:dyDescent="0.25">
      <c r="A2308" s="128"/>
      <c r="B2308" s="50"/>
      <c r="C2308" s="232"/>
      <c r="D2308" s="232"/>
      <c r="E2308" s="232"/>
      <c r="F2308" s="232"/>
      <c r="G2308" s="232"/>
      <c r="H2308" s="232"/>
      <c r="I2308" s="232"/>
      <c r="J2308" s="232"/>
      <c r="K2308" s="232"/>
      <c r="L2308" s="232"/>
      <c r="M2308" s="232"/>
      <c r="N2308" s="232"/>
      <c r="O2308" s="232"/>
    </row>
    <row r="2309" spans="1:18" s="26" customFormat="1" ht="15.75" x14ac:dyDescent="0.25">
      <c r="A2309" s="128"/>
      <c r="B2309" s="50"/>
      <c r="C2309" s="232"/>
      <c r="D2309" s="232"/>
      <c r="E2309" s="232"/>
      <c r="F2309" s="232"/>
      <c r="G2309" s="232"/>
      <c r="H2309" s="232"/>
      <c r="I2309" s="232"/>
      <c r="J2309" s="232"/>
      <c r="K2309" s="232"/>
      <c r="L2309" s="232"/>
      <c r="M2309" s="232"/>
      <c r="N2309" s="232"/>
      <c r="O2309" s="232"/>
    </row>
    <row r="2310" spans="1:18" s="26" customFormat="1" ht="15.75" x14ac:dyDescent="0.25">
      <c r="A2310" s="128"/>
      <c r="B2310" s="50"/>
      <c r="C2310" s="232"/>
      <c r="D2310" s="232"/>
      <c r="E2310" s="232"/>
      <c r="F2310" s="232"/>
      <c r="G2310" s="232"/>
      <c r="H2310" s="232"/>
      <c r="I2310" s="232"/>
      <c r="J2310" s="232"/>
      <c r="K2310" s="232"/>
      <c r="L2310" s="232"/>
      <c r="M2310" s="232"/>
      <c r="N2310" s="232"/>
      <c r="O2310" s="232"/>
    </row>
    <row r="2311" spans="1:18" ht="20.25" x14ac:dyDescent="0.3">
      <c r="B2311" s="268" t="s">
        <v>289</v>
      </c>
      <c r="C2311" s="47"/>
      <c r="D2311" s="47"/>
      <c r="E2311" s="47"/>
      <c r="F2311" s="47"/>
      <c r="G2311" s="47"/>
      <c r="H2311" s="47"/>
      <c r="I2311" s="47"/>
      <c r="J2311" s="47"/>
      <c r="K2311" s="47"/>
      <c r="L2311" s="47"/>
      <c r="M2311" s="47"/>
      <c r="N2311" s="47"/>
      <c r="O2311" s="47"/>
    </row>
    <row r="2312" spans="1:18" ht="15.75" x14ac:dyDescent="0.25">
      <c r="B2312" s="50"/>
      <c r="C2312" s="47"/>
      <c r="D2312" s="66">
        <v>6</v>
      </c>
      <c r="E2312" s="66">
        <v>7</v>
      </c>
      <c r="F2312" s="66">
        <v>8</v>
      </c>
      <c r="G2312" s="66">
        <v>9</v>
      </c>
      <c r="H2312" s="66">
        <v>10</v>
      </c>
      <c r="I2312" s="66">
        <v>11</v>
      </c>
      <c r="J2312" s="66">
        <v>12</v>
      </c>
      <c r="K2312" s="66">
        <v>13</v>
      </c>
      <c r="L2312" s="66">
        <v>14</v>
      </c>
      <c r="M2312" s="66">
        <v>15</v>
      </c>
      <c r="N2312" s="66">
        <v>16</v>
      </c>
      <c r="O2312" s="66">
        <v>17</v>
      </c>
    </row>
    <row r="2313" spans="1:18" ht="15" x14ac:dyDescent="0.2">
      <c r="B2313" s="320" t="s">
        <v>457</v>
      </c>
      <c r="C2313" s="47"/>
      <c r="D2313" s="66"/>
      <c r="E2313" s="66"/>
      <c r="F2313" s="66"/>
      <c r="G2313" s="66"/>
      <c r="H2313" s="66"/>
      <c r="I2313" s="66"/>
      <c r="J2313" s="66"/>
      <c r="K2313" s="66"/>
      <c r="L2313" s="66"/>
      <c r="M2313" s="66"/>
      <c r="N2313" s="66"/>
      <c r="O2313" s="66"/>
    </row>
    <row r="2314" spans="1:18" ht="48" thickBot="1" x14ac:dyDescent="0.25">
      <c r="B2314" s="67" t="s">
        <v>271</v>
      </c>
      <c r="C2314" s="49" t="s">
        <v>245</v>
      </c>
      <c r="D2314" s="49" t="s">
        <v>364</v>
      </c>
      <c r="E2314" s="49" t="s">
        <v>365</v>
      </c>
      <c r="F2314" s="49" t="s">
        <v>366</v>
      </c>
      <c r="G2314" s="49" t="s">
        <v>367</v>
      </c>
      <c r="H2314" s="49" t="s">
        <v>368</v>
      </c>
      <c r="I2314" s="49" t="s">
        <v>369</v>
      </c>
      <c r="J2314" s="49" t="s">
        <v>370</v>
      </c>
      <c r="K2314" s="49" t="s">
        <v>371</v>
      </c>
      <c r="L2314" s="49" t="s">
        <v>372</v>
      </c>
      <c r="M2314" s="49" t="s">
        <v>373</v>
      </c>
      <c r="N2314" s="49" t="s">
        <v>374</v>
      </c>
      <c r="O2314" s="49" t="s">
        <v>375</v>
      </c>
      <c r="P2314" s="217" t="s">
        <v>1</v>
      </c>
      <c r="Q2314" s="46" t="s">
        <v>272</v>
      </c>
      <c r="R2314" s="46" t="s">
        <v>273</v>
      </c>
    </row>
    <row r="2315" spans="1:18" ht="15" x14ac:dyDescent="0.25">
      <c r="A2315" s="124" t="s">
        <v>476</v>
      </c>
      <c r="B2315" s="4" t="s">
        <v>378</v>
      </c>
      <c r="C2315" s="145" t="s">
        <v>241</v>
      </c>
      <c r="D2315" s="168">
        <v>102194357.59</v>
      </c>
      <c r="E2315" s="168">
        <v>102541359.95999999</v>
      </c>
      <c r="F2315" s="168">
        <v>102730280.03000006</v>
      </c>
      <c r="G2315" s="168">
        <v>103289201.00000003</v>
      </c>
      <c r="H2315" s="168">
        <v>104907431.58000001</v>
      </c>
      <c r="I2315" s="168">
        <v>104855176.35000005</v>
      </c>
      <c r="J2315" s="168">
        <v>104390824.35000004</v>
      </c>
      <c r="K2315" s="168">
        <v>105048682.48000002</v>
      </c>
      <c r="L2315" s="168">
        <v>103691868.11000001</v>
      </c>
      <c r="M2315" s="168">
        <v>104235702.54999998</v>
      </c>
      <c r="N2315" s="168">
        <v>107732001.65000007</v>
      </c>
      <c r="O2315" s="168">
        <v>109405469.68999991</v>
      </c>
      <c r="P2315" s="177">
        <v>104585196.27833332</v>
      </c>
      <c r="Q2315" s="115">
        <v>7.4895865570866568E-2</v>
      </c>
      <c r="R2315" s="115">
        <v>1.8050618988625946E-2</v>
      </c>
    </row>
    <row r="2316" spans="1:18" ht="15" x14ac:dyDescent="0.25">
      <c r="A2316" s="124" t="s">
        <v>477</v>
      </c>
      <c r="B2316" s="4"/>
      <c r="C2316" s="145" t="s">
        <v>242</v>
      </c>
      <c r="D2316" s="168">
        <v>3457315.1599999992</v>
      </c>
      <c r="E2316" s="168">
        <v>3828887.8200000003</v>
      </c>
      <c r="F2316" s="168">
        <v>3969347.1100000008</v>
      </c>
      <c r="G2316" s="168">
        <v>3967159.9999999995</v>
      </c>
      <c r="H2316" s="168">
        <v>4489042.8599999985</v>
      </c>
      <c r="I2316" s="168">
        <v>4476860.99</v>
      </c>
      <c r="J2316" s="168">
        <v>4692989.4299999988</v>
      </c>
      <c r="K2316" s="168">
        <v>5086849.76</v>
      </c>
      <c r="L2316" s="168">
        <v>5270596.3600000003</v>
      </c>
      <c r="M2316" s="168">
        <v>5361167.9400000004</v>
      </c>
      <c r="N2316" s="168">
        <v>5559476.6700000009</v>
      </c>
      <c r="O2316" s="168">
        <v>5522273.2299999986</v>
      </c>
      <c r="P2316" s="177">
        <v>4640163.9441666659</v>
      </c>
      <c r="Q2316" s="115">
        <v>3.3229281710597642E-3</v>
      </c>
      <c r="R2316" s="115">
        <v>8.0085742898074186E-4</v>
      </c>
    </row>
    <row r="2317" spans="1:18" ht="15" x14ac:dyDescent="0.25">
      <c r="A2317" s="124" t="s">
        <v>478</v>
      </c>
      <c r="B2317" s="4"/>
      <c r="C2317" s="145" t="s">
        <v>243</v>
      </c>
      <c r="D2317" s="168">
        <v>225411292.40000027</v>
      </c>
      <c r="E2317" s="168">
        <v>228251986.52000016</v>
      </c>
      <c r="F2317" s="168">
        <v>229594096.21000022</v>
      </c>
      <c r="G2317" s="168">
        <v>224212565.00000009</v>
      </c>
      <c r="H2317" s="168">
        <v>230050271.87000027</v>
      </c>
      <c r="I2317" s="168">
        <v>221742822.92000005</v>
      </c>
      <c r="J2317" s="168">
        <v>225144090.55000001</v>
      </c>
      <c r="K2317" s="168">
        <v>225221345.52000016</v>
      </c>
      <c r="L2317" s="168">
        <v>224518293.30000004</v>
      </c>
      <c r="M2317" s="168">
        <v>220910018.67000023</v>
      </c>
      <c r="N2317" s="168">
        <v>227284031.69000009</v>
      </c>
      <c r="O2317" s="168">
        <v>244825942.83999988</v>
      </c>
      <c r="P2317" s="177">
        <v>227263896.4575001</v>
      </c>
      <c r="Q2317" s="115">
        <v>0.16274890561847608</v>
      </c>
      <c r="R2317" s="115">
        <v>3.9224040789745368E-2</v>
      </c>
    </row>
    <row r="2318" spans="1:18" ht="15" x14ac:dyDescent="0.25">
      <c r="A2318" s="124" t="s">
        <v>479</v>
      </c>
      <c r="B2318" s="4"/>
      <c r="C2318" s="145" t="s">
        <v>244</v>
      </c>
      <c r="D2318" s="168">
        <v>599592599.64999938</v>
      </c>
      <c r="E2318" s="168">
        <v>604316976.53000009</v>
      </c>
      <c r="F2318" s="168">
        <v>608114280.07999957</v>
      </c>
      <c r="G2318" s="168">
        <v>603204092.99999988</v>
      </c>
      <c r="H2318" s="168">
        <v>611352665.35999894</v>
      </c>
      <c r="I2318" s="168">
        <v>608982438.07000065</v>
      </c>
      <c r="J2318" s="168">
        <v>599962424.09000039</v>
      </c>
      <c r="K2318" s="168">
        <v>602214036.4000001</v>
      </c>
      <c r="L2318" s="168">
        <v>596942126.82000089</v>
      </c>
      <c r="M2318" s="168">
        <v>596307684.57000077</v>
      </c>
      <c r="N2318" s="168">
        <v>608221999.05000019</v>
      </c>
      <c r="O2318" s="168">
        <v>606780811.23000002</v>
      </c>
      <c r="P2318" s="177">
        <v>603832677.9041667</v>
      </c>
      <c r="Q2318" s="115">
        <v>0.43241847489820995</v>
      </c>
      <c r="R2318" s="115">
        <v>0.10421698280053657</v>
      </c>
    </row>
    <row r="2319" spans="1:18" ht="15" x14ac:dyDescent="0.25">
      <c r="A2319" s="124" t="s">
        <v>480</v>
      </c>
      <c r="B2319" s="4"/>
      <c r="C2319" s="145" t="s">
        <v>40</v>
      </c>
      <c r="D2319" s="168">
        <v>410323372.66000098</v>
      </c>
      <c r="E2319" s="168">
        <v>417934992.02999884</v>
      </c>
      <c r="F2319" s="168">
        <v>423818875.88999975</v>
      </c>
      <c r="G2319" s="168">
        <v>418477391.9999997</v>
      </c>
      <c r="H2319" s="168">
        <v>431958159.57999867</v>
      </c>
      <c r="I2319" s="168">
        <v>433513751.10000098</v>
      </c>
      <c r="J2319" s="168">
        <v>429182745.29000002</v>
      </c>
      <c r="K2319" s="168">
        <v>441942871.58000118</v>
      </c>
      <c r="L2319" s="168">
        <v>441683747.700001</v>
      </c>
      <c r="M2319" s="168">
        <v>444464904.19999993</v>
      </c>
      <c r="N2319" s="168">
        <v>457451677.40000069</v>
      </c>
      <c r="O2319" s="168">
        <v>460068926.8900001</v>
      </c>
      <c r="P2319" s="177">
        <v>434235118.02666682</v>
      </c>
      <c r="Q2319" s="115">
        <v>0.31096575981291347</v>
      </c>
      <c r="R2319" s="115">
        <v>7.49457183798794E-2</v>
      </c>
    </row>
    <row r="2320" spans="1:18" ht="15" x14ac:dyDescent="0.25">
      <c r="A2320" s="124" t="s">
        <v>481</v>
      </c>
      <c r="B2320" s="95"/>
      <c r="C2320" s="146" t="s">
        <v>41</v>
      </c>
      <c r="D2320" s="178">
        <v>18078800.619999986</v>
      </c>
      <c r="E2320" s="178">
        <v>18879612.249999981</v>
      </c>
      <c r="F2320" s="178">
        <v>19391770.840000007</v>
      </c>
      <c r="G2320" s="178">
        <v>18267425.999999989</v>
      </c>
      <c r="H2320" s="178">
        <v>19469530.61999999</v>
      </c>
      <c r="I2320" s="178">
        <v>20111128.429999996</v>
      </c>
      <c r="J2320" s="178">
        <v>20745711.050000008</v>
      </c>
      <c r="K2320" s="178">
        <v>23598857.690000016</v>
      </c>
      <c r="L2320" s="178">
        <v>24226175.439999979</v>
      </c>
      <c r="M2320" s="178">
        <v>25338719.499999981</v>
      </c>
      <c r="N2320" s="178">
        <v>26811709.260000009</v>
      </c>
      <c r="O2320" s="178">
        <v>27293597.810000014</v>
      </c>
      <c r="P2320" s="179">
        <v>21851086.625833329</v>
      </c>
      <c r="Q2320" s="118">
        <v>1.5648065928474189E-2</v>
      </c>
      <c r="R2320" s="118">
        <v>3.7713333550638446E-3</v>
      </c>
    </row>
    <row r="2321" spans="1:18" ht="15" x14ac:dyDescent="0.25">
      <c r="A2321" s="124" t="s">
        <v>482</v>
      </c>
      <c r="B2321" s="4" t="s">
        <v>24</v>
      </c>
      <c r="C2321" s="145" t="s">
        <v>241</v>
      </c>
      <c r="D2321" s="168">
        <v>68853549.820000023</v>
      </c>
      <c r="E2321" s="168">
        <v>70445051.339999989</v>
      </c>
      <c r="F2321" s="168">
        <v>71030128.479999989</v>
      </c>
      <c r="G2321" s="168">
        <v>72030666.999999985</v>
      </c>
      <c r="H2321" s="168">
        <v>74985896.660000011</v>
      </c>
      <c r="I2321" s="168">
        <v>76916699.75</v>
      </c>
      <c r="J2321" s="168">
        <v>79618460.770000041</v>
      </c>
      <c r="K2321" s="168">
        <v>88654530.75000003</v>
      </c>
      <c r="L2321" s="168">
        <v>103898091.81999992</v>
      </c>
      <c r="M2321" s="168">
        <v>109896844.99999996</v>
      </c>
      <c r="N2321" s="168">
        <v>116929861.10999991</v>
      </c>
      <c r="O2321" s="168">
        <v>117344523.53999996</v>
      </c>
      <c r="P2321" s="177">
        <v>87550358.836666659</v>
      </c>
      <c r="Q2321" s="115">
        <v>0.1163384854665932</v>
      </c>
      <c r="R2321" s="115">
        <v>1.511053405180199E-2</v>
      </c>
    </row>
    <row r="2322" spans="1:18" ht="15" x14ac:dyDescent="0.25">
      <c r="A2322" s="124" t="s">
        <v>483</v>
      </c>
      <c r="B2322" s="4"/>
      <c r="C2322" s="145" t="s">
        <v>242</v>
      </c>
      <c r="D2322" s="168">
        <v>85778974.330000028</v>
      </c>
      <c r="E2322" s="168">
        <v>87246572.040000051</v>
      </c>
      <c r="F2322" s="168">
        <v>89405796.480000064</v>
      </c>
      <c r="G2322" s="168">
        <v>91752726.50000006</v>
      </c>
      <c r="H2322" s="168">
        <v>93364547.519999996</v>
      </c>
      <c r="I2322" s="168">
        <v>94177604.740000084</v>
      </c>
      <c r="J2322" s="168">
        <v>98617771.169999987</v>
      </c>
      <c r="K2322" s="168">
        <v>105127007.42000006</v>
      </c>
      <c r="L2322" s="168">
        <v>107800913.56000008</v>
      </c>
      <c r="M2322" s="168">
        <v>110362437.73999995</v>
      </c>
      <c r="N2322" s="168">
        <v>116872966.43000002</v>
      </c>
      <c r="O2322" s="168">
        <v>117649186.32999988</v>
      </c>
      <c r="P2322" s="177">
        <v>99846375.355000019</v>
      </c>
      <c r="Q2322" s="115">
        <v>0.13267765252453578</v>
      </c>
      <c r="R2322" s="115">
        <v>1.7232734106383402E-2</v>
      </c>
    </row>
    <row r="2323" spans="1:18" ht="15" x14ac:dyDescent="0.25">
      <c r="A2323" s="124" t="s">
        <v>484</v>
      </c>
      <c r="B2323" s="4"/>
      <c r="C2323" s="145" t="s">
        <v>243</v>
      </c>
      <c r="D2323" s="168">
        <v>138553879.25999999</v>
      </c>
      <c r="E2323" s="168">
        <v>143196066.73999983</v>
      </c>
      <c r="F2323" s="168">
        <v>149279225.22999984</v>
      </c>
      <c r="G2323" s="168">
        <v>151793007.41</v>
      </c>
      <c r="H2323" s="168">
        <v>152898685.3600001</v>
      </c>
      <c r="I2323" s="168">
        <v>153929167.52999997</v>
      </c>
      <c r="J2323" s="168">
        <v>158758208.83000019</v>
      </c>
      <c r="K2323" s="168">
        <v>167368866.43000001</v>
      </c>
      <c r="L2323" s="168">
        <v>170338786.22999981</v>
      </c>
      <c r="M2323" s="168">
        <v>173407677.43999979</v>
      </c>
      <c r="N2323" s="168">
        <v>176070329.39000002</v>
      </c>
      <c r="O2323" s="168">
        <v>177213127.3099997</v>
      </c>
      <c r="P2323" s="177">
        <v>159400585.5966666</v>
      </c>
      <c r="Q2323" s="115">
        <v>0.21181435412961117</v>
      </c>
      <c r="R2323" s="115">
        <v>2.7511343283345396E-2</v>
      </c>
    </row>
    <row r="2324" spans="1:18" ht="15" x14ac:dyDescent="0.25">
      <c r="A2324" s="124" t="s">
        <v>485</v>
      </c>
      <c r="B2324" s="4"/>
      <c r="C2324" s="145" t="s">
        <v>244</v>
      </c>
      <c r="D2324" s="168">
        <v>201466579.52000022</v>
      </c>
      <c r="E2324" s="168">
        <v>204670510.68999973</v>
      </c>
      <c r="F2324" s="168">
        <v>208495934.82999954</v>
      </c>
      <c r="G2324" s="168">
        <v>213324986.67999998</v>
      </c>
      <c r="H2324" s="168">
        <v>218834544.44999999</v>
      </c>
      <c r="I2324" s="168">
        <v>224137149.47000009</v>
      </c>
      <c r="J2324" s="168">
        <v>234245081.03999972</v>
      </c>
      <c r="K2324" s="168">
        <v>244875801.83999932</v>
      </c>
      <c r="L2324" s="168">
        <v>250858091.34999985</v>
      </c>
      <c r="M2324" s="168">
        <v>252931016.78000048</v>
      </c>
      <c r="N2324" s="168">
        <v>263403246.33000031</v>
      </c>
      <c r="O2324" s="168">
        <v>268360479.91000071</v>
      </c>
      <c r="P2324" s="177">
        <v>232133618.57416669</v>
      </c>
      <c r="Q2324" s="115">
        <v>0.30846331151172918</v>
      </c>
      <c r="R2324" s="115">
        <v>4.0064518234320799E-2</v>
      </c>
    </row>
    <row r="2325" spans="1:18" ht="15" x14ac:dyDescent="0.25">
      <c r="A2325" s="124" t="s">
        <v>486</v>
      </c>
      <c r="B2325" s="4"/>
      <c r="C2325" s="145" t="s">
        <v>40</v>
      </c>
      <c r="D2325" s="168">
        <v>143383473.49000001</v>
      </c>
      <c r="E2325" s="168">
        <v>138710331.41999996</v>
      </c>
      <c r="F2325" s="168">
        <v>139876176.89999992</v>
      </c>
      <c r="G2325" s="168">
        <v>139964637.75999978</v>
      </c>
      <c r="H2325" s="168">
        <v>140048491.16999999</v>
      </c>
      <c r="I2325" s="168">
        <v>142237111.53000003</v>
      </c>
      <c r="J2325" s="168">
        <v>139860400.30999982</v>
      </c>
      <c r="K2325" s="168">
        <v>139864501.93000007</v>
      </c>
      <c r="L2325" s="168">
        <v>139580448.52000016</v>
      </c>
      <c r="M2325" s="168">
        <v>137567453.20000008</v>
      </c>
      <c r="N2325" s="168">
        <v>142015627.87000009</v>
      </c>
      <c r="O2325" s="168">
        <v>143649035.73000005</v>
      </c>
      <c r="P2325" s="177">
        <v>140563140.81916669</v>
      </c>
      <c r="Q2325" s="115">
        <v>0.18678281999777041</v>
      </c>
      <c r="R2325" s="115">
        <v>2.4260141865766041E-2</v>
      </c>
    </row>
    <row r="2326" spans="1:18" ht="15" x14ac:dyDescent="0.25">
      <c r="A2326" s="124" t="s">
        <v>487</v>
      </c>
      <c r="B2326" s="95"/>
      <c r="C2326" s="146" t="s">
        <v>41</v>
      </c>
      <c r="D2326" s="178">
        <v>47440069.800000094</v>
      </c>
      <c r="E2326" s="178">
        <v>45717416.699999936</v>
      </c>
      <c r="F2326" s="178">
        <v>40386241.409999996</v>
      </c>
      <c r="G2326" s="178">
        <v>38803301.600000061</v>
      </c>
      <c r="H2326" s="178">
        <v>37131252.130000018</v>
      </c>
      <c r="I2326" s="178">
        <v>32979070.559999973</v>
      </c>
      <c r="J2326" s="178">
        <v>30116755.439999994</v>
      </c>
      <c r="K2326" s="178">
        <v>28745850.380000003</v>
      </c>
      <c r="L2326" s="178">
        <v>27183108.489999969</v>
      </c>
      <c r="M2326" s="178">
        <v>25996966.299999971</v>
      </c>
      <c r="N2326" s="178">
        <v>22427710.350000001</v>
      </c>
      <c r="O2326" s="178">
        <v>19725936.530000024</v>
      </c>
      <c r="P2326" s="179">
        <v>33054473.307500001</v>
      </c>
      <c r="Q2326" s="118">
        <v>4.3923376369760327E-2</v>
      </c>
      <c r="R2326" s="118">
        <v>5.7049537102317064E-3</v>
      </c>
    </row>
    <row r="2327" spans="1:18" ht="15" x14ac:dyDescent="0.25">
      <c r="A2327" s="124" t="s">
        <v>488</v>
      </c>
      <c r="B2327" s="4" t="s">
        <v>380</v>
      </c>
      <c r="C2327" s="145" t="s">
        <v>241</v>
      </c>
      <c r="D2327" s="168">
        <v>95782438.360000044</v>
      </c>
      <c r="E2327" s="168">
        <v>95348506.949999988</v>
      </c>
      <c r="F2327" s="168">
        <v>112321197.50000003</v>
      </c>
      <c r="G2327" s="168">
        <v>113752635.70000002</v>
      </c>
      <c r="H2327" s="168">
        <v>117463758.37</v>
      </c>
      <c r="I2327" s="168">
        <v>116585990.84</v>
      </c>
      <c r="J2327" s="168">
        <v>119006910.95000006</v>
      </c>
      <c r="K2327" s="168">
        <v>135173397.08999988</v>
      </c>
      <c r="L2327" s="168">
        <v>140676607.6699999</v>
      </c>
      <c r="M2327" s="168">
        <v>144163455.63646457</v>
      </c>
      <c r="N2327" s="168">
        <v>155876086.66999987</v>
      </c>
      <c r="O2327" s="168">
        <v>162203719.15533358</v>
      </c>
      <c r="P2327" s="177">
        <v>125696225.40764983</v>
      </c>
      <c r="Q2327" s="115">
        <v>7.3994655561694836E-2</v>
      </c>
      <c r="R2327" s="115">
        <v>2.1694223980836692E-2</v>
      </c>
    </row>
    <row r="2328" spans="1:18" ht="15" x14ac:dyDescent="0.25">
      <c r="A2328" s="124" t="s">
        <v>489</v>
      </c>
      <c r="B2328" s="4"/>
      <c r="C2328" s="145" t="s">
        <v>242</v>
      </c>
      <c r="D2328" s="168">
        <v>111713541.58000003</v>
      </c>
      <c r="E2328" s="168">
        <v>112142053.90999997</v>
      </c>
      <c r="F2328" s="168">
        <v>117876141.8999999</v>
      </c>
      <c r="G2328" s="168">
        <v>120333164.68999988</v>
      </c>
      <c r="H2328" s="168">
        <v>125293601.54999988</v>
      </c>
      <c r="I2328" s="168">
        <v>130995047.4799999</v>
      </c>
      <c r="J2328" s="168">
        <v>136676289.1500001</v>
      </c>
      <c r="K2328" s="168">
        <v>150128875.11000001</v>
      </c>
      <c r="L2328" s="168">
        <v>159865808.16999993</v>
      </c>
      <c r="M2328" s="168">
        <v>162302145.90149271</v>
      </c>
      <c r="N2328" s="168">
        <v>172728819.0099999</v>
      </c>
      <c r="O2328" s="168">
        <v>182207642.42076093</v>
      </c>
      <c r="P2328" s="177">
        <v>140188594.2393544</v>
      </c>
      <c r="Q2328" s="115">
        <v>8.2526000369362862E-2</v>
      </c>
      <c r="R2328" s="115">
        <v>2.4195497940561826E-2</v>
      </c>
    </row>
    <row r="2329" spans="1:18" ht="15" x14ac:dyDescent="0.25">
      <c r="A2329" s="124" t="s">
        <v>490</v>
      </c>
      <c r="B2329" s="4"/>
      <c r="C2329" s="145" t="s">
        <v>243</v>
      </c>
      <c r="D2329" s="168">
        <v>809771301.84000087</v>
      </c>
      <c r="E2329" s="168">
        <v>809963275.30999744</v>
      </c>
      <c r="F2329" s="168">
        <v>839468416.43000126</v>
      </c>
      <c r="G2329" s="168">
        <v>868648747.10000062</v>
      </c>
      <c r="H2329" s="168">
        <v>889624926.31000209</v>
      </c>
      <c r="I2329" s="168">
        <v>908812694.3600018</v>
      </c>
      <c r="J2329" s="168">
        <v>935718162.22999907</v>
      </c>
      <c r="K2329" s="168">
        <v>1014868262.48</v>
      </c>
      <c r="L2329" s="168">
        <v>1051259146.4499989</v>
      </c>
      <c r="M2329" s="168">
        <v>1055534749.7325423</v>
      </c>
      <c r="N2329" s="168">
        <v>1088689625.9699991</v>
      </c>
      <c r="O2329" s="168">
        <v>1094268491.0271087</v>
      </c>
      <c r="P2329" s="177">
        <v>947218983.26997101</v>
      </c>
      <c r="Q2329" s="115">
        <v>0.55760737588779408</v>
      </c>
      <c r="R2329" s="115">
        <v>0.16348287878427045</v>
      </c>
    </row>
    <row r="2330" spans="1:18" ht="15" x14ac:dyDescent="0.25">
      <c r="A2330" s="124" t="s">
        <v>491</v>
      </c>
      <c r="B2330" s="4"/>
      <c r="C2330" s="145" t="s">
        <v>244</v>
      </c>
      <c r="D2330" s="168">
        <v>412839083.46999872</v>
      </c>
      <c r="E2330" s="168">
        <v>415803047.97999984</v>
      </c>
      <c r="F2330" s="168">
        <v>435058110.69999945</v>
      </c>
      <c r="G2330" s="168">
        <v>449056653.17999882</v>
      </c>
      <c r="H2330" s="168">
        <v>459708183.26000124</v>
      </c>
      <c r="I2330" s="168">
        <v>468245825.54999936</v>
      </c>
      <c r="J2330" s="168">
        <v>481600303.37999988</v>
      </c>
      <c r="K2330" s="168">
        <v>506462351.49000055</v>
      </c>
      <c r="L2330" s="168">
        <v>525493492.93999976</v>
      </c>
      <c r="M2330" s="168">
        <v>526329482.81195611</v>
      </c>
      <c r="N2330" s="168">
        <v>535520782.94999987</v>
      </c>
      <c r="O2330" s="168">
        <v>539328321.52291942</v>
      </c>
      <c r="P2330" s="177">
        <v>479620469.93623948</v>
      </c>
      <c r="Q2330" s="115">
        <v>0.28234222116196012</v>
      </c>
      <c r="R2330" s="115">
        <v>8.2778889078380269E-2</v>
      </c>
    </row>
    <row r="2331" spans="1:18" ht="15" x14ac:dyDescent="0.25">
      <c r="A2331" s="124" t="s">
        <v>492</v>
      </c>
      <c r="B2331" s="4"/>
      <c r="C2331" s="145" t="s">
        <v>40</v>
      </c>
      <c r="D2331" s="168">
        <v>3160190.0700000017</v>
      </c>
      <c r="E2331" s="168">
        <v>3245270.4099999992</v>
      </c>
      <c r="F2331" s="168">
        <v>3330428.06</v>
      </c>
      <c r="G2331" s="168">
        <v>3649044.5900000012</v>
      </c>
      <c r="H2331" s="168">
        <v>3674193.5299999993</v>
      </c>
      <c r="I2331" s="168">
        <v>3658964.0300000026</v>
      </c>
      <c r="J2331" s="168">
        <v>3697988.8900000039</v>
      </c>
      <c r="K2331" s="168">
        <v>3777722.7000000007</v>
      </c>
      <c r="L2331" s="168">
        <v>3753353.9199999981</v>
      </c>
      <c r="M2331" s="168">
        <v>3722419.5392217161</v>
      </c>
      <c r="N2331" s="168">
        <v>3759198.1799999988</v>
      </c>
      <c r="O2331" s="168">
        <v>3724691.1628822093</v>
      </c>
      <c r="P2331" s="177">
        <v>3596122.0901753274</v>
      </c>
      <c r="Q2331" s="115">
        <v>2.116959475571739E-3</v>
      </c>
      <c r="R2331" s="115">
        <v>6.2066365027020273E-4</v>
      </c>
    </row>
    <row r="2332" spans="1:18" ht="15" x14ac:dyDescent="0.25">
      <c r="A2332" s="124" t="s">
        <v>493</v>
      </c>
      <c r="B2332" s="95"/>
      <c r="C2332" s="146" t="s">
        <v>41</v>
      </c>
      <c r="D2332" s="178">
        <v>2326872.6900000009</v>
      </c>
      <c r="E2332" s="178">
        <v>2124868.4499999993</v>
      </c>
      <c r="F2332" s="178">
        <v>2327817.4599999995</v>
      </c>
      <c r="G2332" s="178">
        <v>2460664.080000001</v>
      </c>
      <c r="H2332" s="178">
        <v>2287855.2599999988</v>
      </c>
      <c r="I2332" s="178">
        <v>2355029.8699999996</v>
      </c>
      <c r="J2332" s="178">
        <v>2364501.330000001</v>
      </c>
      <c r="K2332" s="178">
        <v>2276626.0400000014</v>
      </c>
      <c r="L2332" s="178">
        <v>2225630.9799999995</v>
      </c>
      <c r="M2332" s="178">
        <v>2314328.22893978</v>
      </c>
      <c r="N2332" s="178">
        <v>2749897.7100000014</v>
      </c>
      <c r="O2332" s="178">
        <v>2985078.8986116387</v>
      </c>
      <c r="P2332" s="179">
        <v>2399930.9164626184</v>
      </c>
      <c r="Q2332" s="118">
        <v>1.4127875436162978E-3</v>
      </c>
      <c r="R2332" s="118">
        <v>4.1421004227789704E-4</v>
      </c>
    </row>
    <row r="2333" spans="1:18" ht="15" x14ac:dyDescent="0.25">
      <c r="A2333" s="124" t="s">
        <v>494</v>
      </c>
      <c r="B2333" s="4" t="s">
        <v>377</v>
      </c>
      <c r="C2333" s="145" t="s">
        <v>241</v>
      </c>
      <c r="D2333" s="168">
        <v>5054878.0500000007</v>
      </c>
      <c r="E2333" s="168">
        <v>4955371.3200000012</v>
      </c>
      <c r="F2333" s="168">
        <v>2441668.3299999996</v>
      </c>
      <c r="G2333" s="168">
        <v>2229389.85</v>
      </c>
      <c r="H2333" s="168">
        <v>2220038.8899999997</v>
      </c>
      <c r="I2333" s="168">
        <v>2181177.46</v>
      </c>
      <c r="J2333" s="168">
        <v>2059544.3100000008</v>
      </c>
      <c r="K2333" s="168">
        <v>1977894.3199999998</v>
      </c>
      <c r="L2333" s="168">
        <v>1858531.69</v>
      </c>
      <c r="M2333" s="168">
        <v>1806399.2299999993</v>
      </c>
      <c r="N2333" s="168">
        <v>1764151.9399999995</v>
      </c>
      <c r="O2333" s="168">
        <v>1603613.46</v>
      </c>
      <c r="P2333" s="177">
        <v>2512721.5708333342</v>
      </c>
      <c r="Q2333" s="115">
        <v>4.6540165715880846E-3</v>
      </c>
      <c r="R2333" s="115">
        <v>4.3367686167464345E-4</v>
      </c>
    </row>
    <row r="2334" spans="1:18" ht="15" x14ac:dyDescent="0.25">
      <c r="A2334" s="124" t="s">
        <v>495</v>
      </c>
      <c r="B2334" s="4"/>
      <c r="C2334" s="145" t="s">
        <v>242</v>
      </c>
      <c r="D2334" s="168">
        <v>24171274.290000007</v>
      </c>
      <c r="E2334" s="168">
        <v>24200091.349999987</v>
      </c>
      <c r="F2334" s="168">
        <v>24643260.999999989</v>
      </c>
      <c r="G2334" s="168">
        <v>27361513.66</v>
      </c>
      <c r="H2334" s="168">
        <v>28941166.610000003</v>
      </c>
      <c r="I2334" s="168">
        <v>29151357.959999993</v>
      </c>
      <c r="J2334" s="168">
        <v>29531871.650000006</v>
      </c>
      <c r="K2334" s="168">
        <v>31064250.520000011</v>
      </c>
      <c r="L2334" s="168">
        <v>32139287.760000005</v>
      </c>
      <c r="M2334" s="168">
        <v>32984946.600000009</v>
      </c>
      <c r="N2334" s="168">
        <v>34422551.680000007</v>
      </c>
      <c r="O2334" s="168">
        <v>34216312.760000005</v>
      </c>
      <c r="P2334" s="177">
        <v>29402323.820000004</v>
      </c>
      <c r="Q2334" s="115">
        <v>5.445844214888361E-2</v>
      </c>
      <c r="R2334" s="115">
        <v>5.0746201521923344E-3</v>
      </c>
    </row>
    <row r="2335" spans="1:18" ht="15" x14ac:dyDescent="0.25">
      <c r="A2335" s="124" t="s">
        <v>496</v>
      </c>
      <c r="B2335" s="4"/>
      <c r="C2335" s="145" t="s">
        <v>243</v>
      </c>
      <c r="D2335" s="168">
        <v>218879775.45000029</v>
      </c>
      <c r="E2335" s="168">
        <v>219837406.66999996</v>
      </c>
      <c r="F2335" s="168">
        <v>219127771.97</v>
      </c>
      <c r="G2335" s="168">
        <v>224213517.82999995</v>
      </c>
      <c r="H2335" s="168">
        <v>230534334.23000002</v>
      </c>
      <c r="I2335" s="168">
        <v>230770407.26000002</v>
      </c>
      <c r="J2335" s="168">
        <v>228729247.87999994</v>
      </c>
      <c r="K2335" s="168">
        <v>232095541.10000017</v>
      </c>
      <c r="L2335" s="168">
        <v>237129960.98999998</v>
      </c>
      <c r="M2335" s="168">
        <v>234480603.50182998</v>
      </c>
      <c r="N2335" s="168">
        <v>240513051.56999993</v>
      </c>
      <c r="O2335" s="168">
        <v>238852995.9914414</v>
      </c>
      <c r="P2335" s="177">
        <v>229597051.20360592</v>
      </c>
      <c r="Q2335" s="115">
        <v>0.42525542562798152</v>
      </c>
      <c r="R2335" s="115">
        <v>3.9626725766798716E-2</v>
      </c>
    </row>
    <row r="2336" spans="1:18" ht="15" x14ac:dyDescent="0.25">
      <c r="A2336" s="124" t="s">
        <v>497</v>
      </c>
      <c r="B2336" s="4"/>
      <c r="C2336" s="145" t="s">
        <v>244</v>
      </c>
      <c r="D2336" s="168">
        <v>45186084.589999996</v>
      </c>
      <c r="E2336" s="168">
        <v>44341800.210000001</v>
      </c>
      <c r="F2336" s="168">
        <v>43882730.439999953</v>
      </c>
      <c r="G2336" s="168">
        <v>43542167.289999977</v>
      </c>
      <c r="H2336" s="168">
        <v>43705478.010000028</v>
      </c>
      <c r="I2336" s="168">
        <v>44046267.639999986</v>
      </c>
      <c r="J2336" s="168">
        <v>43608456.939999953</v>
      </c>
      <c r="K2336" s="168">
        <v>43850898.910000019</v>
      </c>
      <c r="L2336" s="168">
        <v>43663786.860000007</v>
      </c>
      <c r="M2336" s="168">
        <v>43262164.370136403</v>
      </c>
      <c r="N2336" s="168">
        <v>43412209.449999966</v>
      </c>
      <c r="O2336" s="168">
        <v>42375341.737267248</v>
      </c>
      <c r="P2336" s="177">
        <v>43739782.203950293</v>
      </c>
      <c r="Q2336" s="115">
        <v>8.1014018257234324E-2</v>
      </c>
      <c r="R2336" s="115">
        <v>7.5491577326852856E-3</v>
      </c>
    </row>
    <row r="2337" spans="1:18" ht="15" x14ac:dyDescent="0.25">
      <c r="A2337" s="124" t="s">
        <v>498</v>
      </c>
      <c r="B2337" s="95"/>
      <c r="C2337" s="146" t="s">
        <v>40</v>
      </c>
      <c r="D2337" s="178">
        <v>213141225.96999979</v>
      </c>
      <c r="E2337" s="178">
        <v>212884923.04000035</v>
      </c>
      <c r="F2337" s="178">
        <v>213443292.7399998</v>
      </c>
      <c r="G2337" s="178">
        <v>217073420.1399996</v>
      </c>
      <c r="H2337" s="178">
        <v>225137701.1799998</v>
      </c>
      <c r="I2337" s="178">
        <v>230515613.17999998</v>
      </c>
      <c r="J2337" s="178">
        <v>234723410.2300002</v>
      </c>
      <c r="K2337" s="178">
        <v>242211178.44000041</v>
      </c>
      <c r="L2337" s="178">
        <v>248934276.79000005</v>
      </c>
      <c r="M2337" s="178">
        <v>251960023.94864827</v>
      </c>
      <c r="N2337" s="178">
        <v>262631592.11999968</v>
      </c>
      <c r="O2337" s="178">
        <v>263167269.61553699</v>
      </c>
      <c r="P2337" s="179">
        <v>234651993.94951546</v>
      </c>
      <c r="Q2337" s="118">
        <v>0.43461809739431245</v>
      </c>
      <c r="R2337" s="118">
        <v>4.0499170900170182E-2</v>
      </c>
    </row>
    <row r="2338" spans="1:18" ht="15" x14ac:dyDescent="0.25">
      <c r="A2338" s="124" t="s">
        <v>499</v>
      </c>
      <c r="B2338" s="4" t="s">
        <v>17</v>
      </c>
      <c r="C2338" s="145" t="s">
        <v>241</v>
      </c>
      <c r="D2338" s="168">
        <v>20356144.119999994</v>
      </c>
      <c r="E2338" s="168">
        <v>21277124.879999995</v>
      </c>
      <c r="F2338" s="168">
        <v>22213042.160000004</v>
      </c>
      <c r="G2338" s="168">
        <v>22772652.449999999</v>
      </c>
      <c r="H2338" s="168">
        <v>23392139.250000007</v>
      </c>
      <c r="I2338" s="168">
        <v>23571636.259999998</v>
      </c>
      <c r="J2338" s="168">
        <v>24033845.119999994</v>
      </c>
      <c r="K2338" s="168">
        <v>24561309.069999993</v>
      </c>
      <c r="L2338" s="168">
        <v>24703261.210000005</v>
      </c>
      <c r="M2338" s="168">
        <v>24920051.040000014</v>
      </c>
      <c r="N2338" s="168">
        <v>25230608.00999999</v>
      </c>
      <c r="O2338" s="168">
        <v>25244776.469999995</v>
      </c>
      <c r="P2338" s="177">
        <v>23523049.169999998</v>
      </c>
      <c r="Q2338" s="115">
        <v>9.5301597891283688E-2</v>
      </c>
      <c r="R2338" s="115">
        <v>4.0599015264873419E-3</v>
      </c>
    </row>
    <row r="2339" spans="1:18" ht="15" x14ac:dyDescent="0.25">
      <c r="A2339" s="124" t="s">
        <v>500</v>
      </c>
      <c r="B2339" s="4"/>
      <c r="C2339" s="145" t="s">
        <v>242</v>
      </c>
      <c r="D2339" s="168">
        <v>11347555.120000001</v>
      </c>
      <c r="E2339" s="168">
        <v>11329116.640000006</v>
      </c>
      <c r="F2339" s="168">
        <v>11461961.190000005</v>
      </c>
      <c r="G2339" s="168">
        <v>11386933.599999996</v>
      </c>
      <c r="H2339" s="168">
        <v>11328818.990000004</v>
      </c>
      <c r="I2339" s="168">
        <v>11205867.180000002</v>
      </c>
      <c r="J2339" s="168">
        <v>11284980.709999997</v>
      </c>
      <c r="K2339" s="168">
        <v>11530857.069999997</v>
      </c>
      <c r="L2339" s="168">
        <v>11516269.309999999</v>
      </c>
      <c r="M2339" s="168">
        <v>11462039.420000009</v>
      </c>
      <c r="N2339" s="168">
        <v>11508299.799999997</v>
      </c>
      <c r="O2339" s="168">
        <v>11537577.260000004</v>
      </c>
      <c r="P2339" s="177">
        <v>11408356.357500002</v>
      </c>
      <c r="Q2339" s="115">
        <v>4.6219968437150323E-2</v>
      </c>
      <c r="R2339" s="115">
        <v>1.9689965810042913E-3</v>
      </c>
    </row>
    <row r="2340" spans="1:18" ht="15" x14ac:dyDescent="0.25">
      <c r="A2340" s="124" t="s">
        <v>501</v>
      </c>
      <c r="B2340" s="4"/>
      <c r="C2340" s="145" t="s">
        <v>243</v>
      </c>
      <c r="D2340" s="168">
        <v>47963146.189999983</v>
      </c>
      <c r="E2340" s="168">
        <v>48436609.890000008</v>
      </c>
      <c r="F2340" s="168">
        <v>49170260.91999995</v>
      </c>
      <c r="G2340" s="168">
        <v>49056994.599999942</v>
      </c>
      <c r="H2340" s="168">
        <v>48996708.28999994</v>
      </c>
      <c r="I2340" s="168">
        <v>48782371.589999937</v>
      </c>
      <c r="J2340" s="168">
        <v>49063090.879999943</v>
      </c>
      <c r="K2340" s="168">
        <v>49496011.489999987</v>
      </c>
      <c r="L2340" s="168">
        <v>50002971.980000012</v>
      </c>
      <c r="M2340" s="168">
        <v>49739116.690000005</v>
      </c>
      <c r="N2340" s="168">
        <v>49551884.830000065</v>
      </c>
      <c r="O2340" s="168">
        <v>49396711.200000025</v>
      </c>
      <c r="P2340" s="177">
        <v>49137989.879166655</v>
      </c>
      <c r="Q2340" s="115">
        <v>0.19907831330908654</v>
      </c>
      <c r="R2340" s="115">
        <v>8.4808478134447678E-3</v>
      </c>
    </row>
    <row r="2341" spans="1:18" ht="15" x14ac:dyDescent="0.25">
      <c r="A2341" s="124" t="s">
        <v>502</v>
      </c>
      <c r="B2341" s="4"/>
      <c r="C2341" s="145" t="s">
        <v>244</v>
      </c>
      <c r="D2341" s="168">
        <v>110525014.33000003</v>
      </c>
      <c r="E2341" s="168">
        <v>112260587.02000004</v>
      </c>
      <c r="F2341" s="168">
        <v>114565935.45999993</v>
      </c>
      <c r="G2341" s="168">
        <v>114984188.3199998</v>
      </c>
      <c r="H2341" s="168">
        <v>115238500.48000002</v>
      </c>
      <c r="I2341" s="168">
        <v>114954598.43000008</v>
      </c>
      <c r="J2341" s="168">
        <v>115157146.34000015</v>
      </c>
      <c r="K2341" s="168">
        <v>115997337.71000007</v>
      </c>
      <c r="L2341" s="168">
        <v>117253254.68000013</v>
      </c>
      <c r="M2341" s="168">
        <v>116370383.55</v>
      </c>
      <c r="N2341" s="168">
        <v>115546755.03999992</v>
      </c>
      <c r="O2341" s="168">
        <v>114796302.59000002</v>
      </c>
      <c r="P2341" s="177">
        <v>114804166.99583334</v>
      </c>
      <c r="Q2341" s="115">
        <v>0.46511914676581412</v>
      </c>
      <c r="R2341" s="115">
        <v>1.9814336545617633E-2</v>
      </c>
    </row>
    <row r="2342" spans="1:18" ht="15" x14ac:dyDescent="0.25">
      <c r="A2342" s="124" t="s">
        <v>503</v>
      </c>
      <c r="B2342" s="4"/>
      <c r="C2342" s="145" t="s">
        <v>40</v>
      </c>
      <c r="D2342" s="168">
        <v>49543375.659999959</v>
      </c>
      <c r="E2342" s="168">
        <v>49347531.260000102</v>
      </c>
      <c r="F2342" s="168">
        <v>49384650.839999996</v>
      </c>
      <c r="G2342" s="168">
        <v>48542814.55999995</v>
      </c>
      <c r="H2342" s="168">
        <v>47708267.00999999</v>
      </c>
      <c r="I2342" s="168">
        <v>47072693.800000064</v>
      </c>
      <c r="J2342" s="168">
        <v>46779782.229999982</v>
      </c>
      <c r="K2342" s="168">
        <v>46792736.660000011</v>
      </c>
      <c r="L2342" s="168">
        <v>46960681.749999948</v>
      </c>
      <c r="M2342" s="168">
        <v>46240560.770000003</v>
      </c>
      <c r="N2342" s="168">
        <v>45653576.870000035</v>
      </c>
      <c r="O2342" s="168">
        <v>45051594.939999916</v>
      </c>
      <c r="P2342" s="177">
        <v>47423188.86249999</v>
      </c>
      <c r="Q2342" s="115">
        <v>0.19213094539887737</v>
      </c>
      <c r="R2342" s="115">
        <v>8.1848860435707379E-3</v>
      </c>
    </row>
    <row r="2343" spans="1:18" ht="15" x14ac:dyDescent="0.25">
      <c r="A2343" s="124" t="s">
        <v>504</v>
      </c>
      <c r="B2343" s="95"/>
      <c r="C2343" s="146" t="s">
        <v>41</v>
      </c>
      <c r="D2343" s="178">
        <v>711584.64</v>
      </c>
      <c r="E2343" s="178">
        <v>670732.16000000015</v>
      </c>
      <c r="F2343" s="178">
        <v>655230.17000000086</v>
      </c>
      <c r="G2343" s="178">
        <v>623970.30000000051</v>
      </c>
      <c r="H2343" s="178">
        <v>600408.6599999998</v>
      </c>
      <c r="I2343" s="178">
        <v>571903.37999999989</v>
      </c>
      <c r="J2343" s="178">
        <v>544078.64000000025</v>
      </c>
      <c r="K2343" s="178">
        <v>510307.00999999995</v>
      </c>
      <c r="L2343" s="178">
        <v>491419.39</v>
      </c>
      <c r="M2343" s="178">
        <v>391567.34000000014</v>
      </c>
      <c r="N2343" s="178">
        <v>303871.78999999992</v>
      </c>
      <c r="O2343" s="178">
        <v>293157.91999999993</v>
      </c>
      <c r="P2343" s="179">
        <v>530685.95000000007</v>
      </c>
      <c r="Q2343" s="118">
        <v>2.1500281977880121E-3</v>
      </c>
      <c r="R2343" s="118">
        <v>9.1592407213864001E-5</v>
      </c>
    </row>
    <row r="2344" spans="1:18" ht="15" x14ac:dyDescent="0.25">
      <c r="A2344" s="124" t="s">
        <v>505</v>
      </c>
      <c r="B2344" s="4" t="s">
        <v>25</v>
      </c>
      <c r="C2344" s="145" t="s">
        <v>242</v>
      </c>
      <c r="D2344" s="168">
        <v>65390829.979999989</v>
      </c>
      <c r="E2344" s="168">
        <v>64015109.100000046</v>
      </c>
      <c r="F2344" s="168">
        <v>63194053.070000008</v>
      </c>
      <c r="G2344" s="168">
        <v>62871473</v>
      </c>
      <c r="H2344" s="168">
        <v>64230501.950000025</v>
      </c>
      <c r="I2344" s="168">
        <v>64843820.100000009</v>
      </c>
      <c r="J2344" s="168">
        <v>64899157.260000013</v>
      </c>
      <c r="K2344" s="168">
        <v>64299692.790000036</v>
      </c>
      <c r="L2344" s="168">
        <v>63756678.580000043</v>
      </c>
      <c r="M2344" s="168">
        <v>63203227.196132898</v>
      </c>
      <c r="N2344" s="168">
        <v>63750814.029999994</v>
      </c>
      <c r="O2344" s="168">
        <v>64144828.981121257</v>
      </c>
      <c r="P2344" s="177">
        <v>64050015.50310453</v>
      </c>
      <c r="Q2344" s="115">
        <v>0.30743445287341292</v>
      </c>
      <c r="R2344" s="115">
        <v>1.1054551382064386E-2</v>
      </c>
    </row>
    <row r="2345" spans="1:18" ht="15" x14ac:dyDescent="0.25">
      <c r="A2345" s="124" t="s">
        <v>506</v>
      </c>
      <c r="B2345" s="4"/>
      <c r="C2345" s="145" t="s">
        <v>243</v>
      </c>
      <c r="D2345" s="168">
        <v>98521309.569999859</v>
      </c>
      <c r="E2345" s="168">
        <v>97196574.660000041</v>
      </c>
      <c r="F2345" s="168">
        <v>96853312.199999973</v>
      </c>
      <c r="G2345" s="168">
        <v>97079919.819999963</v>
      </c>
      <c r="H2345" s="168">
        <v>102359875.74999997</v>
      </c>
      <c r="I2345" s="168">
        <v>105225761.78999993</v>
      </c>
      <c r="J2345" s="168">
        <v>107275906.76000005</v>
      </c>
      <c r="K2345" s="168">
        <v>107960302.79999989</v>
      </c>
      <c r="L2345" s="168">
        <v>108804625.96999997</v>
      </c>
      <c r="M2345" s="168">
        <v>109888946.99661745</v>
      </c>
      <c r="N2345" s="168">
        <v>113166501.02000009</v>
      </c>
      <c r="O2345" s="168">
        <v>115448389.31083128</v>
      </c>
      <c r="P2345" s="177">
        <v>104981785.55395406</v>
      </c>
      <c r="Q2345" s="115">
        <v>0.50390335661807062</v>
      </c>
      <c r="R2345" s="115">
        <v>1.8119067317490325E-2</v>
      </c>
    </row>
    <row r="2346" spans="1:18" ht="15" x14ac:dyDescent="0.25">
      <c r="A2346" s="124" t="s">
        <v>507</v>
      </c>
      <c r="B2346" s="4"/>
      <c r="C2346" s="145" t="s">
        <v>244</v>
      </c>
      <c r="D2346" s="168">
        <v>32175010.780000009</v>
      </c>
      <c r="E2346" s="168">
        <v>31126215.38000001</v>
      </c>
      <c r="F2346" s="168">
        <v>30506223.339999992</v>
      </c>
      <c r="G2346" s="168">
        <v>30247928.729999997</v>
      </c>
      <c r="H2346" s="168">
        <v>31395199.679999981</v>
      </c>
      <c r="I2346" s="168">
        <v>31794224.669999998</v>
      </c>
      <c r="J2346" s="168">
        <v>32086585.690000039</v>
      </c>
      <c r="K2346" s="168">
        <v>31825596.790000025</v>
      </c>
      <c r="L2346" s="168">
        <v>31528027.100000001</v>
      </c>
      <c r="M2346" s="168">
        <v>31369201.868739646</v>
      </c>
      <c r="N2346" s="168">
        <v>31712466.319999982</v>
      </c>
      <c r="O2346" s="168">
        <v>32028735.842084996</v>
      </c>
      <c r="P2346" s="177">
        <v>31482951.349235389</v>
      </c>
      <c r="Q2346" s="115">
        <v>0.15111540328078948</v>
      </c>
      <c r="R2346" s="115">
        <v>5.4337208291899124E-3</v>
      </c>
    </row>
    <row r="2347" spans="1:18" ht="15" x14ac:dyDescent="0.25">
      <c r="A2347" s="124" t="s">
        <v>508</v>
      </c>
      <c r="B2347" s="4"/>
      <c r="C2347" s="145" t="s">
        <v>40</v>
      </c>
      <c r="D2347" s="168">
        <v>7900220.7099999953</v>
      </c>
      <c r="E2347" s="168">
        <v>7687495.0299999965</v>
      </c>
      <c r="F2347" s="168">
        <v>7520623.9700000044</v>
      </c>
      <c r="G2347" s="168">
        <v>7499924.830000001</v>
      </c>
      <c r="H2347" s="168">
        <v>7783933.3500000071</v>
      </c>
      <c r="I2347" s="168">
        <v>7857239.3200000012</v>
      </c>
      <c r="J2347" s="168">
        <v>7936664.3700000066</v>
      </c>
      <c r="K2347" s="168">
        <v>7924325.4500000048</v>
      </c>
      <c r="L2347" s="168">
        <v>7904533.620000002</v>
      </c>
      <c r="M2347" s="168">
        <v>7884403.1700758962</v>
      </c>
      <c r="N2347" s="168">
        <v>7959613.7500000047</v>
      </c>
      <c r="O2347" s="168">
        <v>8009706.8880537413</v>
      </c>
      <c r="P2347" s="177">
        <v>7822390.3715108037</v>
      </c>
      <c r="Q2347" s="115">
        <v>3.7546787227726933E-2</v>
      </c>
      <c r="R2347" s="115">
        <v>1.3500857980001664E-3</v>
      </c>
    </row>
    <row r="2348" spans="1:18" ht="15" x14ac:dyDescent="0.25">
      <c r="A2348" s="124" t="s">
        <v>509</v>
      </c>
      <c r="B2348" s="4" t="s">
        <v>379</v>
      </c>
      <c r="C2348" s="145" t="s">
        <v>241</v>
      </c>
      <c r="D2348" s="168">
        <v>86418937.559999987</v>
      </c>
      <c r="E2348" s="168">
        <v>88701431.539999917</v>
      </c>
      <c r="F2348" s="168">
        <v>91869990.549999908</v>
      </c>
      <c r="G2348" s="168">
        <v>95643055.49000001</v>
      </c>
      <c r="H2348" s="168">
        <v>103912872.45000002</v>
      </c>
      <c r="I2348" s="168">
        <v>108119812.11999993</v>
      </c>
      <c r="J2348" s="168">
        <v>114537296.16000006</v>
      </c>
      <c r="K2348" s="168">
        <v>125787223.78000008</v>
      </c>
      <c r="L2348" s="168">
        <v>130826876.06000003</v>
      </c>
      <c r="M2348" s="168">
        <v>136441244.17982846</v>
      </c>
      <c r="N2348" s="168">
        <v>143541731.91999999</v>
      </c>
      <c r="O2348" s="168">
        <v>145827390.19974673</v>
      </c>
      <c r="P2348" s="177">
        <v>114302321.83413129</v>
      </c>
      <c r="Q2348" s="115">
        <v>0.31831666178967843</v>
      </c>
      <c r="R2348" s="115">
        <v>1.9727721841744424E-2</v>
      </c>
    </row>
    <row r="2349" spans="1:18" ht="15" x14ac:dyDescent="0.25">
      <c r="A2349" s="124" t="s">
        <v>510</v>
      </c>
      <c r="B2349" s="4"/>
      <c r="C2349" s="145" t="s">
        <v>242</v>
      </c>
      <c r="D2349" s="168">
        <v>27530705.490000002</v>
      </c>
      <c r="E2349" s="168">
        <v>27829394.810000014</v>
      </c>
      <c r="F2349" s="168">
        <v>29000189.95000001</v>
      </c>
      <c r="G2349" s="168">
        <v>29672981.529999979</v>
      </c>
      <c r="H2349" s="168">
        <v>32639183.859999992</v>
      </c>
      <c r="I2349" s="168">
        <v>34078921.82</v>
      </c>
      <c r="J2349" s="168">
        <v>36145879.330000006</v>
      </c>
      <c r="K2349" s="168">
        <v>38891118.640000001</v>
      </c>
      <c r="L2349" s="168">
        <v>40955531.26000002</v>
      </c>
      <c r="M2349" s="168">
        <v>42503948.769809559</v>
      </c>
      <c r="N2349" s="168">
        <v>43555089.129999973</v>
      </c>
      <c r="O2349" s="168">
        <v>44102014.639882199</v>
      </c>
      <c r="P2349" s="177">
        <v>35575413.269140981</v>
      </c>
      <c r="Q2349" s="115">
        <v>9.9072762581798285E-2</v>
      </c>
      <c r="R2349" s="115">
        <v>6.1400490044039441E-3</v>
      </c>
    </row>
    <row r="2350" spans="1:18" ht="15" x14ac:dyDescent="0.25">
      <c r="A2350" s="124" t="s">
        <v>511</v>
      </c>
      <c r="B2350" s="4"/>
      <c r="C2350" s="145" t="s">
        <v>243</v>
      </c>
      <c r="D2350" s="168">
        <v>66214298.340000018</v>
      </c>
      <c r="E2350" s="168">
        <v>69942334.210000023</v>
      </c>
      <c r="F2350" s="168">
        <v>73412441.299999952</v>
      </c>
      <c r="G2350" s="168">
        <v>75921715.650000021</v>
      </c>
      <c r="H2350" s="168">
        <v>80200067.909999967</v>
      </c>
      <c r="I2350" s="168">
        <v>82951151.629999951</v>
      </c>
      <c r="J2350" s="168">
        <v>87318790.800000057</v>
      </c>
      <c r="K2350" s="168">
        <v>94199802.689999864</v>
      </c>
      <c r="L2350" s="168">
        <v>99535749.460000038</v>
      </c>
      <c r="M2350" s="168">
        <v>103938406.99014071</v>
      </c>
      <c r="N2350" s="168">
        <v>109655622.28999996</v>
      </c>
      <c r="O2350" s="168">
        <v>112352783.58975184</v>
      </c>
      <c r="P2350" s="177">
        <v>87970263.738324359</v>
      </c>
      <c r="Q2350" s="115">
        <v>0.24498540572584712</v>
      </c>
      <c r="R2350" s="115">
        <v>1.5183006482518744E-2</v>
      </c>
    </row>
    <row r="2351" spans="1:18" ht="15" x14ac:dyDescent="0.25">
      <c r="A2351" s="124" t="s">
        <v>512</v>
      </c>
      <c r="B2351" s="4"/>
      <c r="C2351" s="145" t="s">
        <v>244</v>
      </c>
      <c r="D2351" s="168">
        <v>67908524.649999931</v>
      </c>
      <c r="E2351" s="168">
        <v>68215027.949999943</v>
      </c>
      <c r="F2351" s="168">
        <v>70112572.840000004</v>
      </c>
      <c r="G2351" s="168">
        <v>71309393.750000045</v>
      </c>
      <c r="H2351" s="168">
        <v>72007798.020000026</v>
      </c>
      <c r="I2351" s="168">
        <v>72220222.420000046</v>
      </c>
      <c r="J2351" s="168">
        <v>75251195.609999955</v>
      </c>
      <c r="K2351" s="168">
        <v>77521992.820000067</v>
      </c>
      <c r="L2351" s="168">
        <v>80145993.409999967</v>
      </c>
      <c r="M2351" s="168">
        <v>82911836.429665491</v>
      </c>
      <c r="N2351" s="168">
        <v>87291191.629999995</v>
      </c>
      <c r="O2351" s="168">
        <v>88414773.669969395</v>
      </c>
      <c r="P2351" s="177">
        <v>76109210.266636238</v>
      </c>
      <c r="Q2351" s="115">
        <v>0.21195395994388372</v>
      </c>
      <c r="R2351" s="115">
        <v>1.3135877781326874E-2</v>
      </c>
    </row>
    <row r="2352" spans="1:18" ht="15" x14ac:dyDescent="0.25">
      <c r="A2352" s="124" t="s">
        <v>513</v>
      </c>
      <c r="B2352" s="4"/>
      <c r="C2352" s="145" t="s">
        <v>40</v>
      </c>
      <c r="D2352" s="168">
        <v>42139078.879999988</v>
      </c>
      <c r="E2352" s="168">
        <v>41305288.429999985</v>
      </c>
      <c r="F2352" s="168">
        <v>42227941.599999934</v>
      </c>
      <c r="G2352" s="168">
        <v>43262832.970000029</v>
      </c>
      <c r="H2352" s="168">
        <v>43428927.119999997</v>
      </c>
      <c r="I2352" s="168">
        <v>43479880.630000003</v>
      </c>
      <c r="J2352" s="168">
        <v>44853311.799999967</v>
      </c>
      <c r="K2352" s="168">
        <v>46037320.57</v>
      </c>
      <c r="L2352" s="168">
        <v>46302107.079999983</v>
      </c>
      <c r="M2352" s="168">
        <v>47393569.449542418</v>
      </c>
      <c r="N2352" s="168">
        <v>49774064.239999995</v>
      </c>
      <c r="O2352" s="168">
        <v>51013502.970081195</v>
      </c>
      <c r="P2352" s="177">
        <v>45101485.47830195</v>
      </c>
      <c r="Q2352" s="115">
        <v>0.12560159819012345</v>
      </c>
      <c r="R2352" s="115">
        <v>7.784177485533215E-3</v>
      </c>
    </row>
    <row r="2353" spans="1:18" ht="15" x14ac:dyDescent="0.25">
      <c r="A2353" s="124" t="s">
        <v>514</v>
      </c>
      <c r="B2353" s="95"/>
      <c r="C2353" s="146" t="s">
        <v>41</v>
      </c>
      <c r="D2353" s="178">
        <v>37831.469999999994</v>
      </c>
      <c r="E2353" s="178">
        <v>34396.81</v>
      </c>
      <c r="F2353" s="178">
        <v>31723.380000000005</v>
      </c>
      <c r="G2353" s="178">
        <v>30820.030000000002</v>
      </c>
      <c r="H2353" s="178">
        <v>28948.769999999997</v>
      </c>
      <c r="I2353" s="178">
        <v>26592.860000000004</v>
      </c>
      <c r="J2353" s="178">
        <v>26876.779999999995</v>
      </c>
      <c r="K2353" s="178">
        <v>25029.180000000004</v>
      </c>
      <c r="L2353" s="178">
        <v>23426.660000000003</v>
      </c>
      <c r="M2353" s="178">
        <v>0</v>
      </c>
      <c r="N2353" s="178">
        <v>18984.800000000003</v>
      </c>
      <c r="O2353" s="178">
        <v>15326.669999999995</v>
      </c>
      <c r="P2353" s="179">
        <v>24996.450833333332</v>
      </c>
      <c r="Q2353" s="118">
        <v>6.9611768669081858E-5</v>
      </c>
      <c r="R2353" s="118">
        <v>4.3141995819335271E-6</v>
      </c>
    </row>
    <row r="2354" spans="1:18" ht="15" x14ac:dyDescent="0.25">
      <c r="A2354" s="124" t="s">
        <v>515</v>
      </c>
      <c r="B2354" s="4" t="s">
        <v>18</v>
      </c>
      <c r="C2354" s="145" t="s">
        <v>241</v>
      </c>
      <c r="D2354" s="168">
        <v>37306576.329999998</v>
      </c>
      <c r="E2354" s="168">
        <v>37276739.730000004</v>
      </c>
      <c r="F2354" s="168">
        <v>38177042.250000007</v>
      </c>
      <c r="G2354" s="168">
        <v>38672116.729999982</v>
      </c>
      <c r="H2354" s="168">
        <v>40199516.659999996</v>
      </c>
      <c r="I2354" s="168">
        <v>41237911.980000019</v>
      </c>
      <c r="J2354" s="168">
        <v>42751214.199999966</v>
      </c>
      <c r="K2354" s="168">
        <v>43832350.210000001</v>
      </c>
      <c r="L2354" s="168">
        <v>44734362.689999975</v>
      </c>
      <c r="M2354" s="168">
        <v>45955679.019663282</v>
      </c>
      <c r="N2354" s="168">
        <v>47695631.730000041</v>
      </c>
      <c r="O2354" s="168">
        <v>48335832.439932205</v>
      </c>
      <c r="P2354" s="177">
        <v>42181247.830799624</v>
      </c>
      <c r="Q2354" s="115">
        <v>0.15999049499283494</v>
      </c>
      <c r="R2354" s="115">
        <v>7.280166411240992E-3</v>
      </c>
    </row>
    <row r="2355" spans="1:18" ht="15" x14ac:dyDescent="0.25">
      <c r="A2355" s="124" t="s">
        <v>516</v>
      </c>
      <c r="B2355" s="4"/>
      <c r="C2355" s="145" t="s">
        <v>242</v>
      </c>
      <c r="D2355" s="168">
        <v>44161913.689999998</v>
      </c>
      <c r="E2355" s="168">
        <v>44991530.839999981</v>
      </c>
      <c r="F2355" s="168">
        <v>46141860.800000042</v>
      </c>
      <c r="G2355" s="168">
        <v>46371421.560000002</v>
      </c>
      <c r="H2355" s="168">
        <v>48570538.440000027</v>
      </c>
      <c r="I2355" s="168">
        <v>51362440.460000001</v>
      </c>
      <c r="J2355" s="168">
        <v>54032787.909999989</v>
      </c>
      <c r="K2355" s="168">
        <v>55193758.750000022</v>
      </c>
      <c r="L2355" s="168">
        <v>55838670.509999998</v>
      </c>
      <c r="M2355" s="168">
        <v>56841259.150246002</v>
      </c>
      <c r="N2355" s="168">
        <v>58924451.860000007</v>
      </c>
      <c r="O2355" s="168">
        <v>59304391.059311904</v>
      </c>
      <c r="P2355" s="177">
        <v>51811252.085796483</v>
      </c>
      <c r="Q2355" s="115">
        <v>0.19651642124613722</v>
      </c>
      <c r="R2355" s="115">
        <v>8.9422327825005189E-3</v>
      </c>
    </row>
    <row r="2356" spans="1:18" ht="15" x14ac:dyDescent="0.25">
      <c r="A2356" s="124" t="s">
        <v>517</v>
      </c>
      <c r="B2356" s="4"/>
      <c r="C2356" s="145" t="s">
        <v>243</v>
      </c>
      <c r="D2356" s="168">
        <v>55775962.160000063</v>
      </c>
      <c r="E2356" s="168">
        <v>55959505.789999969</v>
      </c>
      <c r="F2356" s="168">
        <v>57004284.319999985</v>
      </c>
      <c r="G2356" s="168">
        <v>57530049.300000072</v>
      </c>
      <c r="H2356" s="168">
        <v>61583698.430000044</v>
      </c>
      <c r="I2356" s="168">
        <v>63369188.340000033</v>
      </c>
      <c r="J2356" s="168">
        <v>65460614.450000025</v>
      </c>
      <c r="K2356" s="168">
        <v>66559932.55999995</v>
      </c>
      <c r="L2356" s="168">
        <v>68500343.079999954</v>
      </c>
      <c r="M2356" s="168">
        <v>70231200.379327461</v>
      </c>
      <c r="N2356" s="168">
        <v>73291203.600000039</v>
      </c>
      <c r="O2356" s="168">
        <v>74642286.820063576</v>
      </c>
      <c r="P2356" s="177">
        <v>64159022.435782589</v>
      </c>
      <c r="Q2356" s="115">
        <v>0.24335064242130242</v>
      </c>
      <c r="R2356" s="115">
        <v>1.1073365159529162E-2</v>
      </c>
    </row>
    <row r="2357" spans="1:18" ht="15" x14ac:dyDescent="0.25">
      <c r="A2357" s="124" t="s">
        <v>518</v>
      </c>
      <c r="B2357" s="4"/>
      <c r="C2357" s="145" t="s">
        <v>244</v>
      </c>
      <c r="D2357" s="168">
        <v>49576029.859999977</v>
      </c>
      <c r="E2357" s="168">
        <v>49755173.970000051</v>
      </c>
      <c r="F2357" s="168">
        <v>50169590.859999977</v>
      </c>
      <c r="G2357" s="168">
        <v>50606822.289999977</v>
      </c>
      <c r="H2357" s="168">
        <v>53354015.280000024</v>
      </c>
      <c r="I2357" s="168">
        <v>54313226.509999946</v>
      </c>
      <c r="J2357" s="168">
        <v>55610720.490000032</v>
      </c>
      <c r="K2357" s="168">
        <v>56511362.900000013</v>
      </c>
      <c r="L2357" s="168">
        <v>57654430.979999974</v>
      </c>
      <c r="M2357" s="168">
        <v>59116039.789989799</v>
      </c>
      <c r="N2357" s="168">
        <v>61988436.379999839</v>
      </c>
      <c r="O2357" s="168">
        <v>63618276.119995393</v>
      </c>
      <c r="P2357" s="177">
        <v>55189510.452498741</v>
      </c>
      <c r="Q2357" s="115">
        <v>0.20932991672333193</v>
      </c>
      <c r="R2357" s="115">
        <v>9.5252947912019686E-3</v>
      </c>
    </row>
    <row r="2358" spans="1:18" ht="15" x14ac:dyDescent="0.25">
      <c r="A2358" s="124" t="s">
        <v>519</v>
      </c>
      <c r="B2358" s="4"/>
      <c r="C2358" s="145" t="s">
        <v>40</v>
      </c>
      <c r="D2358" s="168">
        <v>48672106.550000027</v>
      </c>
      <c r="E2358" s="168">
        <v>47813577.229999982</v>
      </c>
      <c r="F2358" s="168">
        <v>47242569.409999907</v>
      </c>
      <c r="G2358" s="168">
        <v>46842996.539999977</v>
      </c>
      <c r="H2358" s="168">
        <v>50010272.38000004</v>
      </c>
      <c r="I2358" s="168">
        <v>49502933.290000029</v>
      </c>
      <c r="J2358" s="168">
        <v>48661058.679999985</v>
      </c>
      <c r="K2358" s="168">
        <v>49120994.319999963</v>
      </c>
      <c r="L2358" s="168">
        <v>50042879.850000009</v>
      </c>
      <c r="M2358" s="168">
        <v>50735404.279994041</v>
      </c>
      <c r="N2358" s="168">
        <v>52622404.989999987</v>
      </c>
      <c r="O2358" s="168">
        <v>51902563.670037046</v>
      </c>
      <c r="P2358" s="177">
        <v>49430813.43250259</v>
      </c>
      <c r="Q2358" s="115">
        <v>0.18748758549504113</v>
      </c>
      <c r="R2358" s="115">
        <v>8.5313869583739984E-3</v>
      </c>
    </row>
    <row r="2359" spans="1:18" ht="15" x14ac:dyDescent="0.25">
      <c r="A2359" s="124" t="s">
        <v>520</v>
      </c>
      <c r="B2359" s="95"/>
      <c r="C2359" s="146" t="s">
        <v>41</v>
      </c>
      <c r="D2359" s="178">
        <v>1406926.8599999996</v>
      </c>
      <c r="E2359" s="178">
        <v>1373698.9400000002</v>
      </c>
      <c r="F2359" s="178">
        <v>1363063.9299999997</v>
      </c>
      <c r="G2359" s="178">
        <v>1252854.77</v>
      </c>
      <c r="H2359" s="178">
        <v>1281459.6400000001</v>
      </c>
      <c r="I2359" s="178">
        <v>1062507.6299999999</v>
      </c>
      <c r="J2359" s="178">
        <v>840930.02999999991</v>
      </c>
      <c r="K2359" s="178">
        <v>843614.9700000002</v>
      </c>
      <c r="L2359" s="178">
        <v>646152.57000000007</v>
      </c>
      <c r="M2359" s="178">
        <v>133705.72997684</v>
      </c>
      <c r="N2359" s="178">
        <v>148553.56</v>
      </c>
      <c r="O2359" s="178">
        <v>165912.3699782</v>
      </c>
      <c r="P2359" s="179">
        <v>876615.08332958689</v>
      </c>
      <c r="Q2359" s="118">
        <v>3.3249391213523789E-3</v>
      </c>
      <c r="R2359" s="118">
        <v>1.5129717619646581E-4</v>
      </c>
    </row>
    <row r="2360" spans="1:18" ht="15" x14ac:dyDescent="0.25">
      <c r="A2360" s="124" t="s">
        <v>521</v>
      </c>
      <c r="B2360" s="4" t="s">
        <v>21</v>
      </c>
      <c r="C2360" s="145" t="s">
        <v>241</v>
      </c>
      <c r="D2360" s="168">
        <v>13109410.240000004</v>
      </c>
      <c r="E2360" s="168">
        <v>13091570.880000003</v>
      </c>
      <c r="F2360" s="168">
        <v>12908827.500000004</v>
      </c>
      <c r="G2360" s="168">
        <v>12777442.17</v>
      </c>
      <c r="H2360" s="168">
        <v>12836137.919999996</v>
      </c>
      <c r="I2360" s="168">
        <v>12460193.700000007</v>
      </c>
      <c r="J2360" s="168">
        <v>12859183.74000001</v>
      </c>
      <c r="K2360" s="168">
        <v>14295242.329999994</v>
      </c>
      <c r="L2360" s="168">
        <v>14274335.749999996</v>
      </c>
      <c r="M2360" s="168">
        <v>14685820.410000002</v>
      </c>
      <c r="N2360" s="168">
        <v>14677122.980000002</v>
      </c>
      <c r="O2360" s="168">
        <v>14431113.179999994</v>
      </c>
      <c r="P2360" s="177">
        <v>13533866.733333334</v>
      </c>
      <c r="Q2360" s="115">
        <v>6.2430350172703521E-2</v>
      </c>
      <c r="R2360" s="115">
        <v>2.3358437000595813E-3</v>
      </c>
    </row>
    <row r="2361" spans="1:18" ht="15" x14ac:dyDescent="0.25">
      <c r="A2361" s="124" t="s">
        <v>522</v>
      </c>
      <c r="B2361" s="4"/>
      <c r="C2361" s="145" t="s">
        <v>242</v>
      </c>
      <c r="D2361" s="168">
        <v>33289197.949999977</v>
      </c>
      <c r="E2361" s="168">
        <v>33411025.580000028</v>
      </c>
      <c r="F2361" s="168">
        <v>33202188.789999988</v>
      </c>
      <c r="G2361" s="168">
        <v>33141237.330000013</v>
      </c>
      <c r="H2361" s="168">
        <v>33281390.670000013</v>
      </c>
      <c r="I2361" s="168">
        <v>32570190.670000006</v>
      </c>
      <c r="J2361" s="168">
        <v>32884698.480000019</v>
      </c>
      <c r="K2361" s="168">
        <v>33550092.809999995</v>
      </c>
      <c r="L2361" s="168">
        <v>33281832.460000012</v>
      </c>
      <c r="M2361" s="168">
        <v>34282614.150000013</v>
      </c>
      <c r="N2361" s="168">
        <v>35710700.900000006</v>
      </c>
      <c r="O2361" s="168">
        <v>35530558.12999998</v>
      </c>
      <c r="P2361" s="177">
        <v>33677977.326666676</v>
      </c>
      <c r="Q2361" s="115">
        <v>0.15535308268063067</v>
      </c>
      <c r="R2361" s="115">
        <v>5.8125658187169506E-3</v>
      </c>
    </row>
    <row r="2362" spans="1:18" ht="15" x14ac:dyDescent="0.25">
      <c r="A2362" s="124" t="s">
        <v>523</v>
      </c>
      <c r="B2362" s="4"/>
      <c r="C2362" s="145" t="s">
        <v>243</v>
      </c>
      <c r="D2362" s="168">
        <v>87417793.25</v>
      </c>
      <c r="E2362" s="168">
        <v>88959060.549999952</v>
      </c>
      <c r="F2362" s="168">
        <v>87835384.910000086</v>
      </c>
      <c r="G2362" s="168">
        <v>87329970.770000204</v>
      </c>
      <c r="H2362" s="168">
        <v>88000372.600000039</v>
      </c>
      <c r="I2362" s="168">
        <v>86286502.059999928</v>
      </c>
      <c r="J2362" s="168">
        <v>86507701.379999921</v>
      </c>
      <c r="K2362" s="168">
        <v>86405202.959999979</v>
      </c>
      <c r="L2362" s="168">
        <v>84557012.490000129</v>
      </c>
      <c r="M2362" s="168">
        <v>87625362.220000088</v>
      </c>
      <c r="N2362" s="168">
        <v>87409658.849999845</v>
      </c>
      <c r="O2362" s="168">
        <v>84221134.159999982</v>
      </c>
      <c r="P2362" s="177">
        <v>86879596.350000009</v>
      </c>
      <c r="Q2362" s="115">
        <v>0.40076673798144796</v>
      </c>
      <c r="R2362" s="115">
        <v>1.4994765486942575E-2</v>
      </c>
    </row>
    <row r="2363" spans="1:18" ht="15" x14ac:dyDescent="0.25">
      <c r="A2363" s="124" t="s">
        <v>524</v>
      </c>
      <c r="B2363" s="4"/>
      <c r="C2363" s="145" t="s">
        <v>244</v>
      </c>
      <c r="D2363" s="168">
        <v>71380179.26000002</v>
      </c>
      <c r="E2363" s="168">
        <v>72631630.62000002</v>
      </c>
      <c r="F2363" s="168">
        <v>71169283.210000083</v>
      </c>
      <c r="G2363" s="168">
        <v>71043443.060000047</v>
      </c>
      <c r="H2363" s="168">
        <v>72285456.39000009</v>
      </c>
      <c r="I2363" s="168">
        <v>71127224.389999956</v>
      </c>
      <c r="J2363" s="168">
        <v>70999735.050000027</v>
      </c>
      <c r="K2363" s="168">
        <v>71390244.620000035</v>
      </c>
      <c r="L2363" s="168">
        <v>71202848.25999999</v>
      </c>
      <c r="M2363" s="168">
        <v>73011032.209999889</v>
      </c>
      <c r="N2363" s="168">
        <v>73815553.689999968</v>
      </c>
      <c r="O2363" s="168">
        <v>72901366.85999994</v>
      </c>
      <c r="P2363" s="177">
        <v>71913166.468333349</v>
      </c>
      <c r="Q2363" s="115">
        <v>0.3317281197684892</v>
      </c>
      <c r="R2363" s="115">
        <v>1.2411672152251208E-2</v>
      </c>
    </row>
    <row r="2364" spans="1:18" ht="15" x14ac:dyDescent="0.25">
      <c r="A2364" s="124" t="s">
        <v>525</v>
      </c>
      <c r="B2364" s="4"/>
      <c r="C2364" s="145" t="s">
        <v>40</v>
      </c>
      <c r="D2364" s="168">
        <v>9896751.9299999904</v>
      </c>
      <c r="E2364" s="168">
        <v>9948084.7500000056</v>
      </c>
      <c r="F2364" s="168">
        <v>9700404.8200000077</v>
      </c>
      <c r="G2364" s="168">
        <v>9641293.0799999926</v>
      </c>
      <c r="H2364" s="168">
        <v>9890886.8500000015</v>
      </c>
      <c r="I2364" s="168">
        <v>9821722.9799999986</v>
      </c>
      <c r="J2364" s="168">
        <v>9935416.6900000107</v>
      </c>
      <c r="K2364" s="168">
        <v>10120548.040000007</v>
      </c>
      <c r="L2364" s="168">
        <v>10160647.440000009</v>
      </c>
      <c r="M2364" s="168">
        <v>10569751.790000001</v>
      </c>
      <c r="N2364" s="168">
        <v>10710797.069999997</v>
      </c>
      <c r="O2364" s="168">
        <v>10689176.510000002</v>
      </c>
      <c r="P2364" s="177">
        <v>10090456.829166669</v>
      </c>
      <c r="Q2364" s="115">
        <v>4.6546250651033905E-2</v>
      </c>
      <c r="R2364" s="115">
        <v>1.7415370255627616E-3</v>
      </c>
    </row>
    <row r="2365" spans="1:18" ht="15" x14ac:dyDescent="0.25">
      <c r="A2365" s="124" t="s">
        <v>526</v>
      </c>
      <c r="B2365" s="95"/>
      <c r="C2365" s="146" t="s">
        <v>41</v>
      </c>
      <c r="D2365" s="178">
        <v>825388.88999999966</v>
      </c>
      <c r="E2365" s="178">
        <v>795699.38</v>
      </c>
      <c r="F2365" s="178">
        <v>771222.37999999989</v>
      </c>
      <c r="G2365" s="178">
        <v>657232.96000000008</v>
      </c>
      <c r="H2365" s="178">
        <v>741704.08</v>
      </c>
      <c r="I2365" s="178">
        <v>629298.43999999994</v>
      </c>
      <c r="J2365" s="178">
        <v>622858.33999999985</v>
      </c>
      <c r="K2365" s="178">
        <v>655379.27000000025</v>
      </c>
      <c r="L2365" s="178">
        <v>727588.25000000023</v>
      </c>
      <c r="M2365" s="178">
        <v>646126.36</v>
      </c>
      <c r="N2365" s="178">
        <v>672422.87</v>
      </c>
      <c r="O2365" s="178">
        <v>515721.63</v>
      </c>
      <c r="P2365" s="179">
        <v>688386.90416666667</v>
      </c>
      <c r="Q2365" s="118">
        <v>3.1754587456945824E-3</v>
      </c>
      <c r="R2365" s="118">
        <v>1.1881040688400457E-4</v>
      </c>
    </row>
    <row r="2366" spans="1:18" ht="15" x14ac:dyDescent="0.25">
      <c r="A2366" s="124" t="s">
        <v>527</v>
      </c>
      <c r="B2366" s="4" t="s">
        <v>20</v>
      </c>
      <c r="C2366" s="145" t="s">
        <v>241</v>
      </c>
      <c r="D2366" s="168">
        <v>0</v>
      </c>
      <c r="E2366" s="168">
        <v>0</v>
      </c>
      <c r="F2366" s="168">
        <v>0</v>
      </c>
      <c r="G2366" s="168">
        <v>0</v>
      </c>
      <c r="H2366" s="168">
        <v>0</v>
      </c>
      <c r="I2366" s="168">
        <v>0</v>
      </c>
      <c r="J2366" s="168">
        <v>0</v>
      </c>
      <c r="K2366" s="168">
        <v>0</v>
      </c>
      <c r="L2366" s="168">
        <v>435890.99999999988</v>
      </c>
      <c r="M2366" s="168">
        <v>1012108.06</v>
      </c>
      <c r="N2366" s="168">
        <v>1648879.7899999998</v>
      </c>
      <c r="O2366" s="168">
        <v>2116297.4200000004</v>
      </c>
      <c r="P2366" s="177">
        <v>434431.35583333328</v>
      </c>
      <c r="Q2366" s="115">
        <v>6.7306606872161376E-3</v>
      </c>
      <c r="R2366" s="115">
        <v>7.4979587550711888E-5</v>
      </c>
    </row>
    <row r="2367" spans="1:18" ht="15" x14ac:dyDescent="0.25">
      <c r="A2367" s="124" t="s">
        <v>800</v>
      </c>
      <c r="B2367" s="4"/>
      <c r="C2367" s="145" t="s">
        <v>242</v>
      </c>
      <c r="D2367" s="168"/>
      <c r="E2367" s="168"/>
      <c r="F2367" s="168"/>
      <c r="G2367" s="168"/>
      <c r="H2367" s="168"/>
      <c r="I2367" s="168"/>
      <c r="J2367" s="168"/>
      <c r="K2367" s="168"/>
      <c r="L2367" s="168"/>
      <c r="M2367" s="168"/>
      <c r="N2367" s="168"/>
      <c r="O2367" s="168"/>
      <c r="P2367" s="177"/>
      <c r="Q2367" s="115">
        <v>0</v>
      </c>
      <c r="R2367" s="115">
        <v>0</v>
      </c>
    </row>
    <row r="2368" spans="1:18" ht="15" x14ac:dyDescent="0.25">
      <c r="A2368" s="124" t="s">
        <v>528</v>
      </c>
      <c r="B2368" s="4"/>
      <c r="C2368" s="145" t="s">
        <v>243</v>
      </c>
      <c r="D2368" s="168">
        <v>209185.82</v>
      </c>
      <c r="E2368" s="168">
        <v>226828.51</v>
      </c>
      <c r="F2368" s="168">
        <v>203855.21</v>
      </c>
      <c r="G2368" s="168">
        <v>277468.13</v>
      </c>
      <c r="H2368" s="168">
        <v>306820.63000000006</v>
      </c>
      <c r="I2368" s="168">
        <v>330040.45</v>
      </c>
      <c r="J2368" s="168">
        <v>374323.38</v>
      </c>
      <c r="K2368" s="168">
        <v>415466.79</v>
      </c>
      <c r="L2368" s="168">
        <v>349914.27999999997</v>
      </c>
      <c r="M2368" s="168">
        <v>360657.41</v>
      </c>
      <c r="N2368" s="168">
        <v>372499.17</v>
      </c>
      <c r="O2368" s="168">
        <v>398031.34</v>
      </c>
      <c r="P2368" s="177"/>
      <c r="Q2368" s="115">
        <v>0</v>
      </c>
      <c r="R2368" s="115">
        <v>0</v>
      </c>
    </row>
    <row r="2369" spans="1:18" ht="15" x14ac:dyDescent="0.25">
      <c r="A2369" s="124" t="s">
        <v>529</v>
      </c>
      <c r="B2369" s="4"/>
      <c r="C2369" s="145" t="s">
        <v>244</v>
      </c>
      <c r="D2369" s="168">
        <v>5077967.8299999963</v>
      </c>
      <c r="E2369" s="168">
        <v>5160687.0699999994</v>
      </c>
      <c r="F2369" s="168">
        <v>5313897.16</v>
      </c>
      <c r="G2369" s="168">
        <v>5278191.9399999985</v>
      </c>
      <c r="H2369" s="168">
        <v>5451360.0299999965</v>
      </c>
      <c r="I2369" s="168">
        <v>5889912.0099999998</v>
      </c>
      <c r="J2369" s="168">
        <v>6456828.8499999996</v>
      </c>
      <c r="K2369" s="168">
        <v>7286232.8800000008</v>
      </c>
      <c r="L2369" s="168">
        <v>8102159.5200000014</v>
      </c>
      <c r="M2369" s="168">
        <v>8723562.3499999996</v>
      </c>
      <c r="N2369" s="168">
        <v>9447592.3400000017</v>
      </c>
      <c r="O2369" s="168">
        <v>9789177.410000002</v>
      </c>
      <c r="P2369" s="177">
        <v>6831464.1158333337</v>
      </c>
      <c r="Q2369" s="115">
        <v>0.10584012029326721</v>
      </c>
      <c r="R2369" s="115">
        <v>1.1790593724297883E-3</v>
      </c>
    </row>
    <row r="2370" spans="1:18" ht="15" x14ac:dyDescent="0.25">
      <c r="A2370" s="124" t="s">
        <v>530</v>
      </c>
      <c r="B2370" s="4"/>
      <c r="C2370" s="145" t="s">
        <v>40</v>
      </c>
      <c r="D2370" s="168">
        <v>44634015.940000005</v>
      </c>
      <c r="E2370" s="168">
        <v>46176458.740000024</v>
      </c>
      <c r="F2370" s="168">
        <v>48992996.680000044</v>
      </c>
      <c r="G2370" s="168">
        <v>48802192.069999956</v>
      </c>
      <c r="H2370" s="168">
        <v>49071350.050000042</v>
      </c>
      <c r="I2370" s="168">
        <v>50668636.719999962</v>
      </c>
      <c r="J2370" s="168">
        <v>51411575.139999993</v>
      </c>
      <c r="K2370" s="168">
        <v>52080096.539999999</v>
      </c>
      <c r="L2370" s="168">
        <v>53690225.740000017</v>
      </c>
      <c r="M2370" s="168">
        <v>54384932.010000005</v>
      </c>
      <c r="N2370" s="168">
        <v>56483875.839999937</v>
      </c>
      <c r="O2370" s="168">
        <v>56646351.169999994</v>
      </c>
      <c r="P2370" s="177">
        <v>51086892.219999999</v>
      </c>
      <c r="Q2370" s="115">
        <v>0.79149106637946531</v>
      </c>
      <c r="R2370" s="115">
        <v>8.8172137127523736E-3</v>
      </c>
    </row>
    <row r="2371" spans="1:18" ht="15" x14ac:dyDescent="0.25">
      <c r="A2371" s="124" t="s">
        <v>531</v>
      </c>
      <c r="B2371" s="95"/>
      <c r="C2371" s="146" t="s">
        <v>41</v>
      </c>
      <c r="D2371" s="178">
        <v>6072453.4099999983</v>
      </c>
      <c r="E2371" s="178">
        <v>6051228.080000001</v>
      </c>
      <c r="F2371" s="178">
        <v>6290790.3899999978</v>
      </c>
      <c r="G2371" s="178">
        <v>6221344.2799999965</v>
      </c>
      <c r="H2371" s="178">
        <v>6160988.7400000002</v>
      </c>
      <c r="I2371" s="178">
        <v>6194817.0600000015</v>
      </c>
      <c r="J2371" s="178">
        <v>6179211.2600000016</v>
      </c>
      <c r="K2371" s="178">
        <v>6110947.2400000021</v>
      </c>
      <c r="L2371" s="178">
        <v>6242098.4399999948</v>
      </c>
      <c r="M2371" s="178">
        <v>6227736.3199999956</v>
      </c>
      <c r="N2371" s="178">
        <v>6280720.2399999993</v>
      </c>
      <c r="O2371" s="178">
        <v>6275748.6899999976</v>
      </c>
      <c r="P2371" s="179">
        <v>6192340.3458333323</v>
      </c>
      <c r="Q2371" s="118">
        <v>9.5938152640051344E-2</v>
      </c>
      <c r="R2371" s="118">
        <v>1.0687514123228737E-3</v>
      </c>
    </row>
    <row r="2372" spans="1:18" ht="15" x14ac:dyDescent="0.25">
      <c r="A2372" s="124" t="s">
        <v>532</v>
      </c>
      <c r="B2372" s="4" t="s">
        <v>23</v>
      </c>
      <c r="C2372" s="145" t="s">
        <v>241</v>
      </c>
      <c r="D2372" s="168">
        <v>7959950.9699999988</v>
      </c>
      <c r="E2372" s="168">
        <v>7688023.5499999998</v>
      </c>
      <c r="F2372" s="168">
        <v>7626908.6300000018</v>
      </c>
      <c r="G2372" s="168">
        <v>7522445.2300000042</v>
      </c>
      <c r="H2372" s="168">
        <v>7584289.1499999985</v>
      </c>
      <c r="I2372" s="168">
        <v>7412102.6900000023</v>
      </c>
      <c r="J2372" s="168">
        <v>7484593.7400000039</v>
      </c>
      <c r="K2372" s="168">
        <v>7455740.8800000008</v>
      </c>
      <c r="L2372" s="168">
        <v>7418742.4999999972</v>
      </c>
      <c r="M2372" s="168">
        <v>7525990.468385797</v>
      </c>
      <c r="N2372" s="168">
        <v>7389211.7600000007</v>
      </c>
      <c r="O2372" s="168">
        <v>7426219.7395499237</v>
      </c>
      <c r="P2372" s="177">
        <v>7541184.9423279772</v>
      </c>
      <c r="Q2372" s="115">
        <v>0.28269874158543445</v>
      </c>
      <c r="R2372" s="115">
        <v>1.3015518539971965E-3</v>
      </c>
    </row>
    <row r="2373" spans="1:18" ht="15" x14ac:dyDescent="0.25">
      <c r="A2373" s="124" t="s">
        <v>801</v>
      </c>
      <c r="B2373" s="4"/>
      <c r="C2373" s="145" t="s">
        <v>242</v>
      </c>
      <c r="D2373" s="168"/>
      <c r="E2373" s="168"/>
      <c r="F2373" s="168"/>
      <c r="G2373" s="168"/>
      <c r="H2373" s="168"/>
      <c r="I2373" s="168"/>
      <c r="J2373" s="168"/>
      <c r="K2373" s="168"/>
      <c r="L2373" s="168"/>
      <c r="M2373" s="168"/>
      <c r="N2373" s="168"/>
      <c r="O2373" s="168"/>
      <c r="P2373" s="177"/>
      <c r="Q2373" s="115">
        <v>0</v>
      </c>
      <c r="R2373" s="115">
        <v>0</v>
      </c>
    </row>
    <row r="2374" spans="1:18" ht="15" x14ac:dyDescent="0.25">
      <c r="A2374" s="124" t="s">
        <v>533</v>
      </c>
      <c r="B2374" s="4"/>
      <c r="C2374" s="145" t="s">
        <v>243</v>
      </c>
      <c r="D2374" s="168">
        <v>1279417.0800000005</v>
      </c>
      <c r="E2374" s="168">
        <v>1174051.1499999999</v>
      </c>
      <c r="F2374" s="168">
        <v>1257387.97</v>
      </c>
      <c r="G2374" s="168">
        <v>1369513.1500000001</v>
      </c>
      <c r="H2374" s="168">
        <v>1434137.1600000004</v>
      </c>
      <c r="I2374" s="168">
        <v>1416667.23</v>
      </c>
      <c r="J2374" s="168">
        <v>1403383.2300000002</v>
      </c>
      <c r="K2374" s="168">
        <v>1469362.27</v>
      </c>
      <c r="L2374" s="168">
        <v>1602952.73</v>
      </c>
      <c r="M2374" s="168">
        <v>1590967.6699999995</v>
      </c>
      <c r="N2374" s="168">
        <v>1614560.0900000003</v>
      </c>
      <c r="O2374" s="168">
        <v>1648050.72</v>
      </c>
      <c r="P2374" s="177">
        <v>1438370.8708333333</v>
      </c>
      <c r="Q2374" s="115">
        <v>5.3920655470916318E-2</v>
      </c>
      <c r="R2374" s="115">
        <v>2.4825200389406738E-4</v>
      </c>
    </row>
    <row r="2375" spans="1:18" ht="15" x14ac:dyDescent="0.25">
      <c r="A2375" s="124" t="s">
        <v>534</v>
      </c>
      <c r="B2375" s="4"/>
      <c r="C2375" s="145" t="s">
        <v>244</v>
      </c>
      <c r="D2375" s="168">
        <v>11118356.740000006</v>
      </c>
      <c r="E2375" s="168">
        <v>10437767.02</v>
      </c>
      <c r="F2375" s="168">
        <v>10398562.730000002</v>
      </c>
      <c r="G2375" s="168">
        <v>10243907.859999996</v>
      </c>
      <c r="H2375" s="168">
        <v>10304545.980000004</v>
      </c>
      <c r="I2375" s="168">
        <v>10242323.03999999</v>
      </c>
      <c r="J2375" s="168">
        <v>10498790.819999989</v>
      </c>
      <c r="K2375" s="168">
        <v>10312723.229999993</v>
      </c>
      <c r="L2375" s="168">
        <v>10335455.539999999</v>
      </c>
      <c r="M2375" s="168">
        <v>10522920.450076107</v>
      </c>
      <c r="N2375" s="168">
        <v>10518022.259999998</v>
      </c>
      <c r="O2375" s="168">
        <v>10439452.939976797</v>
      </c>
      <c r="P2375" s="177">
        <v>10447735.717504406</v>
      </c>
      <c r="Q2375" s="115">
        <v>0.39165751302260488</v>
      </c>
      <c r="R2375" s="115">
        <v>1.8032006769738206E-3</v>
      </c>
    </row>
    <row r="2376" spans="1:18" ht="15" x14ac:dyDescent="0.25">
      <c r="A2376" s="124" t="s">
        <v>535</v>
      </c>
      <c r="B2376" s="4"/>
      <c r="C2376" s="145" t="s">
        <v>40</v>
      </c>
      <c r="D2376" s="168">
        <v>7534777.0600000024</v>
      </c>
      <c r="E2376" s="168">
        <v>7089628.6000000034</v>
      </c>
      <c r="F2376" s="168">
        <v>7104775.4400000013</v>
      </c>
      <c r="G2376" s="168">
        <v>6965914.9799999986</v>
      </c>
      <c r="H2376" s="168">
        <v>7101768.5699999975</v>
      </c>
      <c r="I2376" s="168">
        <v>7129829.3099999996</v>
      </c>
      <c r="J2376" s="168">
        <v>7297919.1600000029</v>
      </c>
      <c r="K2376" s="168">
        <v>7289607.5700000022</v>
      </c>
      <c r="L2376" s="168">
        <v>7217796.6600000001</v>
      </c>
      <c r="M2376" s="168">
        <v>7409473.7699610023</v>
      </c>
      <c r="N2376" s="168">
        <v>7379140.0599999996</v>
      </c>
      <c r="O2376" s="168">
        <v>7439945.0599509981</v>
      </c>
      <c r="P2376" s="177">
        <v>7246714.6866593333</v>
      </c>
      <c r="Q2376" s="115">
        <v>0.27165984367370011</v>
      </c>
      <c r="R2376" s="115">
        <v>1.2507285006192277E-3</v>
      </c>
    </row>
    <row r="2377" spans="1:18" ht="15" x14ac:dyDescent="0.25">
      <c r="A2377" s="124" t="s">
        <v>536</v>
      </c>
      <c r="B2377" s="95"/>
      <c r="C2377" s="146" t="s">
        <v>41</v>
      </c>
      <c r="D2377" s="178">
        <v>2599.5</v>
      </c>
      <c r="E2377" s="178">
        <v>2555.0700000000002</v>
      </c>
      <c r="F2377" s="178">
        <v>2234.3199999999997</v>
      </c>
      <c r="G2377" s="178">
        <v>1930.42</v>
      </c>
      <c r="H2377" s="178">
        <v>1934.58</v>
      </c>
      <c r="I2377" s="178">
        <v>1934.5800000000002</v>
      </c>
      <c r="J2377" s="178">
        <v>1934.58</v>
      </c>
      <c r="K2377" s="178">
        <v>1934.5800000000002</v>
      </c>
      <c r="L2377" s="178">
        <v>1057.81</v>
      </c>
      <c r="M2377" s="178">
        <v>1057.81</v>
      </c>
      <c r="N2377" s="178">
        <v>785.54000000000008</v>
      </c>
      <c r="O2377" s="178">
        <v>286.86</v>
      </c>
      <c r="P2377" s="179">
        <v>1687.1375000000005</v>
      </c>
      <c r="Q2377" s="118">
        <v>6.3246247344301329E-5</v>
      </c>
      <c r="R2377" s="118">
        <v>2.9118725477051071E-7</v>
      </c>
    </row>
    <row r="2378" spans="1:18" ht="15" x14ac:dyDescent="0.25">
      <c r="A2378" s="124" t="s">
        <v>537</v>
      </c>
      <c r="B2378" s="4" t="s">
        <v>22</v>
      </c>
      <c r="C2378" s="145" t="s">
        <v>244</v>
      </c>
      <c r="D2378" s="168">
        <v>2310041.5500000003</v>
      </c>
      <c r="E2378" s="168">
        <v>2323330.88</v>
      </c>
      <c r="F2378" s="168">
        <v>2243203.77</v>
      </c>
      <c r="G2378" s="168">
        <v>2420785.9899999998</v>
      </c>
      <c r="H2378" s="168">
        <v>2327964.0299999993</v>
      </c>
      <c r="I2378" s="168">
        <v>2264376.0299999998</v>
      </c>
      <c r="J2378" s="168">
        <v>2352465.2799999998</v>
      </c>
      <c r="K2378" s="168">
        <v>2336827.14</v>
      </c>
      <c r="L2378" s="168">
        <v>2397327.9900000002</v>
      </c>
      <c r="M2378" s="168">
        <v>2417590.3000000003</v>
      </c>
      <c r="N2378" s="168">
        <v>2408035.3200000003</v>
      </c>
      <c r="O2378" s="168">
        <v>2413095.5699999994</v>
      </c>
      <c r="P2378" s="177">
        <v>2351253.6541666663</v>
      </c>
      <c r="Q2378" s="248">
        <v>0.27832156447914053</v>
      </c>
      <c r="R2378" s="248">
        <v>4.0580871258325013E-4</v>
      </c>
    </row>
    <row r="2379" spans="1:18" ht="15" x14ac:dyDescent="0.25">
      <c r="A2379" s="124" t="s">
        <v>538</v>
      </c>
      <c r="B2379" s="95"/>
      <c r="C2379" s="146" t="s">
        <v>40</v>
      </c>
      <c r="D2379" s="178">
        <v>5801016.9500000011</v>
      </c>
      <c r="E2379" s="178">
        <v>5908531.2200000007</v>
      </c>
      <c r="F2379" s="178">
        <v>5622868.5800000001</v>
      </c>
      <c r="G2379" s="178">
        <v>5906779.1800000006</v>
      </c>
      <c r="H2379" s="178">
        <v>5959347.7599999988</v>
      </c>
      <c r="I2379" s="178">
        <v>6026585.0500000007</v>
      </c>
      <c r="J2379" s="178">
        <v>6145618.5500000017</v>
      </c>
      <c r="K2379" s="178">
        <v>6220000.5799999973</v>
      </c>
      <c r="L2379" s="178">
        <v>6379231.1800000006</v>
      </c>
      <c r="M2379" s="178">
        <v>6371451.4299999978</v>
      </c>
      <c r="N2379" s="178">
        <v>6384146.080000001</v>
      </c>
      <c r="O2379" s="178">
        <v>6435081.120000001</v>
      </c>
      <c r="P2379" s="179">
        <v>6096721.4733333327</v>
      </c>
      <c r="Q2379" s="118">
        <v>0.72167843552085942</v>
      </c>
      <c r="R2379" s="118">
        <v>1.0522483134423578E-3</v>
      </c>
    </row>
    <row r="2380" spans="1:18" ht="15" x14ac:dyDescent="0.25">
      <c r="A2380" s="124" t="s">
        <v>539</v>
      </c>
      <c r="B2380" s="4" t="s">
        <v>16</v>
      </c>
      <c r="C2380" s="145" t="s">
        <v>242</v>
      </c>
      <c r="D2380" s="168">
        <v>516110.32999999996</v>
      </c>
      <c r="E2380" s="168">
        <v>647922.77999999991</v>
      </c>
      <c r="F2380" s="168">
        <v>743959.95000000007</v>
      </c>
      <c r="G2380" s="168">
        <v>1303122.3499999999</v>
      </c>
      <c r="H2380" s="168">
        <v>1525511.4300000002</v>
      </c>
      <c r="I2380" s="168">
        <v>1652549.1</v>
      </c>
      <c r="J2380" s="168">
        <v>1812416.58</v>
      </c>
      <c r="K2380" s="168">
        <v>2022528.1199999999</v>
      </c>
      <c r="L2380" s="168">
        <v>2209048.1999999993</v>
      </c>
      <c r="M2380" s="168">
        <v>2929152.67</v>
      </c>
      <c r="N2380" s="168">
        <v>3130171.6599999992</v>
      </c>
      <c r="O2380" s="168">
        <v>3113442.66</v>
      </c>
      <c r="P2380" s="177">
        <v>1800494.6524999999</v>
      </c>
      <c r="Q2380" s="115">
        <v>0.2155097293119799</v>
      </c>
      <c r="R2380" s="115">
        <v>3.107518474875103E-4</v>
      </c>
    </row>
    <row r="2381" spans="1:18" ht="15" x14ac:dyDescent="0.25">
      <c r="A2381" s="124" t="s">
        <v>540</v>
      </c>
      <c r="B2381" s="4"/>
      <c r="C2381" s="145" t="s">
        <v>243</v>
      </c>
      <c r="D2381" s="168">
        <v>583653.23999999987</v>
      </c>
      <c r="E2381" s="168">
        <v>741791.89999999991</v>
      </c>
      <c r="F2381" s="168">
        <v>970703.73</v>
      </c>
      <c r="G2381" s="168">
        <v>1358752.5999999999</v>
      </c>
      <c r="H2381" s="168">
        <v>1523289.0099999995</v>
      </c>
      <c r="I2381" s="168">
        <v>1620669.6199999994</v>
      </c>
      <c r="J2381" s="168">
        <v>1717245.8500000003</v>
      </c>
      <c r="K2381" s="168">
        <v>1844559.8400000005</v>
      </c>
      <c r="L2381" s="168">
        <v>1950740.9799999997</v>
      </c>
      <c r="M2381" s="168">
        <v>2544846.56</v>
      </c>
      <c r="N2381" s="168">
        <v>2689916.0700000003</v>
      </c>
      <c r="O2381" s="168">
        <v>2803247.6700000004</v>
      </c>
      <c r="P2381" s="177">
        <v>1695784.7558333334</v>
      </c>
      <c r="Q2381" s="115">
        <v>0.20297650603603978</v>
      </c>
      <c r="R2381" s="115">
        <v>2.9267970614889956E-4</v>
      </c>
    </row>
    <row r="2382" spans="1:18" ht="15" x14ac:dyDescent="0.25">
      <c r="A2382" s="124" t="s">
        <v>541</v>
      </c>
      <c r="B2382" s="4"/>
      <c r="C2382" s="145" t="s">
        <v>244</v>
      </c>
      <c r="D2382" s="168">
        <v>3511543.9999999991</v>
      </c>
      <c r="E2382" s="168">
        <v>3492834.5600000005</v>
      </c>
      <c r="F2382" s="168">
        <v>3638180.24</v>
      </c>
      <c r="G2382" s="168">
        <v>3157951.2399999998</v>
      </c>
      <c r="H2382" s="168">
        <v>3174879.9500000011</v>
      </c>
      <c r="I2382" s="168">
        <v>3111479.8099999991</v>
      </c>
      <c r="J2382" s="168">
        <v>3180755.9599999995</v>
      </c>
      <c r="K2382" s="168">
        <v>3263922.0899999994</v>
      </c>
      <c r="L2382" s="168">
        <v>3359884.28</v>
      </c>
      <c r="M2382" s="168">
        <v>2829637.6799999992</v>
      </c>
      <c r="N2382" s="168">
        <v>2829567.82</v>
      </c>
      <c r="O2382" s="168">
        <v>2837558.8900000011</v>
      </c>
      <c r="P2382" s="177">
        <v>3199016.3766666669</v>
      </c>
      <c r="Q2382" s="115">
        <v>0.38290541571048858</v>
      </c>
      <c r="R2382" s="115">
        <v>5.5212618810705858E-4</v>
      </c>
    </row>
    <row r="2383" spans="1:18" ht="15" x14ac:dyDescent="0.25">
      <c r="A2383" s="124" t="s">
        <v>542</v>
      </c>
      <c r="B2383" s="4"/>
      <c r="C2383" s="145" t="s">
        <v>40</v>
      </c>
      <c r="D2383" s="168">
        <v>1268721.3999999994</v>
      </c>
      <c r="E2383" s="168">
        <v>1261591.1700000004</v>
      </c>
      <c r="F2383" s="168">
        <v>1278145.8500000001</v>
      </c>
      <c r="G2383" s="168">
        <v>1307910.6499999997</v>
      </c>
      <c r="H2383" s="168">
        <v>1452108.74</v>
      </c>
      <c r="I2383" s="168">
        <v>1511790.5100000002</v>
      </c>
      <c r="J2383" s="168">
        <v>1626143.2400000002</v>
      </c>
      <c r="K2383" s="168">
        <v>1740010.3699999996</v>
      </c>
      <c r="L2383" s="168">
        <v>1857043.6099999994</v>
      </c>
      <c r="M2383" s="168">
        <v>1967233.9700000004</v>
      </c>
      <c r="N2383" s="168">
        <v>2022851.4599999997</v>
      </c>
      <c r="O2383" s="168">
        <v>2141536.5199999986</v>
      </c>
      <c r="P2383" s="177">
        <v>1619590.6241666665</v>
      </c>
      <c r="Q2383" s="115">
        <v>0.19385646967945044</v>
      </c>
      <c r="R2383" s="115">
        <v>2.7952917157205587E-4</v>
      </c>
    </row>
    <row r="2384" spans="1:18" ht="15" x14ac:dyDescent="0.25">
      <c r="A2384" s="124" t="s">
        <v>543</v>
      </c>
      <c r="B2384" s="95"/>
      <c r="C2384" s="146" t="s">
        <v>41</v>
      </c>
      <c r="D2384" s="178">
        <v>44790.98</v>
      </c>
      <c r="E2384" s="178">
        <v>33108.949999999997</v>
      </c>
      <c r="F2384" s="178">
        <v>33514.990000000005</v>
      </c>
      <c r="G2384" s="178">
        <v>37207.480000000003</v>
      </c>
      <c r="H2384" s="178">
        <v>28051.99</v>
      </c>
      <c r="I2384" s="178">
        <v>42697.18</v>
      </c>
      <c r="J2384" s="178">
        <v>39729.560000000005</v>
      </c>
      <c r="K2384" s="178">
        <v>45465.98</v>
      </c>
      <c r="L2384" s="178">
        <v>31465.83</v>
      </c>
      <c r="M2384" s="178">
        <v>57157.51</v>
      </c>
      <c r="N2384" s="178">
        <v>44934.630000000005</v>
      </c>
      <c r="O2384" s="178">
        <v>38274.75</v>
      </c>
      <c r="P2384" s="179">
        <v>39699.985833333332</v>
      </c>
      <c r="Q2384" s="118">
        <v>4.7518792620413535E-3</v>
      </c>
      <c r="R2384" s="118">
        <v>6.8519192355314818E-6</v>
      </c>
    </row>
    <row r="2385" spans="1:18" ht="15" x14ac:dyDescent="0.25">
      <c r="A2385" s="124" t="s">
        <v>544</v>
      </c>
      <c r="B2385" s="4" t="s">
        <v>19</v>
      </c>
      <c r="C2385" s="145" t="s">
        <v>244</v>
      </c>
      <c r="D2385" s="168">
        <v>875511.75</v>
      </c>
      <c r="E2385" s="168">
        <v>852708.08</v>
      </c>
      <c r="F2385" s="168">
        <v>865947.9800000001</v>
      </c>
      <c r="G2385" s="168">
        <v>828348.03000000014</v>
      </c>
      <c r="H2385" s="168">
        <v>852081.01</v>
      </c>
      <c r="I2385" s="168">
        <v>827118.83999999985</v>
      </c>
      <c r="J2385" s="168">
        <v>793467.95</v>
      </c>
      <c r="K2385" s="168">
        <v>772152.71</v>
      </c>
      <c r="L2385" s="168">
        <v>852209.79999999981</v>
      </c>
      <c r="M2385" s="168">
        <v>812429.95</v>
      </c>
      <c r="N2385" s="168">
        <v>813711.29</v>
      </c>
      <c r="O2385" s="168">
        <v>903366.33</v>
      </c>
      <c r="P2385" s="177">
        <v>837421.14333333343</v>
      </c>
      <c r="Q2385" s="115">
        <v>0.24689634671809493</v>
      </c>
      <c r="R2385" s="115">
        <v>1.4453259666981241E-4</v>
      </c>
    </row>
    <row r="2386" spans="1:18" ht="15" x14ac:dyDescent="0.25">
      <c r="A2386" s="124" t="s">
        <v>545</v>
      </c>
      <c r="B2386" s="4"/>
      <c r="C2386" s="145" t="s">
        <v>40</v>
      </c>
      <c r="D2386" s="168">
        <v>2427593.6999999993</v>
      </c>
      <c r="E2386" s="168">
        <v>2332266.7799999993</v>
      </c>
      <c r="F2386" s="168">
        <v>2343611.21</v>
      </c>
      <c r="G2386" s="168">
        <v>2361583.0300000003</v>
      </c>
      <c r="H2386" s="168">
        <v>2349194.2300000004</v>
      </c>
      <c r="I2386" s="168">
        <v>2247603.9600000004</v>
      </c>
      <c r="J2386" s="168">
        <v>2221475.91</v>
      </c>
      <c r="K2386" s="168">
        <v>2031344.1</v>
      </c>
      <c r="L2386" s="168">
        <v>2304815.2400000002</v>
      </c>
      <c r="M2386" s="168">
        <v>2325138.9500000002</v>
      </c>
      <c r="N2386" s="168">
        <v>2483644.6900000004</v>
      </c>
      <c r="O2386" s="168">
        <v>2581371.61</v>
      </c>
      <c r="P2386" s="177">
        <v>2334136.9508333337</v>
      </c>
      <c r="Q2386" s="115">
        <v>0.6881721228181038</v>
      </c>
      <c r="R2386" s="115">
        <v>4.0285449820869296E-4</v>
      </c>
    </row>
    <row r="2387" spans="1:18" ht="15" x14ac:dyDescent="0.25">
      <c r="A2387" s="124" t="s">
        <v>546</v>
      </c>
      <c r="B2387" s="95"/>
      <c r="C2387" s="146" t="s">
        <v>41</v>
      </c>
      <c r="D2387" s="178">
        <v>283394.24000000005</v>
      </c>
      <c r="E2387" s="178">
        <v>268047.58999999997</v>
      </c>
      <c r="F2387" s="178">
        <v>256649.12000000005</v>
      </c>
      <c r="G2387" s="178">
        <v>247619.79000000004</v>
      </c>
      <c r="H2387" s="178">
        <v>243033.99999999997</v>
      </c>
      <c r="I2387" s="178">
        <v>235391.03</v>
      </c>
      <c r="J2387" s="178">
        <v>230697.04999999996</v>
      </c>
      <c r="K2387" s="178">
        <v>207196.96</v>
      </c>
      <c r="L2387" s="178">
        <v>193298.36</v>
      </c>
      <c r="M2387" s="178">
        <v>158767.84999999995</v>
      </c>
      <c r="N2387" s="178">
        <v>158835.30000000002</v>
      </c>
      <c r="O2387" s="178">
        <v>159879.94</v>
      </c>
      <c r="P2387" s="179">
        <v>220234.26916666667</v>
      </c>
      <c r="Q2387" s="118">
        <v>6.4931530463801207E-2</v>
      </c>
      <c r="R2387" s="118">
        <v>3.801077994237659E-5</v>
      </c>
    </row>
    <row r="2388" spans="1:18" ht="15" x14ac:dyDescent="0.25">
      <c r="A2388" s="124" t="s">
        <v>300</v>
      </c>
      <c r="B2388" s="95" t="s">
        <v>26</v>
      </c>
      <c r="C2388" s="146" t="s">
        <v>40</v>
      </c>
      <c r="D2388" s="288"/>
      <c r="E2388" s="288"/>
      <c r="F2388" s="288"/>
      <c r="G2388" s="288"/>
      <c r="H2388" s="288"/>
      <c r="I2388" s="288"/>
      <c r="J2388" s="288"/>
      <c r="K2388" s="288"/>
      <c r="L2388" s="288"/>
      <c r="M2388" s="288"/>
      <c r="N2388" s="288"/>
      <c r="O2388" s="288"/>
      <c r="P2388" s="180"/>
      <c r="Q2388" s="113"/>
      <c r="R2388" s="249">
        <v>0</v>
      </c>
    </row>
    <row r="2389" spans="1:18" ht="15" x14ac:dyDescent="0.25">
      <c r="B2389" s="291" t="s">
        <v>0</v>
      </c>
      <c r="C2389" s="292"/>
      <c r="D2389" s="180">
        <v>5275573837.6099977</v>
      </c>
      <c r="E2389" s="180">
        <v>5307838009.3699961</v>
      </c>
      <c r="F2389" s="180">
        <v>5413067060.0899982</v>
      </c>
      <c r="G2389" s="180">
        <v>5473795530.6499949</v>
      </c>
      <c r="H2389" s="180">
        <v>5612222014.2800007</v>
      </c>
      <c r="I2389" s="180">
        <v>5664703919.7400036</v>
      </c>
      <c r="J2389" s="180">
        <v>5752642233.2699995</v>
      </c>
      <c r="K2389" s="180">
        <v>5986382008.5100021</v>
      </c>
      <c r="L2389" s="180">
        <v>6112256003.4599981</v>
      </c>
      <c r="M2389" s="180">
        <v>6164306625.9294081</v>
      </c>
      <c r="N2389" s="180">
        <v>6352837719.8099985</v>
      </c>
      <c r="O2389" s="180">
        <v>6412315111.292181</v>
      </c>
      <c r="P2389" s="257">
        <v>5793995006.1676302</v>
      </c>
      <c r="Q2389" s="82"/>
      <c r="R2389" s="293">
        <v>0.99994498483464433</v>
      </c>
    </row>
    <row r="2390" spans="1:18" s="26" customFormat="1" ht="15.75" x14ac:dyDescent="0.25">
      <c r="A2390" s="128"/>
      <c r="B2390" s="50"/>
      <c r="C2390" s="232"/>
      <c r="D2390" s="232"/>
      <c r="E2390" s="232"/>
      <c r="F2390" s="232"/>
      <c r="G2390" s="232"/>
      <c r="H2390" s="232"/>
      <c r="I2390" s="232"/>
      <c r="J2390" s="232"/>
      <c r="K2390" s="232"/>
      <c r="L2390" s="232"/>
      <c r="M2390" s="232"/>
      <c r="N2390" s="232"/>
      <c r="O2390" s="232"/>
    </row>
    <row r="2391" spans="1:18" ht="20.25" x14ac:dyDescent="0.3">
      <c r="B2391" s="268" t="s">
        <v>290</v>
      </c>
      <c r="C2391" s="47"/>
      <c r="D2391" s="47"/>
      <c r="E2391" s="47"/>
      <c r="F2391" s="47"/>
      <c r="G2391" s="47"/>
      <c r="H2391" s="47"/>
      <c r="I2391" s="47"/>
      <c r="J2391" s="47"/>
      <c r="K2391" s="47"/>
      <c r="L2391" s="47"/>
      <c r="M2391" s="47"/>
      <c r="N2391" s="47"/>
      <c r="O2391" s="47"/>
    </row>
    <row r="2392" spans="1:18" ht="15.75" x14ac:dyDescent="0.25">
      <c r="B2392" s="50"/>
      <c r="C2392" s="47"/>
      <c r="D2392" s="66">
        <v>6</v>
      </c>
      <c r="E2392" s="66">
        <v>7</v>
      </c>
      <c r="F2392" s="66">
        <v>8</v>
      </c>
      <c r="G2392" s="66">
        <v>9</v>
      </c>
      <c r="H2392" s="66">
        <v>10</v>
      </c>
      <c r="I2392" s="66">
        <v>11</v>
      </c>
      <c r="J2392" s="66">
        <v>12</v>
      </c>
      <c r="K2392" s="66">
        <v>13</v>
      </c>
      <c r="L2392" s="66">
        <v>14</v>
      </c>
      <c r="M2392" s="66">
        <v>15</v>
      </c>
      <c r="N2392" s="66">
        <v>16</v>
      </c>
      <c r="O2392" s="66">
        <v>17</v>
      </c>
    </row>
    <row r="2393" spans="1:18" ht="15" x14ac:dyDescent="0.2">
      <c r="B2393" s="320" t="s">
        <v>457</v>
      </c>
      <c r="C2393" s="47"/>
      <c r="D2393" s="66"/>
      <c r="E2393" s="66"/>
      <c r="F2393" s="66"/>
      <c r="G2393" s="66"/>
      <c r="H2393" s="66"/>
      <c r="I2393" s="66"/>
      <c r="J2393" s="66"/>
      <c r="K2393" s="66"/>
      <c r="L2393" s="66"/>
      <c r="M2393" s="66"/>
      <c r="N2393" s="66"/>
      <c r="O2393" s="66"/>
    </row>
    <row r="2394" spans="1:18" ht="32.25" thickBot="1" x14ac:dyDescent="0.25">
      <c r="B2394" s="49" t="s">
        <v>275</v>
      </c>
      <c r="C2394" s="49" t="s">
        <v>245</v>
      </c>
      <c r="D2394" s="49" t="s">
        <v>364</v>
      </c>
      <c r="E2394" s="49" t="s">
        <v>365</v>
      </c>
      <c r="F2394" s="49" t="s">
        <v>366</v>
      </c>
      <c r="G2394" s="49" t="s">
        <v>367</v>
      </c>
      <c r="H2394" s="49" t="s">
        <v>368</v>
      </c>
      <c r="I2394" s="49" t="s">
        <v>369</v>
      </c>
      <c r="J2394" s="49" t="s">
        <v>370</v>
      </c>
      <c r="K2394" s="49" t="s">
        <v>371</v>
      </c>
      <c r="L2394" s="49" t="s">
        <v>372</v>
      </c>
      <c r="M2394" s="49" t="s">
        <v>373</v>
      </c>
      <c r="N2394" s="49" t="s">
        <v>374</v>
      </c>
      <c r="O2394" s="49" t="s">
        <v>375</v>
      </c>
      <c r="P2394" s="30" t="s">
        <v>1</v>
      </c>
      <c r="Q2394" s="46" t="s">
        <v>276</v>
      </c>
      <c r="R2394" s="46" t="s">
        <v>273</v>
      </c>
    </row>
    <row r="2395" spans="1:18" ht="15" x14ac:dyDescent="0.25">
      <c r="A2395" s="124" t="s">
        <v>301</v>
      </c>
      <c r="B2395" s="86" t="s">
        <v>30</v>
      </c>
      <c r="C2395" s="140" t="s">
        <v>241</v>
      </c>
      <c r="D2395" s="181">
        <v>120595659.38999994</v>
      </c>
      <c r="E2395" s="181">
        <v>123724715.45999993</v>
      </c>
      <c r="F2395" s="181">
        <v>128671997.25000018</v>
      </c>
      <c r="G2395" s="181">
        <v>133414161.35000008</v>
      </c>
      <c r="H2395" s="181">
        <v>142622133.23000011</v>
      </c>
      <c r="I2395" s="181">
        <v>147859111.98999992</v>
      </c>
      <c r="J2395" s="181">
        <v>153686921.81000006</v>
      </c>
      <c r="K2395" s="181">
        <v>165229962.6799998</v>
      </c>
      <c r="L2395" s="181">
        <v>184333611.08999971</v>
      </c>
      <c r="M2395" s="181">
        <v>196311668.79760656</v>
      </c>
      <c r="N2395" s="181">
        <v>215990286.43999991</v>
      </c>
      <c r="O2395" s="181">
        <v>225519212.87922373</v>
      </c>
      <c r="P2395" s="182">
        <v>161496620.19723579</v>
      </c>
      <c r="Q2395" s="115">
        <v>7.0841953057575555E-2</v>
      </c>
      <c r="R2395" s="115">
        <v>2.7873103105081166E-2</v>
      </c>
    </row>
    <row r="2396" spans="1:18" ht="15" x14ac:dyDescent="0.25">
      <c r="A2396" s="124" t="s">
        <v>302</v>
      </c>
      <c r="B2396" s="86"/>
      <c r="C2396" s="140" t="s">
        <v>242</v>
      </c>
      <c r="D2396" s="189">
        <v>299334470.59000027</v>
      </c>
      <c r="E2396" s="189">
        <v>302815467.65000039</v>
      </c>
      <c r="F2396" s="189">
        <v>311403314.6899997</v>
      </c>
      <c r="G2396" s="189">
        <v>319943835.26000023</v>
      </c>
      <c r="H2396" s="189">
        <v>331932626.21999991</v>
      </c>
      <c r="I2396" s="189">
        <v>341147956.04999983</v>
      </c>
      <c r="J2396" s="189">
        <v>354879962.69</v>
      </c>
      <c r="K2396" s="189">
        <v>380200890.13999939</v>
      </c>
      <c r="L2396" s="189">
        <v>394797024.30999988</v>
      </c>
      <c r="M2396" s="189">
        <v>405949617.19005513</v>
      </c>
      <c r="N2396" s="189">
        <v>427654658.75000012</v>
      </c>
      <c r="O2396" s="189">
        <v>437774111.56919366</v>
      </c>
      <c r="P2396" s="182">
        <v>358986161.25910401</v>
      </c>
      <c r="Q2396" s="115">
        <v>0.15747252637966958</v>
      </c>
      <c r="R2396" s="115">
        <v>6.195831388825291E-2</v>
      </c>
    </row>
    <row r="2397" spans="1:18" ht="15" x14ac:dyDescent="0.25">
      <c r="A2397" s="124" t="s">
        <v>303</v>
      </c>
      <c r="B2397" s="86"/>
      <c r="C2397" s="140" t="s">
        <v>243</v>
      </c>
      <c r="D2397" s="189">
        <v>533697432.50999916</v>
      </c>
      <c r="E2397" s="189">
        <v>541119377.39000034</v>
      </c>
      <c r="F2397" s="189">
        <v>557218868.93999982</v>
      </c>
      <c r="G2397" s="189">
        <v>566104385.52000129</v>
      </c>
      <c r="H2397" s="189">
        <v>582833276.70999861</v>
      </c>
      <c r="I2397" s="189">
        <v>593229648.6799984</v>
      </c>
      <c r="J2397" s="189">
        <v>608348095.70000088</v>
      </c>
      <c r="K2397" s="189">
        <v>639281907.40000081</v>
      </c>
      <c r="L2397" s="189">
        <v>661890816.51999986</v>
      </c>
      <c r="M2397" s="189">
        <v>673941229.52937424</v>
      </c>
      <c r="N2397" s="189">
        <v>692855252.74999881</v>
      </c>
      <c r="O2397" s="189">
        <v>694451725.7297014</v>
      </c>
      <c r="P2397" s="182">
        <v>612081001.44825613</v>
      </c>
      <c r="Q2397" s="115">
        <v>0.26849486706950521</v>
      </c>
      <c r="R2397" s="115">
        <v>0.10564058146351592</v>
      </c>
    </row>
    <row r="2398" spans="1:18" ht="15" x14ac:dyDescent="0.25">
      <c r="A2398" s="124" t="s">
        <v>304</v>
      </c>
      <c r="B2398" s="86"/>
      <c r="C2398" s="140" t="s">
        <v>244</v>
      </c>
      <c r="D2398" s="189">
        <v>595574909.39999604</v>
      </c>
      <c r="E2398" s="189">
        <v>598011063.71999991</v>
      </c>
      <c r="F2398" s="189">
        <v>604405906.28999794</v>
      </c>
      <c r="G2398" s="189">
        <v>607093744.71999741</v>
      </c>
      <c r="H2398" s="189">
        <v>619662571.02000117</v>
      </c>
      <c r="I2398" s="189">
        <v>624217377.94999993</v>
      </c>
      <c r="J2398" s="189">
        <v>634018020.49000132</v>
      </c>
      <c r="K2398" s="189">
        <v>649239019.27000046</v>
      </c>
      <c r="L2398" s="189">
        <v>658637122.6400032</v>
      </c>
      <c r="M2398" s="189">
        <v>666518474.46984529</v>
      </c>
      <c r="N2398" s="189">
        <v>685709379.57999909</v>
      </c>
      <c r="O2398" s="189">
        <v>689364254.39999259</v>
      </c>
      <c r="P2398" s="182">
        <v>636037653.6624862</v>
      </c>
      <c r="Q2398" s="115">
        <v>0.27900366923207948</v>
      </c>
      <c r="R2398" s="115">
        <v>0.10977531961719546</v>
      </c>
    </row>
    <row r="2399" spans="1:18" ht="15" x14ac:dyDescent="0.25">
      <c r="A2399" s="124" t="s">
        <v>305</v>
      </c>
      <c r="B2399" s="86"/>
      <c r="C2399" s="140" t="s">
        <v>40</v>
      </c>
      <c r="D2399" s="189">
        <v>458212927.71999955</v>
      </c>
      <c r="E2399" s="189">
        <v>460878839.19000018</v>
      </c>
      <c r="F2399" s="189">
        <v>465548329.5600006</v>
      </c>
      <c r="G2399" s="189">
        <v>462146536.67000079</v>
      </c>
      <c r="H2399" s="189">
        <v>470676236.76000011</v>
      </c>
      <c r="I2399" s="189">
        <v>472992926.7099995</v>
      </c>
      <c r="J2399" s="189">
        <v>468570655.43000084</v>
      </c>
      <c r="K2399" s="189">
        <v>475728895.47000021</v>
      </c>
      <c r="L2399" s="189">
        <v>477535229.71999967</v>
      </c>
      <c r="M2399" s="189">
        <v>479040639.92969602</v>
      </c>
      <c r="N2399" s="189">
        <v>491030777.57999963</v>
      </c>
      <c r="O2399" s="189">
        <v>489972038.57999706</v>
      </c>
      <c r="P2399" s="182">
        <v>472694502.77664119</v>
      </c>
      <c r="Q2399" s="115">
        <v>0.20735171878754893</v>
      </c>
      <c r="R2399" s="115">
        <v>8.1583519190724887E-2</v>
      </c>
    </row>
    <row r="2400" spans="1:18" ht="15" x14ac:dyDescent="0.25">
      <c r="A2400" s="124" t="s">
        <v>306</v>
      </c>
      <c r="B2400" s="89"/>
      <c r="C2400" s="141" t="s">
        <v>41</v>
      </c>
      <c r="D2400" s="183">
        <v>45906927.019999966</v>
      </c>
      <c r="E2400" s="183">
        <v>45489330.839999981</v>
      </c>
      <c r="F2400" s="183">
        <v>42444337.620000049</v>
      </c>
      <c r="G2400" s="183">
        <v>40787926.660000004</v>
      </c>
      <c r="H2400" s="183">
        <v>40515276.199999951</v>
      </c>
      <c r="I2400" s="183">
        <v>37543354.850000001</v>
      </c>
      <c r="J2400" s="183">
        <v>36129959.710000031</v>
      </c>
      <c r="K2400" s="183">
        <v>36486898.75999999</v>
      </c>
      <c r="L2400" s="183">
        <v>35584137.140000001</v>
      </c>
      <c r="M2400" s="183">
        <v>34708622.979999982</v>
      </c>
      <c r="N2400" s="183">
        <v>33176952.429999989</v>
      </c>
      <c r="O2400" s="183">
        <v>31773455.550000016</v>
      </c>
      <c r="P2400" s="184">
        <v>38378931.646666661</v>
      </c>
      <c r="Q2400" s="118">
        <v>1.6835265473621325E-2</v>
      </c>
      <c r="R2400" s="118">
        <v>6.6239152097667996E-3</v>
      </c>
    </row>
    <row r="2401" spans="1:18" ht="15" x14ac:dyDescent="0.25">
      <c r="A2401" s="124" t="s">
        <v>307</v>
      </c>
      <c r="B2401" s="86" t="s">
        <v>31</v>
      </c>
      <c r="C2401" s="140" t="s">
        <v>241</v>
      </c>
      <c r="D2401" s="189">
        <v>233659504.72999996</v>
      </c>
      <c r="E2401" s="189">
        <v>236641409.08999994</v>
      </c>
      <c r="F2401" s="189">
        <v>238794078.74000007</v>
      </c>
      <c r="G2401" s="189">
        <v>241801001.92999983</v>
      </c>
      <c r="H2401" s="189">
        <v>250936204.63999987</v>
      </c>
      <c r="I2401" s="189">
        <v>253776275.77000001</v>
      </c>
      <c r="J2401" s="189">
        <v>260701714.81000009</v>
      </c>
      <c r="K2401" s="189">
        <v>277733671.15000004</v>
      </c>
      <c r="L2401" s="189">
        <v>284363190.55000001</v>
      </c>
      <c r="M2401" s="189">
        <v>292067591.60027105</v>
      </c>
      <c r="N2401" s="189">
        <v>303344628.01000023</v>
      </c>
      <c r="O2401" s="189">
        <v>305388665.65000534</v>
      </c>
      <c r="P2401" s="182">
        <v>264933994.72252306</v>
      </c>
      <c r="Q2401" s="115">
        <v>0.17113559522450217</v>
      </c>
      <c r="R2401" s="115">
        <v>4.572561668425746E-2</v>
      </c>
    </row>
    <row r="2402" spans="1:18" ht="15" x14ac:dyDescent="0.25">
      <c r="A2402" s="124" t="s">
        <v>308</v>
      </c>
      <c r="B2402" s="86"/>
      <c r="C2402" s="140" t="s">
        <v>242</v>
      </c>
      <c r="D2402" s="189">
        <v>5322377.7999999989</v>
      </c>
      <c r="E2402" s="189">
        <v>5248996.7899999991</v>
      </c>
      <c r="F2402" s="189">
        <v>6035271.080000001</v>
      </c>
      <c r="G2402" s="189">
        <v>5629352.2499999981</v>
      </c>
      <c r="H2402" s="189">
        <v>6019272.2499999981</v>
      </c>
      <c r="I2402" s="189">
        <v>5200683.2099999981</v>
      </c>
      <c r="J2402" s="189">
        <v>6339140.0399999972</v>
      </c>
      <c r="K2402" s="189">
        <v>5168172.1800000016</v>
      </c>
      <c r="L2402" s="189">
        <v>5330960.71</v>
      </c>
      <c r="M2402" s="189">
        <v>5800457.7699999996</v>
      </c>
      <c r="N2402" s="189">
        <v>5872852.8699999992</v>
      </c>
      <c r="O2402" s="189">
        <v>5254054.66</v>
      </c>
      <c r="P2402" s="182">
        <v>5601799.3008333324</v>
      </c>
      <c r="Q2402" s="115">
        <v>3.6185135798837988E-3</v>
      </c>
      <c r="R2402" s="115">
        <v>9.6682846548371026E-4</v>
      </c>
    </row>
    <row r="2403" spans="1:18" ht="15" x14ac:dyDescent="0.25">
      <c r="A2403" s="124" t="s">
        <v>309</v>
      </c>
      <c r="B2403" s="86"/>
      <c r="C2403" s="140" t="s">
        <v>243</v>
      </c>
      <c r="D2403" s="189">
        <v>271388205.61000019</v>
      </c>
      <c r="E2403" s="189">
        <v>279681688.49000031</v>
      </c>
      <c r="F2403" s="189">
        <v>284474397.04999959</v>
      </c>
      <c r="G2403" s="189">
        <v>282276612.72000015</v>
      </c>
      <c r="H2403" s="189">
        <v>291781931.71999979</v>
      </c>
      <c r="I2403" s="189">
        <v>284192004.49000072</v>
      </c>
      <c r="J2403" s="189">
        <v>292776680.19000041</v>
      </c>
      <c r="K2403" s="189">
        <v>297724098.22000021</v>
      </c>
      <c r="L2403" s="189">
        <v>297753605.9799996</v>
      </c>
      <c r="M2403" s="189">
        <v>299189102.6400938</v>
      </c>
      <c r="N2403" s="189">
        <v>308501030.02999955</v>
      </c>
      <c r="O2403" s="189">
        <v>326567754.24011451</v>
      </c>
      <c r="P2403" s="182">
        <v>293025592.61501747</v>
      </c>
      <c r="Q2403" s="115">
        <v>0.18928151995256312</v>
      </c>
      <c r="R2403" s="115">
        <v>5.0574015390606235E-2</v>
      </c>
    </row>
    <row r="2404" spans="1:18" ht="15" x14ac:dyDescent="0.25">
      <c r="A2404" s="124" t="s">
        <v>310</v>
      </c>
      <c r="B2404" s="86"/>
      <c r="C2404" s="140" t="s">
        <v>244</v>
      </c>
      <c r="D2404" s="189">
        <v>549636176.86000109</v>
      </c>
      <c r="E2404" s="189">
        <v>556814436.48999953</v>
      </c>
      <c r="F2404" s="189">
        <v>562395557.7700001</v>
      </c>
      <c r="G2404" s="189">
        <v>561810630.33000004</v>
      </c>
      <c r="H2404" s="189">
        <v>569309494.27000034</v>
      </c>
      <c r="I2404" s="189">
        <v>568671322.0999999</v>
      </c>
      <c r="J2404" s="189">
        <v>567085056.47000146</v>
      </c>
      <c r="K2404" s="189">
        <v>570780527.59999967</v>
      </c>
      <c r="L2404" s="189">
        <v>569642823.72000134</v>
      </c>
      <c r="M2404" s="189">
        <v>569793348.50988352</v>
      </c>
      <c r="N2404" s="189">
        <v>582314508.34000194</v>
      </c>
      <c r="O2404" s="189">
        <v>582770503.41994941</v>
      </c>
      <c r="P2404" s="182">
        <v>567585365.48998654</v>
      </c>
      <c r="Q2404" s="115">
        <v>0.36663494039554345</v>
      </c>
      <c r="R2404" s="115">
        <v>9.7960969052579325E-2</v>
      </c>
    </row>
    <row r="2405" spans="1:18" ht="15" x14ac:dyDescent="0.25">
      <c r="A2405" s="124" t="s">
        <v>311</v>
      </c>
      <c r="B2405" s="86"/>
      <c r="C2405" s="140" t="s">
        <v>40</v>
      </c>
      <c r="D2405" s="189">
        <v>381443496.80000043</v>
      </c>
      <c r="E2405" s="189">
        <v>379336629.63000071</v>
      </c>
      <c r="F2405" s="189">
        <v>382382122.80999982</v>
      </c>
      <c r="G2405" s="189">
        <v>379813501.43000019</v>
      </c>
      <c r="H2405" s="189">
        <v>389004570.93999964</v>
      </c>
      <c r="I2405" s="189">
        <v>392085853.96999985</v>
      </c>
      <c r="J2405" s="189">
        <v>391321142.36000067</v>
      </c>
      <c r="K2405" s="189">
        <v>400069229.77999848</v>
      </c>
      <c r="L2405" s="189">
        <v>401501930.02000016</v>
      </c>
      <c r="M2405" s="189">
        <v>402443981.80980176</v>
      </c>
      <c r="N2405" s="189">
        <v>414645361.69999939</v>
      </c>
      <c r="O2405" s="189">
        <v>417428482.01007122</v>
      </c>
      <c r="P2405" s="182">
        <v>394289691.9383226</v>
      </c>
      <c r="Q2405" s="115">
        <v>0.25469363111148513</v>
      </c>
      <c r="R2405" s="115">
        <v>6.8051438000655232E-2</v>
      </c>
    </row>
    <row r="2406" spans="1:18" ht="15" x14ac:dyDescent="0.25">
      <c r="A2406" s="124" t="s">
        <v>312</v>
      </c>
      <c r="B2406" s="89"/>
      <c r="C2406" s="141" t="s">
        <v>41</v>
      </c>
      <c r="D2406" s="183">
        <v>26651201.640000015</v>
      </c>
      <c r="E2406" s="183">
        <v>26083908.13000001</v>
      </c>
      <c r="F2406" s="183">
        <v>24501840.060000002</v>
      </c>
      <c r="G2406" s="183">
        <v>23430878.769999988</v>
      </c>
      <c r="H2406" s="183">
        <v>23198644.249999985</v>
      </c>
      <c r="I2406" s="183">
        <v>21740830.179999985</v>
      </c>
      <c r="J2406" s="183">
        <v>21014203.559999999</v>
      </c>
      <c r="K2406" s="183">
        <v>21723244.799999986</v>
      </c>
      <c r="L2406" s="183">
        <v>21788931.949999977</v>
      </c>
      <c r="M2406" s="183">
        <v>21624096.809999995</v>
      </c>
      <c r="N2406" s="183">
        <v>20609091.600000009</v>
      </c>
      <c r="O2406" s="183">
        <v>19524260.069999997</v>
      </c>
      <c r="P2406" s="184">
        <v>22657594.318333331</v>
      </c>
      <c r="Q2406" s="118">
        <v>1.4635799736022439E-2</v>
      </c>
      <c r="R2406" s="118">
        <v>3.9105305224140883E-3</v>
      </c>
    </row>
    <row r="2407" spans="1:18" ht="15" x14ac:dyDescent="0.25">
      <c r="A2407" s="124" t="s">
        <v>547</v>
      </c>
      <c r="B2407" s="86" t="s">
        <v>27</v>
      </c>
      <c r="C2407" s="140" t="s">
        <v>241</v>
      </c>
      <c r="D2407" s="189">
        <v>77726200.87000002</v>
      </c>
      <c r="E2407" s="189">
        <v>76003684.280000031</v>
      </c>
      <c r="F2407" s="189">
        <v>91411341.110000014</v>
      </c>
      <c r="G2407" s="189">
        <v>91245052.489999995</v>
      </c>
      <c r="H2407" s="189">
        <v>91723704.170000002</v>
      </c>
      <c r="I2407" s="189">
        <v>89524135.929999977</v>
      </c>
      <c r="J2407" s="189">
        <v>90293692.410000026</v>
      </c>
      <c r="K2407" s="189">
        <v>101844842.75999992</v>
      </c>
      <c r="L2407" s="189">
        <v>101963235.16999988</v>
      </c>
      <c r="M2407" s="189">
        <v>100457635.96646458</v>
      </c>
      <c r="N2407" s="189">
        <v>101386221.16999997</v>
      </c>
      <c r="O2407" s="189">
        <v>101427463.30533335</v>
      </c>
      <c r="P2407" s="182">
        <v>92917267.469316468</v>
      </c>
      <c r="Q2407" s="115">
        <v>7.7088459175218102E-2</v>
      </c>
      <c r="R2407" s="119">
        <v>1.6036822153006215E-2</v>
      </c>
    </row>
    <row r="2408" spans="1:18" ht="15" x14ac:dyDescent="0.25">
      <c r="A2408" s="124" t="s">
        <v>548</v>
      </c>
      <c r="B2408" s="86"/>
      <c r="C2408" s="140" t="s">
        <v>242</v>
      </c>
      <c r="D2408" s="189">
        <v>37309739.54999999</v>
      </c>
      <c r="E2408" s="189">
        <v>37562131.329999983</v>
      </c>
      <c r="F2408" s="189">
        <v>39006121.399999976</v>
      </c>
      <c r="G2408" s="189">
        <v>39717073.709999979</v>
      </c>
      <c r="H2408" s="189">
        <v>41481903.459999986</v>
      </c>
      <c r="I2408" s="189">
        <v>43322201.140000015</v>
      </c>
      <c r="J2408" s="189">
        <v>44460581.680000007</v>
      </c>
      <c r="K2408" s="189">
        <v>47226275.880000018</v>
      </c>
      <c r="L2408" s="189">
        <v>48749972.569999941</v>
      </c>
      <c r="M2408" s="189">
        <v>47279637.381492712</v>
      </c>
      <c r="N2408" s="189">
        <v>48885015.520000026</v>
      </c>
      <c r="O2408" s="189">
        <v>50155232.260760941</v>
      </c>
      <c r="P2408" s="182">
        <v>43762990.490187801</v>
      </c>
      <c r="Q2408" s="115">
        <v>3.6307799375421279E-2</v>
      </c>
      <c r="R2408" s="119">
        <v>7.5531633084948589E-3</v>
      </c>
    </row>
    <row r="2409" spans="1:18" ht="15" x14ac:dyDescent="0.25">
      <c r="A2409" s="124" t="s">
        <v>549</v>
      </c>
      <c r="B2409" s="86"/>
      <c r="C2409" s="140" t="s">
        <v>243</v>
      </c>
      <c r="D2409" s="189">
        <v>666711506.34000087</v>
      </c>
      <c r="E2409" s="189">
        <v>664798239.39999866</v>
      </c>
      <c r="F2409" s="189">
        <v>685605967.57000077</v>
      </c>
      <c r="G2409" s="189">
        <v>710587775.3700012</v>
      </c>
      <c r="H2409" s="189">
        <v>723344351.45000243</v>
      </c>
      <c r="I2409" s="189">
        <v>735111905.06999993</v>
      </c>
      <c r="J2409" s="189">
        <v>753174975.53999996</v>
      </c>
      <c r="K2409" s="189">
        <v>814931394.86000037</v>
      </c>
      <c r="L2409" s="189">
        <v>838416680.74999952</v>
      </c>
      <c r="M2409" s="189">
        <v>838294490.54254282</v>
      </c>
      <c r="N2409" s="189">
        <v>862189875.64999902</v>
      </c>
      <c r="O2409" s="189">
        <v>867124335.77710915</v>
      </c>
      <c r="P2409" s="182">
        <v>763357624.85997117</v>
      </c>
      <c r="Q2409" s="115">
        <v>0.63331676342657994</v>
      </c>
      <c r="R2409" s="119">
        <v>0.13174978991997524</v>
      </c>
    </row>
    <row r="2410" spans="1:18" ht="15" x14ac:dyDescent="0.25">
      <c r="A2410" s="124" t="s">
        <v>550</v>
      </c>
      <c r="B2410" s="86"/>
      <c r="C2410" s="140" t="s">
        <v>244</v>
      </c>
      <c r="D2410" s="189">
        <v>277019090.4199993</v>
      </c>
      <c r="E2410" s="189">
        <v>275784996.78000051</v>
      </c>
      <c r="F2410" s="189">
        <v>283892435.3599996</v>
      </c>
      <c r="G2410" s="189">
        <v>290675507.73999953</v>
      </c>
      <c r="H2410" s="189">
        <v>293204614.42000037</v>
      </c>
      <c r="I2410" s="189">
        <v>295237193.44999993</v>
      </c>
      <c r="J2410" s="189">
        <v>301179649.59999925</v>
      </c>
      <c r="K2410" s="189">
        <v>312947582.16000021</v>
      </c>
      <c r="L2410" s="189">
        <v>319133523.7499997</v>
      </c>
      <c r="M2410" s="189">
        <v>314911000.70195681</v>
      </c>
      <c r="N2410" s="189">
        <v>314360795.48000002</v>
      </c>
      <c r="O2410" s="189">
        <v>313242957.16291994</v>
      </c>
      <c r="P2410" s="182">
        <v>299299112.25207287</v>
      </c>
      <c r="Q2410" s="115">
        <v>0.24831237534661726</v>
      </c>
      <c r="R2410" s="119">
        <v>5.1656777738585014E-2</v>
      </c>
    </row>
    <row r="2411" spans="1:18" ht="15" x14ac:dyDescent="0.25">
      <c r="A2411" s="124" t="s">
        <v>551</v>
      </c>
      <c r="B2411" s="86"/>
      <c r="C2411" s="140" t="s">
        <v>40</v>
      </c>
      <c r="D2411" s="189">
        <v>3160190.0700000017</v>
      </c>
      <c r="E2411" s="189">
        <v>3245270.4099999992</v>
      </c>
      <c r="F2411" s="189">
        <v>3330428.06</v>
      </c>
      <c r="G2411" s="189">
        <v>3649044.5900000012</v>
      </c>
      <c r="H2411" s="189">
        <v>3674193.5299999993</v>
      </c>
      <c r="I2411" s="189">
        <v>3658964.0300000026</v>
      </c>
      <c r="J2411" s="189">
        <v>3697988.8900000039</v>
      </c>
      <c r="K2411" s="189">
        <v>3777722.7000000007</v>
      </c>
      <c r="L2411" s="189">
        <v>3753353.9199999981</v>
      </c>
      <c r="M2411" s="189">
        <v>3722419.5392217161</v>
      </c>
      <c r="N2411" s="189">
        <v>3759198.1799999988</v>
      </c>
      <c r="O2411" s="189">
        <v>3724691.1628822093</v>
      </c>
      <c r="P2411" s="182">
        <v>3596122.0901753274</v>
      </c>
      <c r="Q2411" s="115">
        <v>2.9835090773534137E-3</v>
      </c>
      <c r="R2411" s="119">
        <v>6.2066365027020252E-4</v>
      </c>
    </row>
    <row r="2412" spans="1:18" ht="15" x14ac:dyDescent="0.25">
      <c r="A2412" s="124" t="s">
        <v>552</v>
      </c>
      <c r="B2412" s="89"/>
      <c r="C2412" s="141" t="s">
        <v>41</v>
      </c>
      <c r="D2412" s="183">
        <v>2326872.6900000009</v>
      </c>
      <c r="E2412" s="183">
        <v>2124868.4499999993</v>
      </c>
      <c r="F2412" s="183">
        <v>2327817.4599999995</v>
      </c>
      <c r="G2412" s="183">
        <v>2460664.080000001</v>
      </c>
      <c r="H2412" s="183">
        <v>2287855.2599999988</v>
      </c>
      <c r="I2412" s="183">
        <v>2355029.8699999996</v>
      </c>
      <c r="J2412" s="183">
        <v>2364501.330000001</v>
      </c>
      <c r="K2412" s="183">
        <v>2276626.0400000014</v>
      </c>
      <c r="L2412" s="183">
        <v>2225630.9799999995</v>
      </c>
      <c r="M2412" s="183">
        <v>2314328.22893978</v>
      </c>
      <c r="N2412" s="183">
        <v>2749897.7100000014</v>
      </c>
      <c r="O2412" s="183">
        <v>2985078.8986116387</v>
      </c>
      <c r="P2412" s="184">
        <v>2399930.9164626184</v>
      </c>
      <c r="Q2412" s="118">
        <v>1.9910935988099966E-3</v>
      </c>
      <c r="R2412" s="118">
        <v>4.1421004227789687E-4</v>
      </c>
    </row>
    <row r="2413" spans="1:18" ht="15" x14ac:dyDescent="0.25">
      <c r="A2413" s="124" t="s">
        <v>553</v>
      </c>
      <c r="B2413" s="86" t="s">
        <v>32</v>
      </c>
      <c r="C2413" s="140" t="s">
        <v>241</v>
      </c>
      <c r="D2413" s="189">
        <v>5054878.0500000007</v>
      </c>
      <c r="E2413" s="189">
        <v>4955371.3200000012</v>
      </c>
      <c r="F2413" s="189">
        <v>2441668.3299999996</v>
      </c>
      <c r="G2413" s="189">
        <v>2229389.85</v>
      </c>
      <c r="H2413" s="189">
        <v>2220038.8899999997</v>
      </c>
      <c r="I2413" s="189">
        <v>2181177.46</v>
      </c>
      <c r="J2413" s="189">
        <v>2059544.3100000008</v>
      </c>
      <c r="K2413" s="189">
        <v>1977894.3199999998</v>
      </c>
      <c r="L2413" s="189">
        <v>1858531.69</v>
      </c>
      <c r="M2413" s="189">
        <v>1806399.2299999993</v>
      </c>
      <c r="N2413" s="189">
        <v>1764151.9399999995</v>
      </c>
      <c r="O2413" s="189">
        <v>1603613.46</v>
      </c>
      <c r="P2413" s="182">
        <v>2512721.5708333342</v>
      </c>
      <c r="Q2413" s="115">
        <v>6.3686733139064963E-3</v>
      </c>
      <c r="R2413" s="119">
        <v>4.3367686167464329E-4</v>
      </c>
    </row>
    <row r="2414" spans="1:18" ht="15" x14ac:dyDescent="0.25">
      <c r="A2414" s="124" t="s">
        <v>554</v>
      </c>
      <c r="B2414" s="86"/>
      <c r="C2414" s="140" t="s">
        <v>243</v>
      </c>
      <c r="D2414" s="189">
        <v>180271134.16999993</v>
      </c>
      <c r="E2414" s="189">
        <v>181097129.99000004</v>
      </c>
      <c r="F2414" s="189">
        <v>180024594.64000008</v>
      </c>
      <c r="G2414" s="189">
        <v>182749118.35999998</v>
      </c>
      <c r="H2414" s="189">
        <v>187199535.58000007</v>
      </c>
      <c r="I2414" s="189">
        <v>187478124.75000003</v>
      </c>
      <c r="J2414" s="189">
        <v>185899923.01999992</v>
      </c>
      <c r="K2414" s="189">
        <v>188011818.42000011</v>
      </c>
      <c r="L2414" s="189">
        <v>191689115.07999995</v>
      </c>
      <c r="M2414" s="189">
        <v>188942479.7518301</v>
      </c>
      <c r="N2414" s="189">
        <v>193599846.57999992</v>
      </c>
      <c r="O2414" s="189">
        <v>192481841.6614415</v>
      </c>
      <c r="P2414" s="182">
        <v>186620388.50027263</v>
      </c>
      <c r="Q2414" s="115">
        <v>0.47300277988156869</v>
      </c>
      <c r="R2414" s="119">
        <v>3.2209276725578405E-2</v>
      </c>
    </row>
    <row r="2415" spans="1:18" ht="15" x14ac:dyDescent="0.25">
      <c r="A2415" s="124" t="s">
        <v>555</v>
      </c>
      <c r="B2415" s="86"/>
      <c r="C2415" s="140" t="s">
        <v>244</v>
      </c>
      <c r="D2415" s="189">
        <v>43637894.879999988</v>
      </c>
      <c r="E2415" s="189">
        <v>42904202.760000005</v>
      </c>
      <c r="F2415" s="189">
        <v>42503923.669999994</v>
      </c>
      <c r="G2415" s="189">
        <v>42243982.159999989</v>
      </c>
      <c r="H2415" s="189">
        <v>42458244.590000033</v>
      </c>
      <c r="I2415" s="189">
        <v>42684953.949999988</v>
      </c>
      <c r="J2415" s="189">
        <v>42315155.749999978</v>
      </c>
      <c r="K2415" s="189">
        <v>42644947.230000004</v>
      </c>
      <c r="L2415" s="189">
        <v>42489100.270000003</v>
      </c>
      <c r="M2415" s="189">
        <v>42164931.790136404</v>
      </c>
      <c r="N2415" s="189">
        <v>42350496.379999965</v>
      </c>
      <c r="O2415" s="189">
        <v>41467682.587267265</v>
      </c>
      <c r="P2415" s="182">
        <v>42488793.0014503</v>
      </c>
      <c r="Q2415" s="115">
        <v>0.10769089789709216</v>
      </c>
      <c r="R2415" s="119">
        <v>7.3332463966954637E-3</v>
      </c>
    </row>
    <row r="2416" spans="1:18" ht="15" x14ac:dyDescent="0.25">
      <c r="A2416" s="124" t="s">
        <v>556</v>
      </c>
      <c r="B2416" s="89"/>
      <c r="C2416" s="141" t="s">
        <v>40</v>
      </c>
      <c r="D2416" s="183">
        <v>139151901.06000015</v>
      </c>
      <c r="E2416" s="183">
        <v>140536768.82999989</v>
      </c>
      <c r="F2416" s="183">
        <v>143105857.58999985</v>
      </c>
      <c r="G2416" s="183">
        <v>147222821.36999992</v>
      </c>
      <c r="H2416" s="183">
        <v>154469096.32000002</v>
      </c>
      <c r="I2416" s="183">
        <v>158649371.38</v>
      </c>
      <c r="J2416" s="183">
        <v>162838702.26999998</v>
      </c>
      <c r="K2416" s="183">
        <v>169681011.46999994</v>
      </c>
      <c r="L2416" s="183">
        <v>176104395.47999993</v>
      </c>
      <c r="M2416" s="183">
        <v>179931390.29864809</v>
      </c>
      <c r="N2416" s="183">
        <v>189963280.10000005</v>
      </c>
      <c r="O2416" s="183">
        <v>193410052.32553706</v>
      </c>
      <c r="P2416" s="184">
        <v>162922054.04118207</v>
      </c>
      <c r="Q2416" s="118">
        <v>0.41293764890743273</v>
      </c>
      <c r="R2416" s="118">
        <v>2.8119122275347783E-2</v>
      </c>
    </row>
    <row r="2417" spans="1:18" ht="15" x14ac:dyDescent="0.25">
      <c r="A2417" s="124" t="s">
        <v>557</v>
      </c>
      <c r="B2417" s="86" t="s">
        <v>382</v>
      </c>
      <c r="C2417" s="140" t="s">
        <v>242</v>
      </c>
      <c r="D2417" s="189">
        <v>65390829.979999989</v>
      </c>
      <c r="E2417" s="189">
        <v>64015109.100000046</v>
      </c>
      <c r="F2417" s="189">
        <v>63194053.070000008</v>
      </c>
      <c r="G2417" s="189">
        <v>62871473</v>
      </c>
      <c r="H2417" s="189">
        <v>64230501.950000025</v>
      </c>
      <c r="I2417" s="189">
        <v>64843820.100000009</v>
      </c>
      <c r="J2417" s="189">
        <v>64899157.260000013</v>
      </c>
      <c r="K2417" s="189">
        <v>64299692.790000036</v>
      </c>
      <c r="L2417" s="189">
        <v>63756678.580000043</v>
      </c>
      <c r="M2417" s="189">
        <v>63203227.196132898</v>
      </c>
      <c r="N2417" s="189">
        <v>63750814.029999994</v>
      </c>
      <c r="O2417" s="189">
        <v>64144828.981121257</v>
      </c>
      <c r="P2417" s="182">
        <v>64050015.50310453</v>
      </c>
      <c r="Q2417" s="115">
        <v>0.30802732795333965</v>
      </c>
      <c r="R2417" s="119">
        <v>1.1054551382064383E-2</v>
      </c>
    </row>
    <row r="2418" spans="1:18" ht="15" x14ac:dyDescent="0.25">
      <c r="A2418" s="124" t="s">
        <v>558</v>
      </c>
      <c r="B2418" s="86"/>
      <c r="C2418" s="140" t="s">
        <v>243</v>
      </c>
      <c r="D2418" s="189">
        <v>98512735.969999969</v>
      </c>
      <c r="E2418" s="189">
        <v>97189056.629999995</v>
      </c>
      <c r="F2418" s="189">
        <v>96853312.199999973</v>
      </c>
      <c r="G2418" s="189">
        <v>97074329.389999911</v>
      </c>
      <c r="H2418" s="189">
        <v>102354092.09000006</v>
      </c>
      <c r="I2418" s="189">
        <v>105225761.78999993</v>
      </c>
      <c r="J2418" s="189">
        <v>107271091.77000006</v>
      </c>
      <c r="K2418" s="189">
        <v>107955438.03000008</v>
      </c>
      <c r="L2418" s="189">
        <v>108800279.61000001</v>
      </c>
      <c r="M2418" s="189">
        <v>109885251.7966174</v>
      </c>
      <c r="N2418" s="189">
        <v>113162879.52999996</v>
      </c>
      <c r="O2418" s="189">
        <v>115445534.57083142</v>
      </c>
      <c r="P2418" s="182">
        <v>104977480.28145409</v>
      </c>
      <c r="Q2418" s="115">
        <v>0.50485440936081227</v>
      </c>
      <c r="R2418" s="119">
        <v>1.8118324259808118E-2</v>
      </c>
    </row>
    <row r="2419" spans="1:18" ht="15" x14ac:dyDescent="0.25">
      <c r="A2419" s="124" t="s">
        <v>559</v>
      </c>
      <c r="B2419" s="86"/>
      <c r="C2419" s="140" t="s">
        <v>244</v>
      </c>
      <c r="D2419" s="189">
        <v>32058106.009999976</v>
      </c>
      <c r="E2419" s="189">
        <v>31014713.100000001</v>
      </c>
      <c r="F2419" s="189">
        <v>30506223.339999992</v>
      </c>
      <c r="G2419" s="189">
        <v>30150505.020000007</v>
      </c>
      <c r="H2419" s="189">
        <v>31298752.390000001</v>
      </c>
      <c r="I2419" s="189">
        <v>31794224.669999998</v>
      </c>
      <c r="J2419" s="189">
        <v>32000871.080000013</v>
      </c>
      <c r="K2419" s="189">
        <v>31750669.710000012</v>
      </c>
      <c r="L2419" s="189">
        <v>31454645.78000002</v>
      </c>
      <c r="M2419" s="189">
        <v>31297688.308739677</v>
      </c>
      <c r="N2419" s="189">
        <v>31642226.450000018</v>
      </c>
      <c r="O2419" s="189">
        <v>31961619.562084977</v>
      </c>
      <c r="P2419" s="182">
        <v>31410853.785068724</v>
      </c>
      <c r="Q2419" s="115">
        <v>0.15106009396170705</v>
      </c>
      <c r="R2419" s="119">
        <v>5.4212773313805553E-3</v>
      </c>
    </row>
    <row r="2420" spans="1:18" ht="15" x14ac:dyDescent="0.25">
      <c r="A2420" s="124" t="s">
        <v>560</v>
      </c>
      <c r="B2420" s="86"/>
      <c r="C2420" s="140" t="s">
        <v>40</v>
      </c>
      <c r="D2420" s="183">
        <v>7314068.9799999977</v>
      </c>
      <c r="E2420" s="183">
        <v>7148990.3300000019</v>
      </c>
      <c r="F2420" s="183">
        <v>7111530.7300000023</v>
      </c>
      <c r="G2420" s="183">
        <v>7128169.9100000039</v>
      </c>
      <c r="H2420" s="183">
        <v>7445284.6999999955</v>
      </c>
      <c r="I2420" s="183">
        <v>7588588.4899999965</v>
      </c>
      <c r="J2420" s="183">
        <v>7656858.0500000035</v>
      </c>
      <c r="K2420" s="183">
        <v>7671559.8500000034</v>
      </c>
      <c r="L2420" s="183">
        <v>7668633.5599999996</v>
      </c>
      <c r="M2420" s="183">
        <v>7669803.8101183586</v>
      </c>
      <c r="N2420" s="183">
        <v>7754114.8699999973</v>
      </c>
      <c r="O2420" s="183">
        <v>7815956.4481136063</v>
      </c>
      <c r="P2420" s="182">
        <v>7497796.644019329</v>
      </c>
      <c r="Q2420" s="115">
        <v>3.605816872414102E-2</v>
      </c>
      <c r="R2420" s="119">
        <v>1.2940633597436696E-3</v>
      </c>
    </row>
    <row r="2421" spans="1:18" ht="15" x14ac:dyDescent="0.25">
      <c r="A2421" s="124" t="s">
        <v>313</v>
      </c>
      <c r="B2421" s="92" t="s">
        <v>34</v>
      </c>
      <c r="C2421" s="142" t="s">
        <v>244</v>
      </c>
      <c r="D2421" s="185">
        <v>115616350.40999976</v>
      </c>
      <c r="E2421" s="185">
        <v>120858885.10999997</v>
      </c>
      <c r="F2421" s="185">
        <v>130830407.21000028</v>
      </c>
      <c r="G2421" s="185">
        <v>137274491.39000002</v>
      </c>
      <c r="H2421" s="185">
        <v>144058995.24000004</v>
      </c>
      <c r="I2421" s="185">
        <v>149551314.7600002</v>
      </c>
      <c r="J2421" s="185">
        <v>155205204.09999993</v>
      </c>
      <c r="K2421" s="185">
        <v>167258735.56000006</v>
      </c>
      <c r="L2421" s="185">
        <v>178431873.36999989</v>
      </c>
      <c r="M2421" s="185">
        <v>182229539.32999995</v>
      </c>
      <c r="N2421" s="185">
        <v>190552163.64000016</v>
      </c>
      <c r="O2421" s="185">
        <v>196180043.49000007</v>
      </c>
      <c r="P2421" s="186">
        <v>155670666.9675</v>
      </c>
      <c r="Q2421" s="251">
        <v>1</v>
      </c>
      <c r="R2421" s="118">
        <v>2.6867587355838347E-2</v>
      </c>
    </row>
    <row r="2422" spans="1:18" ht="15" x14ac:dyDescent="0.25">
      <c r="A2422" s="124" t="s">
        <v>314</v>
      </c>
      <c r="B2422" s="92" t="s">
        <v>56</v>
      </c>
      <c r="C2422" s="142" t="s">
        <v>40</v>
      </c>
      <c r="D2422" s="183">
        <v>543336.3400000002</v>
      </c>
      <c r="E2422" s="183">
        <v>499471.71999999991</v>
      </c>
      <c r="F2422" s="183">
        <v>409093.24000000005</v>
      </c>
      <c r="G2422" s="183">
        <v>338662.40999999992</v>
      </c>
      <c r="H2422" s="183">
        <v>305219.27</v>
      </c>
      <c r="I2422" s="183">
        <v>268650.83</v>
      </c>
      <c r="J2422" s="183">
        <v>248163.4899999999</v>
      </c>
      <c r="K2422" s="183">
        <v>224839.57999999996</v>
      </c>
      <c r="L2422" s="183">
        <v>208246.39999999999</v>
      </c>
      <c r="M2422" s="183">
        <v>188485.08995753402</v>
      </c>
      <c r="N2422" s="183">
        <v>179478.19</v>
      </c>
      <c r="O2422" s="183">
        <v>169533.329940133</v>
      </c>
      <c r="P2422" s="186">
        <v>298598.32415813889</v>
      </c>
      <c r="Q2422" s="251">
        <v>1</v>
      </c>
      <c r="R2422" s="249">
        <v>5.1535826979533959E-5</v>
      </c>
    </row>
    <row r="2423" spans="1:18" ht="15" x14ac:dyDescent="0.25">
      <c r="A2423" s="220" t="s">
        <v>561</v>
      </c>
      <c r="B2423" s="89" t="s">
        <v>317</v>
      </c>
      <c r="C2423" s="141" t="s">
        <v>41</v>
      </c>
      <c r="D2423" s="183">
        <v>2345711.7499999995</v>
      </c>
      <c r="E2423" s="183">
        <v>2253256.96</v>
      </c>
      <c r="F2423" s="183">
        <v>2236263.2500000005</v>
      </c>
      <c r="G2423" s="183">
        <v>1924902.1999999997</v>
      </c>
      <c r="H2423" s="183">
        <v>1973392.7600000007</v>
      </c>
      <c r="I2423" s="183">
        <v>2571156.1200000006</v>
      </c>
      <c r="J2423" s="183">
        <v>2204619.4600000014</v>
      </c>
      <c r="K2423" s="183">
        <v>2534439.7000000007</v>
      </c>
      <c r="L2423" s="183">
        <v>2392722.149999998</v>
      </c>
      <c r="M2423" s="183">
        <v>2619084.9299768419</v>
      </c>
      <c r="N2423" s="183">
        <v>3082484.3099999996</v>
      </c>
      <c r="O2423" s="183">
        <v>3186127.5499781985</v>
      </c>
      <c r="P2423" s="184">
        <v>2443680.094996253</v>
      </c>
      <c r="Q2423" s="252">
        <v>1</v>
      </c>
      <c r="R2423" s="118">
        <v>4.2176082174647845E-4</v>
      </c>
    </row>
    <row r="2424" spans="1:18" ht="15" x14ac:dyDescent="0.25">
      <c r="B2424" s="289" t="s">
        <v>0</v>
      </c>
      <c r="C2424" s="290"/>
      <c r="D2424" s="179">
        <v>5275573837.6099958</v>
      </c>
      <c r="E2424" s="179">
        <v>5307838009.3700008</v>
      </c>
      <c r="F2424" s="179">
        <v>5413067060.0899992</v>
      </c>
      <c r="G2424" s="179">
        <v>5473795530.6500015</v>
      </c>
      <c r="H2424" s="179">
        <v>5612222014.2800026</v>
      </c>
      <c r="I2424" s="179">
        <v>5664703919.7399969</v>
      </c>
      <c r="J2424" s="179">
        <v>5752642233.2700062</v>
      </c>
      <c r="K2424" s="179">
        <v>5986382008.5099983</v>
      </c>
      <c r="L2424" s="179">
        <v>6112256003.460001</v>
      </c>
      <c r="M2424" s="179">
        <v>6164306625.9294014</v>
      </c>
      <c r="N2424" s="179">
        <v>6352837719.8099976</v>
      </c>
      <c r="O2424" s="179">
        <v>6412315111.292181</v>
      </c>
      <c r="P2424" s="257">
        <v>5793995006.1676321</v>
      </c>
      <c r="Q2424" s="82"/>
      <c r="R2424" s="87">
        <v>0.99999999999999989</v>
      </c>
    </row>
    <row r="2425" spans="1:18" x14ac:dyDescent="0.2">
      <c r="C2425" s="47"/>
      <c r="D2425" s="47"/>
      <c r="E2425" s="47"/>
      <c r="F2425" s="47"/>
      <c r="G2425" s="47"/>
      <c r="H2425" s="47"/>
      <c r="I2425" s="47"/>
      <c r="J2425" s="47"/>
      <c r="K2425" s="47"/>
      <c r="L2425" s="47"/>
      <c r="M2425" s="47"/>
      <c r="N2425" s="47"/>
      <c r="O2425" s="47"/>
    </row>
    <row r="2426" spans="1:18" ht="20.25" x14ac:dyDescent="0.3">
      <c r="B2426" s="268" t="s">
        <v>295</v>
      </c>
      <c r="C2426" s="47"/>
      <c r="D2426" s="47"/>
      <c r="E2426" s="47"/>
      <c r="F2426" s="47"/>
      <c r="G2426" s="47"/>
      <c r="H2426" s="47"/>
      <c r="I2426" s="47"/>
      <c r="J2426" s="47"/>
      <c r="K2426" s="47"/>
      <c r="L2426" s="47"/>
      <c r="M2426" s="47"/>
      <c r="N2426" s="47"/>
      <c r="O2426" s="47"/>
    </row>
    <row r="2427" spans="1:18" ht="15.75" x14ac:dyDescent="0.25">
      <c r="B2427" s="50"/>
      <c r="C2427" s="47"/>
      <c r="D2427" s="66">
        <v>6</v>
      </c>
      <c r="E2427" s="66">
        <v>7</v>
      </c>
      <c r="F2427" s="66">
        <v>8</v>
      </c>
      <c r="G2427" s="66">
        <v>9</v>
      </c>
      <c r="H2427" s="66">
        <v>10</v>
      </c>
      <c r="I2427" s="66">
        <v>11</v>
      </c>
      <c r="J2427" s="66">
        <v>12</v>
      </c>
      <c r="K2427" s="66">
        <v>13</v>
      </c>
      <c r="L2427" s="66">
        <v>14</v>
      </c>
      <c r="M2427" s="66">
        <v>15</v>
      </c>
      <c r="N2427" s="66">
        <v>16</v>
      </c>
      <c r="O2427" s="66">
        <v>17</v>
      </c>
    </row>
    <row r="2428" spans="1:18" ht="15" x14ac:dyDescent="0.2">
      <c r="B2428" s="320" t="s">
        <v>471</v>
      </c>
      <c r="C2428" s="47"/>
      <c r="D2428" s="66"/>
      <c r="E2428" s="66"/>
      <c r="F2428" s="66"/>
      <c r="G2428" s="66"/>
      <c r="H2428" s="66"/>
      <c r="I2428" s="66"/>
      <c r="J2428" s="66"/>
      <c r="K2428" s="66"/>
      <c r="L2428" s="66"/>
      <c r="M2428" s="66"/>
      <c r="N2428" s="66"/>
      <c r="O2428" s="66"/>
    </row>
    <row r="2429" spans="1:18" ht="48" thickBot="1" x14ac:dyDescent="0.25">
      <c r="B2429" s="67" t="s">
        <v>279</v>
      </c>
      <c r="C2429" s="49" t="s">
        <v>245</v>
      </c>
      <c r="D2429" s="49" t="s">
        <v>364</v>
      </c>
      <c r="E2429" s="49" t="s">
        <v>365</v>
      </c>
      <c r="F2429" s="49" t="s">
        <v>366</v>
      </c>
      <c r="G2429" s="49" t="s">
        <v>367</v>
      </c>
      <c r="H2429" s="49" t="s">
        <v>368</v>
      </c>
      <c r="I2429" s="49" t="s">
        <v>369</v>
      </c>
      <c r="J2429" s="49" t="s">
        <v>370</v>
      </c>
      <c r="K2429" s="49" t="s">
        <v>371</v>
      </c>
      <c r="L2429" s="49" t="s">
        <v>372</v>
      </c>
      <c r="M2429" s="49" t="s">
        <v>373</v>
      </c>
      <c r="N2429" s="49" t="s">
        <v>374</v>
      </c>
      <c r="O2429" s="49" t="s">
        <v>375</v>
      </c>
      <c r="P2429" s="30" t="s">
        <v>1</v>
      </c>
      <c r="Q2429" s="46" t="s">
        <v>280</v>
      </c>
      <c r="R2429" s="46" t="s">
        <v>273</v>
      </c>
    </row>
    <row r="2430" spans="1:18" ht="15" x14ac:dyDescent="0.25">
      <c r="A2430" s="124" t="s">
        <v>562</v>
      </c>
      <c r="B2430" s="86" t="s">
        <v>278</v>
      </c>
      <c r="C2430" s="140" t="s">
        <v>241</v>
      </c>
      <c r="D2430" s="181">
        <v>435317258.48000038</v>
      </c>
      <c r="E2430" s="181">
        <v>439803170.31999934</v>
      </c>
      <c r="F2430" s="181">
        <v>459268084.15999973</v>
      </c>
      <c r="G2430" s="181">
        <v>467262466.57999974</v>
      </c>
      <c r="H2430" s="181">
        <v>485316794.3399995</v>
      </c>
      <c r="I2430" s="181">
        <v>491743592.25000024</v>
      </c>
      <c r="J2430" s="181">
        <v>504861518.54000145</v>
      </c>
      <c r="K2430" s="181">
        <v>544253385.64999938</v>
      </c>
      <c r="L2430" s="181">
        <v>570494900.42000008</v>
      </c>
      <c r="M2430" s="181">
        <v>588367124.55434275</v>
      </c>
      <c r="N2430" s="181">
        <v>619747608.7700001</v>
      </c>
      <c r="O2430" s="181">
        <v>631590659.74456239</v>
      </c>
      <c r="P2430" s="177">
        <v>519835546.98407537</v>
      </c>
      <c r="Q2430" s="115">
        <v>0.10077849439848958</v>
      </c>
      <c r="R2430" s="115">
        <v>8.9719709186962968E-2</v>
      </c>
    </row>
    <row r="2431" spans="1:18" ht="15" x14ac:dyDescent="0.25">
      <c r="A2431" s="124" t="s">
        <v>563</v>
      </c>
      <c r="B2431" s="86"/>
      <c r="C2431" s="140" t="s">
        <v>242</v>
      </c>
      <c r="D2431" s="181">
        <v>305790294.36000013</v>
      </c>
      <c r="E2431" s="181">
        <v>306166610.6000005</v>
      </c>
      <c r="F2431" s="181">
        <v>312074747.19999993</v>
      </c>
      <c r="G2431" s="181">
        <v>317705544.9199993</v>
      </c>
      <c r="H2431" s="181">
        <v>328671247.21000051</v>
      </c>
      <c r="I2431" s="181">
        <v>336172296.90999937</v>
      </c>
      <c r="J2431" s="181">
        <v>346184116.98000044</v>
      </c>
      <c r="K2431" s="181">
        <v>363567252.67999983</v>
      </c>
      <c r="L2431" s="181">
        <v>370435623.65000004</v>
      </c>
      <c r="M2431" s="181">
        <v>377752644.27617848</v>
      </c>
      <c r="N2431" s="181">
        <v>392705369.65999967</v>
      </c>
      <c r="O2431" s="181">
        <v>401315997.01036417</v>
      </c>
      <c r="P2431" s="177">
        <v>346545145.45471185</v>
      </c>
      <c r="Q2431" s="115">
        <v>6.7183358665353646E-2</v>
      </c>
      <c r="R2431" s="115">
        <v>5.9811088046472123E-2</v>
      </c>
    </row>
    <row r="2432" spans="1:18" ht="15" x14ac:dyDescent="0.25">
      <c r="A2432" s="124" t="s">
        <v>564</v>
      </c>
      <c r="B2432" s="86"/>
      <c r="C2432" s="140" t="s">
        <v>243</v>
      </c>
      <c r="D2432" s="181">
        <v>1609872803.9699976</v>
      </c>
      <c r="E2432" s="181">
        <v>1612498692.9399998</v>
      </c>
      <c r="F2432" s="181">
        <v>1645327121.4299915</v>
      </c>
      <c r="G2432" s="181">
        <v>1679899284.450001</v>
      </c>
      <c r="H2432" s="181">
        <v>1716673332.4899993</v>
      </c>
      <c r="I2432" s="181">
        <v>1740356785.7499967</v>
      </c>
      <c r="J2432" s="181">
        <v>1770153140.5799994</v>
      </c>
      <c r="K2432" s="181">
        <v>1862555796.129997</v>
      </c>
      <c r="L2432" s="181">
        <v>1904519116.7000008</v>
      </c>
      <c r="M2432" s="181">
        <v>1914357965.9435782</v>
      </c>
      <c r="N2432" s="181">
        <v>1965028204.1100006</v>
      </c>
      <c r="O2432" s="181">
        <v>1967402565.4752955</v>
      </c>
      <c r="P2432" s="177">
        <v>1782387067.4974048</v>
      </c>
      <c r="Q2432" s="115">
        <v>0.34554444408402518</v>
      </c>
      <c r="R2432" s="115">
        <v>0.30762661438266309</v>
      </c>
    </row>
    <row r="2433" spans="1:18" ht="15" x14ac:dyDescent="0.25">
      <c r="A2433" s="124" t="s">
        <v>565</v>
      </c>
      <c r="B2433" s="86"/>
      <c r="C2433" s="140" t="s">
        <v>244</v>
      </c>
      <c r="D2433" s="181">
        <v>1471300995.0500021</v>
      </c>
      <c r="E2433" s="181">
        <v>1481298063.4600031</v>
      </c>
      <c r="F2433" s="181">
        <v>1506822490.7000055</v>
      </c>
      <c r="G2433" s="181">
        <v>1516609283.6699927</v>
      </c>
      <c r="H2433" s="181">
        <v>1541032553.8500011</v>
      </c>
      <c r="I2433" s="181">
        <v>1545806873.9000075</v>
      </c>
      <c r="J2433" s="181">
        <v>1555121197.8299952</v>
      </c>
      <c r="K2433" s="181">
        <v>1586354594.3100011</v>
      </c>
      <c r="L2433" s="181">
        <v>1602856092.9000001</v>
      </c>
      <c r="M2433" s="181">
        <v>1604889754.680532</v>
      </c>
      <c r="N2433" s="181">
        <v>1633262119.8400064</v>
      </c>
      <c r="O2433" s="181">
        <v>1635703081.5122261</v>
      </c>
      <c r="P2433" s="177">
        <v>1556754758.4752312</v>
      </c>
      <c r="Q2433" s="115">
        <v>0.30180198644942641</v>
      </c>
      <c r="R2433" s="115">
        <v>0.26868417332394778</v>
      </c>
    </row>
    <row r="2434" spans="1:18" ht="15" x14ac:dyDescent="0.25">
      <c r="A2434" s="124" t="s">
        <v>566</v>
      </c>
      <c r="B2434" s="86"/>
      <c r="C2434" s="140" t="s">
        <v>40</v>
      </c>
      <c r="D2434" s="181">
        <v>863033161.32999754</v>
      </c>
      <c r="E2434" s="181">
        <v>863373999.99000227</v>
      </c>
      <c r="F2434" s="181">
        <v>870034615.92999983</v>
      </c>
      <c r="G2434" s="181">
        <v>865506997.98999703</v>
      </c>
      <c r="H2434" s="181">
        <v>884505225.86999989</v>
      </c>
      <c r="I2434" s="181">
        <v>891296138.18000019</v>
      </c>
      <c r="J2434" s="181">
        <v>886120780.84999835</v>
      </c>
      <c r="K2434" s="181">
        <v>902221357.21999836</v>
      </c>
      <c r="L2434" s="181">
        <v>907107582.2099961</v>
      </c>
      <c r="M2434" s="181">
        <v>908208208.83864903</v>
      </c>
      <c r="N2434" s="181">
        <v>935571566.78999794</v>
      </c>
      <c r="O2434" s="181">
        <v>937450789.09359622</v>
      </c>
      <c r="P2434" s="177">
        <v>892869202.02435267</v>
      </c>
      <c r="Q2434" s="115">
        <v>0.17309707732924928</v>
      </c>
      <c r="R2434" s="115">
        <v>0.15410251494416297</v>
      </c>
    </row>
    <row r="2435" spans="1:18" ht="15" x14ac:dyDescent="0.25">
      <c r="A2435" s="124" t="s">
        <v>567</v>
      </c>
      <c r="B2435" s="89"/>
      <c r="C2435" s="141" t="s">
        <v>41</v>
      </c>
      <c r="D2435" s="183">
        <v>70378723.059999973</v>
      </c>
      <c r="E2435" s="183">
        <v>69417870.019999936</v>
      </c>
      <c r="F2435" s="183">
        <v>65071658.349999979</v>
      </c>
      <c r="G2435" s="183">
        <v>62588692.929999866</v>
      </c>
      <c r="H2435" s="183">
        <v>62081337.499999844</v>
      </c>
      <c r="I2435" s="183">
        <v>57952674.019999966</v>
      </c>
      <c r="J2435" s="183">
        <v>56136927.730000027</v>
      </c>
      <c r="K2435" s="183">
        <v>57188381.340000033</v>
      </c>
      <c r="L2435" s="183">
        <v>56485885.810000062</v>
      </c>
      <c r="M2435" s="183">
        <v>55954917.719966277</v>
      </c>
      <c r="N2435" s="183">
        <v>53472492.530000061</v>
      </c>
      <c r="O2435" s="183">
        <v>50959931.869367473</v>
      </c>
      <c r="P2435" s="179">
        <v>59807457.739944465</v>
      </c>
      <c r="Q2435" s="118">
        <v>1.1594639073455929E-2</v>
      </c>
      <c r="R2435" s="118">
        <v>1.0322317792176251E-2</v>
      </c>
    </row>
    <row r="2436" spans="1:18" ht="15" x14ac:dyDescent="0.25">
      <c r="A2436" s="124" t="s">
        <v>568</v>
      </c>
      <c r="B2436" s="86" t="s">
        <v>36</v>
      </c>
      <c r="C2436" s="140" t="s">
        <v>241</v>
      </c>
      <c r="D2436" s="181">
        <v>1704307.09</v>
      </c>
      <c r="E2436" s="181">
        <v>1511660.2999999998</v>
      </c>
      <c r="F2436" s="181">
        <v>2041277.5800000005</v>
      </c>
      <c r="G2436" s="181">
        <v>1417131.15</v>
      </c>
      <c r="H2436" s="181">
        <v>2176407.7100000004</v>
      </c>
      <c r="I2436" s="181">
        <v>1589407.61</v>
      </c>
      <c r="J2436" s="181">
        <v>1833329.4900000002</v>
      </c>
      <c r="K2436" s="181">
        <v>2479469.3800000004</v>
      </c>
      <c r="L2436" s="181">
        <v>1973076.6500000004</v>
      </c>
      <c r="M2436" s="181">
        <v>2218354.8600000008</v>
      </c>
      <c r="N2436" s="181">
        <v>2650052.6</v>
      </c>
      <c r="O2436" s="181">
        <v>2276100.8000000003</v>
      </c>
      <c r="P2436" s="177">
        <v>1989214.6016666673</v>
      </c>
      <c r="Q2436" s="115">
        <v>1.3046906305905706E-2</v>
      </c>
      <c r="R2436" s="115">
        <v>3.4332349260729001E-4</v>
      </c>
    </row>
    <row r="2437" spans="1:18" ht="15" x14ac:dyDescent="0.25">
      <c r="A2437" s="124" t="s">
        <v>569</v>
      </c>
      <c r="B2437" s="86"/>
      <c r="C2437" s="140" t="s">
        <v>242</v>
      </c>
      <c r="D2437" s="181">
        <v>65023433.189999968</v>
      </c>
      <c r="E2437" s="181">
        <v>65748866.059999965</v>
      </c>
      <c r="F2437" s="181">
        <v>67270077.080000073</v>
      </c>
      <c r="G2437" s="181">
        <v>69318953.209999889</v>
      </c>
      <c r="H2437" s="181">
        <v>72512574.520000041</v>
      </c>
      <c r="I2437" s="181">
        <v>73521864.639999926</v>
      </c>
      <c r="J2437" s="181">
        <v>77021168.620000005</v>
      </c>
      <c r="K2437" s="181">
        <v>79684994.959999993</v>
      </c>
      <c r="L2437" s="181">
        <v>83116842.639999896</v>
      </c>
      <c r="M2437" s="181">
        <v>82667512.821502477</v>
      </c>
      <c r="N2437" s="181">
        <v>84845053.730000094</v>
      </c>
      <c r="O2437" s="181">
        <v>85958404.250711977</v>
      </c>
      <c r="P2437" s="177">
        <v>75557478.810184523</v>
      </c>
      <c r="Q2437" s="115">
        <v>0.49556812317835697</v>
      </c>
      <c r="R2437" s="115">
        <v>1.3040653077842596E-2</v>
      </c>
    </row>
    <row r="2438" spans="1:18" ht="15" x14ac:dyDescent="0.25">
      <c r="A2438" s="124" t="s">
        <v>570</v>
      </c>
      <c r="B2438" s="86"/>
      <c r="C2438" s="140" t="s">
        <v>243</v>
      </c>
      <c r="D2438" s="181">
        <v>64659155.180000037</v>
      </c>
      <c r="E2438" s="181">
        <v>69574581.539999947</v>
      </c>
      <c r="F2438" s="181">
        <v>70082375.269999996</v>
      </c>
      <c r="G2438" s="181">
        <v>67996647.580000013</v>
      </c>
      <c r="H2438" s="181">
        <v>75285986.759999976</v>
      </c>
      <c r="I2438" s="181">
        <v>64953575.350000031</v>
      </c>
      <c r="J2438" s="181">
        <v>72207637.079999954</v>
      </c>
      <c r="K2438" s="181">
        <v>72833544.729999974</v>
      </c>
      <c r="L2438" s="181">
        <v>74950415.150000066</v>
      </c>
      <c r="M2438" s="181">
        <v>72452010.076969013</v>
      </c>
      <c r="N2438" s="181">
        <v>77099166.269999981</v>
      </c>
      <c r="O2438" s="181">
        <v>97930480.393876389</v>
      </c>
      <c r="P2438" s="177">
        <v>73335464.615070447</v>
      </c>
      <c r="Q2438" s="115">
        <v>0.48099432556508981</v>
      </c>
      <c r="R2438" s="115">
        <v>1.2657150124742226E-2</v>
      </c>
    </row>
    <row r="2439" spans="1:18" ht="15" x14ac:dyDescent="0.25">
      <c r="A2439" s="124" t="s">
        <v>571</v>
      </c>
      <c r="B2439" s="86"/>
      <c r="C2439" s="140" t="s">
        <v>244</v>
      </c>
      <c r="D2439" s="181">
        <v>0</v>
      </c>
      <c r="E2439" s="181">
        <v>0</v>
      </c>
      <c r="F2439" s="181">
        <v>0</v>
      </c>
      <c r="G2439" s="181">
        <v>0</v>
      </c>
      <c r="H2439" s="181">
        <v>0</v>
      </c>
      <c r="I2439" s="181">
        <v>0</v>
      </c>
      <c r="J2439" s="181">
        <v>0</v>
      </c>
      <c r="K2439" s="181">
        <v>0</v>
      </c>
      <c r="L2439" s="181">
        <v>0</v>
      </c>
      <c r="M2439" s="181">
        <v>0</v>
      </c>
      <c r="N2439" s="181">
        <v>0</v>
      </c>
      <c r="O2439" s="181">
        <v>0</v>
      </c>
      <c r="P2439" s="177"/>
      <c r="Q2439" s="115">
        <v>0</v>
      </c>
      <c r="R2439" s="115">
        <v>0</v>
      </c>
    </row>
    <row r="2440" spans="1:18" ht="15" x14ac:dyDescent="0.25">
      <c r="A2440" s="124" t="s">
        <v>572</v>
      </c>
      <c r="B2440" s="86"/>
      <c r="C2440" s="140" t="s">
        <v>40</v>
      </c>
      <c r="D2440" s="181">
        <v>0</v>
      </c>
      <c r="E2440" s="181">
        <v>0</v>
      </c>
      <c r="F2440" s="181">
        <v>0</v>
      </c>
      <c r="G2440" s="181">
        <v>0</v>
      </c>
      <c r="H2440" s="181">
        <v>0</v>
      </c>
      <c r="I2440" s="181">
        <v>0</v>
      </c>
      <c r="J2440" s="181">
        <v>0</v>
      </c>
      <c r="K2440" s="181">
        <v>0</v>
      </c>
      <c r="L2440" s="181">
        <v>0</v>
      </c>
      <c r="M2440" s="181">
        <v>0</v>
      </c>
      <c r="N2440" s="181">
        <v>0</v>
      </c>
      <c r="O2440" s="181">
        <v>0</v>
      </c>
      <c r="P2440" s="177"/>
      <c r="Q2440" s="115">
        <v>0</v>
      </c>
      <c r="R2440" s="115">
        <v>0</v>
      </c>
    </row>
    <row r="2441" spans="1:18" ht="15" x14ac:dyDescent="0.25">
      <c r="A2441" s="124" t="s">
        <v>573</v>
      </c>
      <c r="B2441" s="89"/>
      <c r="C2441" s="141" t="s">
        <v>41</v>
      </c>
      <c r="D2441" s="183">
        <v>1387286.6299999997</v>
      </c>
      <c r="E2441" s="183">
        <v>1230019.3699999999</v>
      </c>
      <c r="F2441" s="183">
        <v>1434936.7499999998</v>
      </c>
      <c r="G2441" s="183">
        <v>1539647.97</v>
      </c>
      <c r="H2441" s="183">
        <v>1380441.7699999998</v>
      </c>
      <c r="I2441" s="183">
        <v>1481123.4599999997</v>
      </c>
      <c r="J2441" s="183">
        <v>1522615.52</v>
      </c>
      <c r="K2441" s="183">
        <v>1480849.1599999995</v>
      </c>
      <c r="L2441" s="183">
        <v>1482342.5099999995</v>
      </c>
      <c r="M2441" s="183">
        <v>1621433.8584437999</v>
      </c>
      <c r="N2441" s="183">
        <v>2085884.7299999993</v>
      </c>
      <c r="O2441" s="183">
        <v>2364106.7875358514</v>
      </c>
      <c r="P2441" s="179">
        <v>1584224.0429983039</v>
      </c>
      <c r="Q2441" s="118">
        <v>1.0390644950647485E-2</v>
      </c>
      <c r="R2441" s="118">
        <v>2.7342516541901035E-4</v>
      </c>
    </row>
    <row r="2442" spans="1:18" ht="15" x14ac:dyDescent="0.25">
      <c r="A2442" s="124" t="s">
        <v>574</v>
      </c>
      <c r="B2442" s="86" t="s">
        <v>281</v>
      </c>
      <c r="C2442" s="140" t="s">
        <v>241</v>
      </c>
      <c r="D2442" s="181">
        <v>14677.47</v>
      </c>
      <c r="E2442" s="181">
        <v>10349.530000000001</v>
      </c>
      <c r="F2442" s="181">
        <v>9723.69</v>
      </c>
      <c r="G2442" s="181">
        <v>10007.89</v>
      </c>
      <c r="H2442" s="181">
        <v>8878.880000000001</v>
      </c>
      <c r="I2442" s="181">
        <v>7701.29</v>
      </c>
      <c r="J2442" s="181">
        <v>47025.31</v>
      </c>
      <c r="K2442" s="181">
        <v>53515.88</v>
      </c>
      <c r="L2442" s="181">
        <v>50591.43</v>
      </c>
      <c r="M2442" s="181">
        <v>57816.179999999993</v>
      </c>
      <c r="N2442" s="181">
        <v>87626.19</v>
      </c>
      <c r="O2442" s="181">
        <v>72194.75</v>
      </c>
      <c r="P2442" s="177">
        <v>35842.374166666668</v>
      </c>
      <c r="Q2442" s="115">
        <v>9.3888619843049967E-5</v>
      </c>
      <c r="R2442" s="115">
        <v>6.1861244492811862E-6</v>
      </c>
    </row>
    <row r="2443" spans="1:18" ht="15" x14ac:dyDescent="0.25">
      <c r="A2443" s="124" t="s">
        <v>575</v>
      </c>
      <c r="B2443" s="86"/>
      <c r="C2443" s="140" t="s">
        <v>242</v>
      </c>
      <c r="D2443" s="181">
        <v>36543690.370000005</v>
      </c>
      <c r="E2443" s="181">
        <v>37726228.210000008</v>
      </c>
      <c r="F2443" s="181">
        <v>40293935.959999993</v>
      </c>
      <c r="G2443" s="181">
        <v>41137236.090000026</v>
      </c>
      <c r="H2443" s="181">
        <v>42480482.149999991</v>
      </c>
      <c r="I2443" s="181">
        <v>44820498.949999988</v>
      </c>
      <c r="J2443" s="181">
        <v>47373556.069999985</v>
      </c>
      <c r="K2443" s="181">
        <v>53642783.349999994</v>
      </c>
      <c r="L2443" s="181">
        <v>59082169.87999998</v>
      </c>
      <c r="M2443" s="181">
        <v>61812782.440000005</v>
      </c>
      <c r="N2443" s="181">
        <v>68612917.780000031</v>
      </c>
      <c r="O2443" s="181">
        <v>70053826.209999979</v>
      </c>
      <c r="P2443" s="177">
        <v>50298342.288333334</v>
      </c>
      <c r="Q2443" s="115">
        <v>0.13175583503162</v>
      </c>
      <c r="R2443" s="115">
        <v>8.6811159199811933E-3</v>
      </c>
    </row>
    <row r="2444" spans="1:18" ht="15" x14ac:dyDescent="0.25">
      <c r="A2444" s="124" t="s">
        <v>576</v>
      </c>
      <c r="B2444" s="86"/>
      <c r="C2444" s="140" t="s">
        <v>243</v>
      </c>
      <c r="D2444" s="181">
        <v>76049055.450000048</v>
      </c>
      <c r="E2444" s="181">
        <v>81812217.419999927</v>
      </c>
      <c r="F2444" s="181">
        <v>88767643.699999973</v>
      </c>
      <c r="G2444" s="181">
        <v>90896289.330000013</v>
      </c>
      <c r="H2444" s="181">
        <v>95553868.300000012</v>
      </c>
      <c r="I2444" s="181">
        <v>99927083.680000022</v>
      </c>
      <c r="J2444" s="181">
        <v>105109988.56</v>
      </c>
      <c r="K2444" s="181">
        <v>112515316.06999992</v>
      </c>
      <c r="L2444" s="181">
        <v>119080966.09000009</v>
      </c>
      <c r="M2444" s="181">
        <v>123442578.23990704</v>
      </c>
      <c r="N2444" s="181">
        <v>128181514.15999974</v>
      </c>
      <c r="O2444" s="181">
        <v>130738146.11002021</v>
      </c>
      <c r="P2444" s="177">
        <v>104339555.59249394</v>
      </c>
      <c r="Q2444" s="115">
        <v>0.27331607063928753</v>
      </c>
      <c r="R2444" s="115">
        <v>1.8008223252078383E-2</v>
      </c>
    </row>
    <row r="2445" spans="1:18" ht="15" x14ac:dyDescent="0.25">
      <c r="A2445" s="124" t="s">
        <v>577</v>
      </c>
      <c r="B2445" s="86"/>
      <c r="C2445" s="140" t="s">
        <v>244</v>
      </c>
      <c r="D2445" s="181">
        <v>88151863.469999984</v>
      </c>
      <c r="E2445" s="181">
        <v>87182269.280000091</v>
      </c>
      <c r="F2445" s="181">
        <v>88417342.619999975</v>
      </c>
      <c r="G2445" s="181">
        <v>89935294.390000001</v>
      </c>
      <c r="H2445" s="181">
        <v>93552942.290000051</v>
      </c>
      <c r="I2445" s="181">
        <v>96967771.910000026</v>
      </c>
      <c r="J2445" s="181">
        <v>103370304.89999996</v>
      </c>
      <c r="K2445" s="181">
        <v>111513165.53000006</v>
      </c>
      <c r="L2445" s="181">
        <v>116157302.67999998</v>
      </c>
      <c r="M2445" s="181">
        <v>119664698.0600251</v>
      </c>
      <c r="N2445" s="181">
        <v>125646979.21999997</v>
      </c>
      <c r="O2445" s="181">
        <v>127684924.03999005</v>
      </c>
      <c r="P2445" s="177">
        <v>104020404.86583459</v>
      </c>
      <c r="Q2445" s="115">
        <v>0.27248005957850741</v>
      </c>
      <c r="R2445" s="115">
        <v>1.7953140234864939E-2</v>
      </c>
    </row>
    <row r="2446" spans="1:18" ht="15" x14ac:dyDescent="0.25">
      <c r="A2446" s="124" t="s">
        <v>578</v>
      </c>
      <c r="B2446" s="86"/>
      <c r="C2446" s="140" t="s">
        <v>40</v>
      </c>
      <c r="D2446" s="181">
        <v>101295354.47</v>
      </c>
      <c r="E2446" s="181">
        <v>102547186.02999984</v>
      </c>
      <c r="F2446" s="181">
        <v>106037587.01000005</v>
      </c>
      <c r="G2446" s="181">
        <v>108633543.10999997</v>
      </c>
      <c r="H2446" s="181">
        <v>114522508.42000012</v>
      </c>
      <c r="I2446" s="181">
        <v>117103112.10999995</v>
      </c>
      <c r="J2446" s="181">
        <v>120745952.01000011</v>
      </c>
      <c r="K2446" s="181">
        <v>126738612.06999989</v>
      </c>
      <c r="L2446" s="181">
        <v>131262631.52000035</v>
      </c>
      <c r="M2446" s="181">
        <v>135863062.64980745</v>
      </c>
      <c r="N2446" s="181">
        <v>142484901.00000006</v>
      </c>
      <c r="O2446" s="181">
        <v>145666538.45012817</v>
      </c>
      <c r="P2446" s="177">
        <v>121075082.40416132</v>
      </c>
      <c r="Q2446" s="115">
        <v>0.31715455933390896</v>
      </c>
      <c r="R2446" s="115">
        <v>2.0896649423287134E-2</v>
      </c>
    </row>
    <row r="2447" spans="1:18" ht="15" x14ac:dyDescent="0.25">
      <c r="A2447" s="124" t="s">
        <v>579</v>
      </c>
      <c r="B2447" s="89"/>
      <c r="C2447" s="141" t="s">
        <v>41</v>
      </c>
      <c r="D2447" s="183">
        <v>3055379.0000000014</v>
      </c>
      <c r="E2447" s="183">
        <v>2996944.0400000005</v>
      </c>
      <c r="F2447" s="183">
        <v>2707512.419999999</v>
      </c>
      <c r="G2447" s="183">
        <v>2495681.060000001</v>
      </c>
      <c r="H2447" s="183">
        <v>2480621.2399999993</v>
      </c>
      <c r="I2447" s="183">
        <v>2149465.13</v>
      </c>
      <c r="J2447" s="183">
        <v>1792425.7399999998</v>
      </c>
      <c r="K2447" s="183">
        <v>1744153.1800000016</v>
      </c>
      <c r="L2447" s="183">
        <v>1552178.6400000006</v>
      </c>
      <c r="M2447" s="183">
        <v>1015676.4600597603</v>
      </c>
      <c r="N2447" s="183">
        <v>925187.39</v>
      </c>
      <c r="O2447" s="183">
        <v>904344.3499883418</v>
      </c>
      <c r="P2447" s="179">
        <v>1984964.0541706756</v>
      </c>
      <c r="Q2447" s="118">
        <v>5.1995867968330448E-3</v>
      </c>
      <c r="R2447" s="118">
        <v>3.4258988004955273E-4</v>
      </c>
    </row>
    <row r="2448" spans="1:18" ht="15" x14ac:dyDescent="0.25">
      <c r="A2448" s="124" t="s">
        <v>580</v>
      </c>
      <c r="B2448" s="89" t="s">
        <v>282</v>
      </c>
      <c r="C2448" s="141" t="s">
        <v>41</v>
      </c>
      <c r="D2448" s="185">
        <v>2409324.4099999997</v>
      </c>
      <c r="E2448" s="185">
        <v>2306530.9500000002</v>
      </c>
      <c r="F2448" s="185">
        <v>2296150.87</v>
      </c>
      <c r="G2448" s="185">
        <v>1980349.75</v>
      </c>
      <c r="H2448" s="185">
        <v>2032767.9600000009</v>
      </c>
      <c r="I2448" s="185">
        <v>2627108.4100000006</v>
      </c>
      <c r="J2448" s="185">
        <v>2261315.0700000012</v>
      </c>
      <c r="K2448" s="185">
        <v>2607825.620000001</v>
      </c>
      <c r="L2448" s="185">
        <v>2471015.2599999984</v>
      </c>
      <c r="M2448" s="185">
        <v>2674104.9104468417</v>
      </c>
      <c r="N2448" s="185">
        <v>3134861.4</v>
      </c>
      <c r="O2448" s="185">
        <v>3240539.0616981983</v>
      </c>
      <c r="P2448" s="179">
        <v>2503491.1393454201</v>
      </c>
      <c r="Q2448" s="118">
        <v>1</v>
      </c>
      <c r="R2448" s="118">
        <v>4.320837585604557E-4</v>
      </c>
    </row>
    <row r="2449" spans="1:18" ht="15" x14ac:dyDescent="0.25">
      <c r="A2449" s="124" t="s">
        <v>581</v>
      </c>
      <c r="B2449" s="92" t="s">
        <v>39</v>
      </c>
      <c r="C2449" s="142" t="s">
        <v>40</v>
      </c>
      <c r="D2449" s="185">
        <v>12800737.370000023</v>
      </c>
      <c r="E2449" s="185">
        <v>12350655.129999997</v>
      </c>
      <c r="F2449" s="185">
        <v>11745355.140000023</v>
      </c>
      <c r="G2449" s="185">
        <v>11766865.24</v>
      </c>
      <c r="H2449" s="185">
        <v>11629391.449999997</v>
      </c>
      <c r="I2449" s="185">
        <v>11716528.839999989</v>
      </c>
      <c r="J2449" s="185">
        <v>11722127.149999989</v>
      </c>
      <c r="K2449" s="185">
        <v>11541855.35999999</v>
      </c>
      <c r="L2449" s="185">
        <v>11250515.140000004</v>
      </c>
      <c r="M2449" s="185">
        <v>11082632.049215375</v>
      </c>
      <c r="N2449" s="185">
        <v>10722457.51</v>
      </c>
      <c r="O2449" s="185">
        <v>9619490.1328260545</v>
      </c>
      <c r="P2449" s="180">
        <v>11495717.542670121</v>
      </c>
      <c r="Q2449" s="249">
        <v>1</v>
      </c>
      <c r="R2449" s="249">
        <v>1.9840744651027633E-3</v>
      </c>
    </row>
    <row r="2450" spans="1:18" ht="15" x14ac:dyDescent="0.25">
      <c r="A2450" s="124" t="s">
        <v>582</v>
      </c>
      <c r="B2450" s="89" t="s">
        <v>383</v>
      </c>
      <c r="C2450" s="142" t="s">
        <v>244</v>
      </c>
      <c r="D2450" s="185">
        <v>54089669.46000006</v>
      </c>
      <c r="E2450" s="185">
        <v>56907965.220000014</v>
      </c>
      <c r="F2450" s="185">
        <v>59294620.320000008</v>
      </c>
      <c r="G2450" s="185">
        <v>62704283.300000004</v>
      </c>
      <c r="H2450" s="185">
        <v>65407175.789999954</v>
      </c>
      <c r="I2450" s="185">
        <v>69381741.069999963</v>
      </c>
      <c r="J2450" s="185">
        <v>73312454.759999931</v>
      </c>
      <c r="K2450" s="185">
        <v>76753721.689999953</v>
      </c>
      <c r="L2450" s="185">
        <v>80775693.950000003</v>
      </c>
      <c r="M2450" s="185">
        <v>82360530.37000002</v>
      </c>
      <c r="N2450" s="185">
        <v>88020470.810000077</v>
      </c>
      <c r="O2450" s="185">
        <v>91599055.070000052</v>
      </c>
      <c r="P2450" s="180">
        <v>71717281.817499995</v>
      </c>
      <c r="Q2450" s="249">
        <v>1</v>
      </c>
      <c r="R2450" s="249">
        <v>1.2377863933461786E-2</v>
      </c>
    </row>
    <row r="2451" spans="1:18" ht="15" x14ac:dyDescent="0.25">
      <c r="A2451" s="124" t="s">
        <v>583</v>
      </c>
      <c r="B2451" s="89" t="s">
        <v>384</v>
      </c>
      <c r="C2451" s="142" t="s">
        <v>40</v>
      </c>
      <c r="D2451" s="185">
        <v>12696667.799999995</v>
      </c>
      <c r="E2451" s="185">
        <v>13374128.959999995</v>
      </c>
      <c r="F2451" s="185">
        <v>14069803.91</v>
      </c>
      <c r="G2451" s="185">
        <v>14391330.039999997</v>
      </c>
      <c r="H2451" s="185">
        <v>14917475.780000007</v>
      </c>
      <c r="I2451" s="185">
        <v>15128576.279999999</v>
      </c>
      <c r="J2451" s="185">
        <v>15744650.480000004</v>
      </c>
      <c r="K2451" s="185">
        <v>16651434.200000001</v>
      </c>
      <c r="L2451" s="185">
        <v>17151060.229999997</v>
      </c>
      <c r="M2451" s="185">
        <v>17842816.939769994</v>
      </c>
      <c r="N2451" s="185">
        <v>18553285.320000004</v>
      </c>
      <c r="O2451" s="185">
        <v>19783936.179997593</v>
      </c>
      <c r="P2451" s="180">
        <v>15858763.843313964</v>
      </c>
      <c r="Q2451" s="249">
        <v>1</v>
      </c>
      <c r="R2451" s="249">
        <v>2.7371034711684296E-3</v>
      </c>
    </row>
    <row r="2452" spans="1:18" ht="15" x14ac:dyDescent="0.25">
      <c r="B2452" s="289" t="s">
        <v>0</v>
      </c>
      <c r="C2452" s="290"/>
      <c r="D2452" s="180">
        <v>5275573837.6099987</v>
      </c>
      <c r="E2452" s="180">
        <v>5307838009.3700047</v>
      </c>
      <c r="F2452" s="180">
        <v>5413067060.0899963</v>
      </c>
      <c r="G2452" s="180">
        <v>5473795530.6499901</v>
      </c>
      <c r="H2452" s="180">
        <v>5612222014.2800007</v>
      </c>
      <c r="I2452" s="180">
        <v>5664703919.7400026</v>
      </c>
      <c r="J2452" s="180">
        <v>5752642233.2699947</v>
      </c>
      <c r="K2452" s="180">
        <v>5986382008.5099945</v>
      </c>
      <c r="L2452" s="180">
        <v>6112256003.4599991</v>
      </c>
      <c r="M2452" s="180">
        <v>6164306625.9293938</v>
      </c>
      <c r="N2452" s="180">
        <v>6352837719.8100042</v>
      </c>
      <c r="O2452" s="180">
        <v>6412315111.2921858</v>
      </c>
      <c r="P2452" s="180">
        <v>5793995006.1676292</v>
      </c>
      <c r="Q2452" s="82"/>
      <c r="R2452" s="87">
        <v>1.0000000000000002</v>
      </c>
    </row>
    <row r="2453" spans="1:18" s="26" customFormat="1" ht="15.75" x14ac:dyDescent="0.25">
      <c r="A2453" s="128"/>
      <c r="B2453" s="50"/>
      <c r="C2453" s="232"/>
      <c r="D2453" s="232"/>
      <c r="E2453" s="232"/>
      <c r="F2453" s="232"/>
      <c r="G2453" s="232"/>
      <c r="H2453" s="232"/>
      <c r="I2453" s="232"/>
      <c r="J2453" s="232"/>
      <c r="K2453" s="232"/>
      <c r="L2453" s="232"/>
      <c r="M2453" s="232"/>
      <c r="N2453" s="232"/>
      <c r="O2453" s="232"/>
    </row>
    <row r="2454" spans="1:18" ht="20.25" x14ac:dyDescent="0.3">
      <c r="B2454" s="268" t="s">
        <v>291</v>
      </c>
      <c r="C2454" s="47"/>
      <c r="D2454" s="47"/>
      <c r="E2454" s="47"/>
      <c r="F2454" s="47"/>
      <c r="G2454" s="47"/>
      <c r="H2454" s="47"/>
      <c r="I2454" s="47"/>
      <c r="J2454" s="47"/>
      <c r="K2454" s="47"/>
      <c r="L2454" s="47"/>
      <c r="M2454" s="47"/>
      <c r="N2454" s="47"/>
      <c r="O2454" s="47"/>
    </row>
    <row r="2455" spans="1:18" ht="15.75" x14ac:dyDescent="0.25">
      <c r="B2455" s="50"/>
      <c r="C2455" s="47"/>
      <c r="D2455" s="66">
        <v>6</v>
      </c>
      <c r="E2455" s="66">
        <v>7</v>
      </c>
      <c r="F2455" s="66">
        <v>8</v>
      </c>
      <c r="G2455" s="66">
        <v>9</v>
      </c>
      <c r="H2455" s="66">
        <v>10</v>
      </c>
      <c r="I2455" s="66">
        <v>11</v>
      </c>
      <c r="J2455" s="66">
        <v>12</v>
      </c>
      <c r="K2455" s="66">
        <v>13</v>
      </c>
      <c r="L2455" s="66">
        <v>14</v>
      </c>
      <c r="M2455" s="66">
        <v>15</v>
      </c>
      <c r="N2455" s="66">
        <v>16</v>
      </c>
      <c r="O2455" s="66">
        <v>17</v>
      </c>
    </row>
    <row r="2456" spans="1:18" ht="15" x14ac:dyDescent="0.2">
      <c r="B2456" s="320" t="s">
        <v>457</v>
      </c>
      <c r="C2456" s="47"/>
      <c r="D2456" s="66"/>
      <c r="E2456" s="66"/>
      <c r="F2456" s="66"/>
      <c r="G2456" s="66"/>
      <c r="H2456" s="66"/>
      <c r="I2456" s="66"/>
      <c r="J2456" s="66"/>
      <c r="K2456" s="66"/>
      <c r="L2456" s="66"/>
      <c r="M2456" s="66"/>
      <c r="N2456" s="66"/>
      <c r="O2456" s="66"/>
    </row>
    <row r="2457" spans="1:18" ht="48" thickBot="1" x14ac:dyDescent="0.25">
      <c r="B2457" s="221" t="s">
        <v>124</v>
      </c>
      <c r="C2457" s="49" t="s">
        <v>245</v>
      </c>
      <c r="D2457" s="49" t="s">
        <v>364</v>
      </c>
      <c r="E2457" s="49" t="s">
        <v>365</v>
      </c>
      <c r="F2457" s="49" t="s">
        <v>366</v>
      </c>
      <c r="G2457" s="49" t="s">
        <v>367</v>
      </c>
      <c r="H2457" s="49" t="s">
        <v>368</v>
      </c>
      <c r="I2457" s="49" t="s">
        <v>369</v>
      </c>
      <c r="J2457" s="49" t="s">
        <v>370</v>
      </c>
      <c r="K2457" s="49" t="s">
        <v>371</v>
      </c>
      <c r="L2457" s="49" t="s">
        <v>372</v>
      </c>
      <c r="M2457" s="49" t="s">
        <v>373</v>
      </c>
      <c r="N2457" s="49" t="s">
        <v>374</v>
      </c>
      <c r="O2457" s="49" t="s">
        <v>375</v>
      </c>
      <c r="P2457" s="30" t="s">
        <v>1</v>
      </c>
      <c r="Q2457" s="46" t="s">
        <v>284</v>
      </c>
      <c r="R2457" s="46" t="s">
        <v>273</v>
      </c>
    </row>
    <row r="2458" spans="1:18" ht="15" x14ac:dyDescent="0.25">
      <c r="A2458" s="124" t="s">
        <v>584</v>
      </c>
      <c r="B2458" s="86" t="s">
        <v>117</v>
      </c>
      <c r="C2458" s="140" t="s">
        <v>241</v>
      </c>
      <c r="D2458" s="181">
        <v>409523409.40000021</v>
      </c>
      <c r="E2458" s="181">
        <v>413836612.07999986</v>
      </c>
      <c r="F2458" s="181">
        <v>436563209.26999867</v>
      </c>
      <c r="G2458" s="181">
        <v>442286728.29000115</v>
      </c>
      <c r="H2458" s="181">
        <v>456594336.4600004</v>
      </c>
      <c r="I2458" s="181">
        <v>465933492.25000048</v>
      </c>
      <c r="J2458" s="181">
        <v>480188472.08999938</v>
      </c>
      <c r="K2458" s="181">
        <v>518806749.3999995</v>
      </c>
      <c r="L2458" s="181">
        <v>539439834.88000035</v>
      </c>
      <c r="M2458" s="181">
        <v>558956321.03010321</v>
      </c>
      <c r="N2458" s="181">
        <v>586506813.20000005</v>
      </c>
      <c r="O2458" s="181">
        <v>597816288.92689061</v>
      </c>
      <c r="P2458" s="177">
        <v>492204355.60641605</v>
      </c>
      <c r="Q2458" s="115">
        <v>9.3454880103163912E-2</v>
      </c>
      <c r="R2458" s="115">
        <v>8.4950773185422296E-2</v>
      </c>
    </row>
    <row r="2459" spans="1:18" ht="15" x14ac:dyDescent="0.25">
      <c r="A2459" s="124" t="s">
        <v>585</v>
      </c>
      <c r="B2459" s="86"/>
      <c r="C2459" s="140" t="s">
        <v>242</v>
      </c>
      <c r="D2459" s="181">
        <v>366847232.07000011</v>
      </c>
      <c r="E2459" s="181">
        <v>378699976.69999999</v>
      </c>
      <c r="F2459" s="181">
        <v>390688491.46999913</v>
      </c>
      <c r="G2459" s="181">
        <v>397813689.42000037</v>
      </c>
      <c r="H2459" s="181">
        <v>400433682.06999922</v>
      </c>
      <c r="I2459" s="181">
        <v>424774588.58999962</v>
      </c>
      <c r="J2459" s="181">
        <v>439990495.84000099</v>
      </c>
      <c r="K2459" s="181">
        <v>467351901.72000021</v>
      </c>
      <c r="L2459" s="181">
        <v>476451597.8799988</v>
      </c>
      <c r="M2459" s="181">
        <v>488940582.19210821</v>
      </c>
      <c r="N2459" s="181">
        <v>516233644.40999901</v>
      </c>
      <c r="O2459" s="181">
        <v>525778036.21500921</v>
      </c>
      <c r="P2459" s="177">
        <v>439500326.54809284</v>
      </c>
      <c r="Q2459" s="115">
        <v>8.3447961918681562E-2</v>
      </c>
      <c r="R2459" s="115">
        <v>7.5854453806095859E-2</v>
      </c>
    </row>
    <row r="2460" spans="1:18" ht="15" x14ac:dyDescent="0.25">
      <c r="A2460" s="124" t="s">
        <v>586</v>
      </c>
      <c r="B2460" s="86"/>
      <c r="C2460" s="140" t="s">
        <v>243</v>
      </c>
      <c r="D2460" s="181">
        <v>1578536860.3700001</v>
      </c>
      <c r="E2460" s="181">
        <v>1584572489.1500027</v>
      </c>
      <c r="F2460" s="181">
        <v>1638089722.4599957</v>
      </c>
      <c r="G2460" s="181">
        <v>1661660272.1600001</v>
      </c>
      <c r="H2460" s="181">
        <v>1691583612.3199999</v>
      </c>
      <c r="I2460" s="181">
        <v>1728223222.6099975</v>
      </c>
      <c r="J2460" s="181">
        <v>1771920688.6800005</v>
      </c>
      <c r="K2460" s="181">
        <v>1870365988.3399928</v>
      </c>
      <c r="L2460" s="181">
        <v>1886029384.3899965</v>
      </c>
      <c r="M2460" s="181">
        <v>1916868841.4438846</v>
      </c>
      <c r="N2460" s="181">
        <v>1974100590.0999975</v>
      </c>
      <c r="O2460" s="181">
        <v>2008366589.723412</v>
      </c>
      <c r="P2460" s="177">
        <v>1775859855.1456068</v>
      </c>
      <c r="Q2460" s="115">
        <v>0.33718265178328571</v>
      </c>
      <c r="R2460" s="115">
        <v>0.30650006657845352</v>
      </c>
    </row>
    <row r="2461" spans="1:18" ht="15" x14ac:dyDescent="0.25">
      <c r="A2461" s="124" t="s">
        <v>587</v>
      </c>
      <c r="B2461" s="86"/>
      <c r="C2461" s="140" t="s">
        <v>244</v>
      </c>
      <c r="D2461" s="181">
        <v>1436452450.4499991</v>
      </c>
      <c r="E2461" s="181">
        <v>1464164468.4400005</v>
      </c>
      <c r="F2461" s="181">
        <v>1505357175.860002</v>
      </c>
      <c r="G2461" s="181">
        <v>1522079442.440001</v>
      </c>
      <c r="H2461" s="181">
        <v>1508033240.6299975</v>
      </c>
      <c r="I2461" s="181">
        <v>1548529152.6300008</v>
      </c>
      <c r="J2461" s="181">
        <v>1570914924.3000031</v>
      </c>
      <c r="K2461" s="181">
        <v>1604239868.4399953</v>
      </c>
      <c r="L2461" s="181">
        <v>1603733007.1599953</v>
      </c>
      <c r="M2461" s="181">
        <v>1622988698.8694167</v>
      </c>
      <c r="N2461" s="181">
        <v>1660508082.2199953</v>
      </c>
      <c r="O2461" s="181">
        <v>1682625379.9946587</v>
      </c>
      <c r="P2461" s="177">
        <v>1560802157.6195056</v>
      </c>
      <c r="Q2461" s="115">
        <v>0.29634962966830974</v>
      </c>
      <c r="R2461" s="115">
        <v>0.26938272400270485</v>
      </c>
    </row>
    <row r="2462" spans="1:18" ht="15" x14ac:dyDescent="0.25">
      <c r="A2462" s="124" t="s">
        <v>588</v>
      </c>
      <c r="B2462" s="86"/>
      <c r="C2462" s="140" t="s">
        <v>40</v>
      </c>
      <c r="D2462" s="181">
        <v>876157725.61999905</v>
      </c>
      <c r="E2462" s="181">
        <v>893388473.60000229</v>
      </c>
      <c r="F2462" s="181">
        <v>918175228.31999993</v>
      </c>
      <c r="G2462" s="181">
        <v>921530497.49999964</v>
      </c>
      <c r="H2462" s="181">
        <v>914759511.15000391</v>
      </c>
      <c r="I2462" s="181">
        <v>940939515.28999937</v>
      </c>
      <c r="J2462" s="181">
        <v>943739427.35999954</v>
      </c>
      <c r="K2462" s="181">
        <v>940045697.80000091</v>
      </c>
      <c r="L2462" s="181">
        <v>961931891.27000225</v>
      </c>
      <c r="M2462" s="181">
        <v>957561561.30136573</v>
      </c>
      <c r="N2462" s="181">
        <v>1000244799.4599997</v>
      </c>
      <c r="O2462" s="181">
        <v>1016064305.8433502</v>
      </c>
      <c r="P2462" s="177">
        <v>940378219.54289341</v>
      </c>
      <c r="Q2462" s="115">
        <v>0.17854968725486484</v>
      </c>
      <c r="R2462" s="115">
        <v>0.16230221436882028</v>
      </c>
    </row>
    <row r="2463" spans="1:18" ht="15" x14ac:dyDescent="0.25">
      <c r="A2463" s="124" t="s">
        <v>589</v>
      </c>
      <c r="B2463" s="89"/>
      <c r="C2463" s="141" t="s">
        <v>41</v>
      </c>
      <c r="D2463" s="183">
        <v>66163333.069999985</v>
      </c>
      <c r="E2463" s="183">
        <v>67226353.620000064</v>
      </c>
      <c r="F2463" s="183">
        <v>63331323.149999969</v>
      </c>
      <c r="G2463" s="183">
        <v>62296459.480000027</v>
      </c>
      <c r="H2463" s="183">
        <v>58760972.010000058</v>
      </c>
      <c r="I2463" s="183">
        <v>58515901.450000033</v>
      </c>
      <c r="J2463" s="183">
        <v>55256688.649999969</v>
      </c>
      <c r="K2463" s="183">
        <v>53302927.919999912</v>
      </c>
      <c r="L2463" s="183">
        <v>54006532.870000012</v>
      </c>
      <c r="M2463" s="183">
        <v>53270911.999115266</v>
      </c>
      <c r="N2463" s="183">
        <v>52798950.829999924</v>
      </c>
      <c r="O2463" s="183">
        <v>51241846.728505462</v>
      </c>
      <c r="P2463" s="179">
        <v>58014350.148135059</v>
      </c>
      <c r="Q2463" s="118">
        <v>1.101518927169416E-2</v>
      </c>
      <c r="R2463" s="118">
        <v>1.0012840895855024E-2</v>
      </c>
    </row>
    <row r="2464" spans="1:18" ht="15" x14ac:dyDescent="0.25">
      <c r="A2464" s="124" t="s">
        <v>590</v>
      </c>
      <c r="B2464" s="86" t="s">
        <v>118</v>
      </c>
      <c r="C2464" s="140" t="s">
        <v>241</v>
      </c>
      <c r="D2464" s="181">
        <v>4741680.2</v>
      </c>
      <c r="E2464" s="181">
        <v>3465501.2800000003</v>
      </c>
      <c r="F2464" s="181">
        <v>2845453.0899999994</v>
      </c>
      <c r="G2464" s="181">
        <v>3428064.4100000006</v>
      </c>
      <c r="H2464" s="181">
        <v>5532103.6300000018</v>
      </c>
      <c r="I2464" s="181">
        <v>2585388.9200000004</v>
      </c>
      <c r="J2464" s="181">
        <v>2301510.2799999998</v>
      </c>
      <c r="K2464" s="181">
        <v>1743856.4100000001</v>
      </c>
      <c r="L2464" s="181">
        <v>3801354.5199999977</v>
      </c>
      <c r="M2464" s="181">
        <v>3014929.02349158</v>
      </c>
      <c r="N2464" s="181">
        <v>3617588.149999998</v>
      </c>
      <c r="O2464" s="181">
        <v>3818334.1049826313</v>
      </c>
      <c r="P2464" s="177">
        <v>3407980.3348728507</v>
      </c>
      <c r="Q2464" s="115">
        <v>2.9261124657800459E-2</v>
      </c>
      <c r="R2464" s="115">
        <v>5.881917970666353E-4</v>
      </c>
    </row>
    <row r="2465" spans="1:18" ht="15" x14ac:dyDescent="0.25">
      <c r="A2465" s="124" t="s">
        <v>591</v>
      </c>
      <c r="B2465" s="86"/>
      <c r="C2465" s="140" t="s">
        <v>242</v>
      </c>
      <c r="D2465" s="181">
        <v>16008435.599999977</v>
      </c>
      <c r="E2465" s="181">
        <v>4964421.8199999975</v>
      </c>
      <c r="F2465" s="181">
        <v>2712786.5500000007</v>
      </c>
      <c r="G2465" s="181">
        <v>2527739.44</v>
      </c>
      <c r="H2465" s="181">
        <v>17508649.179999996</v>
      </c>
      <c r="I2465" s="181">
        <v>2752025.75</v>
      </c>
      <c r="J2465" s="181">
        <v>2851202.83</v>
      </c>
      <c r="K2465" s="181">
        <v>2757304.4199999995</v>
      </c>
      <c r="L2465" s="181">
        <v>4015321.2800000007</v>
      </c>
      <c r="M2465" s="181">
        <v>2920671.5699801492</v>
      </c>
      <c r="N2465" s="181">
        <v>2787236.1500000004</v>
      </c>
      <c r="O2465" s="181">
        <v>3350947.5699999677</v>
      </c>
      <c r="P2465" s="177">
        <v>5429728.513331675</v>
      </c>
      <c r="Q2465" s="115">
        <v>4.6619976430274622E-2</v>
      </c>
      <c r="R2465" s="115">
        <v>9.3713034055980355E-4</v>
      </c>
    </row>
    <row r="2466" spans="1:18" ht="15" x14ac:dyDescent="0.25">
      <c r="A2466" s="124" t="s">
        <v>592</v>
      </c>
      <c r="B2466" s="86"/>
      <c r="C2466" s="140" t="s">
        <v>243</v>
      </c>
      <c r="D2466" s="181">
        <v>51920625.450000003</v>
      </c>
      <c r="E2466" s="181">
        <v>60373631.110000074</v>
      </c>
      <c r="F2466" s="181">
        <v>37627251.770000018</v>
      </c>
      <c r="G2466" s="181">
        <v>43721563.219999969</v>
      </c>
      <c r="H2466" s="181">
        <v>61679671.050000019</v>
      </c>
      <c r="I2466" s="181">
        <v>42525254.240000039</v>
      </c>
      <c r="J2466" s="181">
        <v>39974739.110000029</v>
      </c>
      <c r="K2466" s="181">
        <v>38188292.530000016</v>
      </c>
      <c r="L2466" s="181">
        <v>53356073.009999968</v>
      </c>
      <c r="M2466" s="181">
        <v>39574941.983652413</v>
      </c>
      <c r="N2466" s="181">
        <v>44899734.74000001</v>
      </c>
      <c r="O2466" s="181">
        <v>45216205.921746731</v>
      </c>
      <c r="P2466" s="177">
        <v>46588165.344616614</v>
      </c>
      <c r="Q2466" s="115">
        <v>0.40000879693394914</v>
      </c>
      <c r="R2466" s="115">
        <v>8.0407672590370044E-3</v>
      </c>
    </row>
    <row r="2467" spans="1:18" ht="15" x14ac:dyDescent="0.25">
      <c r="A2467" s="124" t="s">
        <v>593</v>
      </c>
      <c r="B2467" s="86"/>
      <c r="C2467" s="140" t="s">
        <v>244</v>
      </c>
      <c r="D2467" s="181">
        <v>58261440.900000043</v>
      </c>
      <c r="E2467" s="181">
        <v>44817243.779999971</v>
      </c>
      <c r="F2467" s="181">
        <v>34469253.589999981</v>
      </c>
      <c r="G2467" s="181">
        <v>44750044.860000029</v>
      </c>
      <c r="H2467" s="181">
        <v>66675621.829999968</v>
      </c>
      <c r="I2467" s="181">
        <v>38551738.129999988</v>
      </c>
      <c r="J2467" s="181">
        <v>35470607.100000046</v>
      </c>
      <c r="K2467" s="181">
        <v>30376721.769999951</v>
      </c>
      <c r="L2467" s="181">
        <v>47722858.950000055</v>
      </c>
      <c r="M2467" s="181">
        <v>29407569.91448297</v>
      </c>
      <c r="N2467" s="181">
        <v>39911898.130000055</v>
      </c>
      <c r="O2467" s="181">
        <v>38527785.559504054</v>
      </c>
      <c r="P2467" s="177">
        <v>42411898.70949892</v>
      </c>
      <c r="Q2467" s="115">
        <v>0.36415111977427411</v>
      </c>
      <c r="R2467" s="115">
        <v>7.3199750197147214E-3</v>
      </c>
    </row>
    <row r="2468" spans="1:18" ht="15" x14ac:dyDescent="0.25">
      <c r="A2468" s="124" t="s">
        <v>594</v>
      </c>
      <c r="B2468" s="86"/>
      <c r="C2468" s="140" t="s">
        <v>40</v>
      </c>
      <c r="D2468" s="181">
        <v>34577741.979999967</v>
      </c>
      <c r="E2468" s="181">
        <v>12683223.749999991</v>
      </c>
      <c r="F2468" s="181">
        <v>12217385.689999999</v>
      </c>
      <c r="G2468" s="181">
        <v>12087073.919999996</v>
      </c>
      <c r="H2468" s="181">
        <v>37396963.81999997</v>
      </c>
      <c r="I2468" s="181">
        <v>12776796.580000004</v>
      </c>
      <c r="J2468" s="181">
        <v>16212593.68</v>
      </c>
      <c r="K2468" s="181">
        <v>16914594.779999997</v>
      </c>
      <c r="L2468" s="181">
        <v>11653119.120000001</v>
      </c>
      <c r="M2468" s="181">
        <v>13025851.370363938</v>
      </c>
      <c r="N2468" s="181">
        <v>12196112.809999995</v>
      </c>
      <c r="O2468" s="181">
        <v>8470556.4502599258</v>
      </c>
      <c r="P2468" s="177">
        <v>16684334.495885318</v>
      </c>
      <c r="Q2468" s="115">
        <v>0.14325270205373858</v>
      </c>
      <c r="R2468" s="115">
        <v>2.8795907621813723E-3</v>
      </c>
    </row>
    <row r="2469" spans="1:18" ht="15" x14ac:dyDescent="0.25">
      <c r="A2469" s="124" t="s">
        <v>595</v>
      </c>
      <c r="B2469" s="89"/>
      <c r="C2469" s="141" t="s">
        <v>41</v>
      </c>
      <c r="D2469" s="183">
        <v>3233689.5999999996</v>
      </c>
      <c r="E2469" s="183">
        <v>1989674.52</v>
      </c>
      <c r="F2469" s="183">
        <v>2517112.8100000005</v>
      </c>
      <c r="G2469" s="183">
        <v>1584139.9600000002</v>
      </c>
      <c r="H2469" s="183">
        <v>3127860.6600000029</v>
      </c>
      <c r="I2469" s="183">
        <v>1276625.8899999994</v>
      </c>
      <c r="J2469" s="183">
        <v>2278997.23</v>
      </c>
      <c r="K2469" s="183">
        <v>2657622.4900000012</v>
      </c>
      <c r="L2469" s="183">
        <v>1552379.5299999991</v>
      </c>
      <c r="M2469" s="183">
        <v>1300562.7300463861</v>
      </c>
      <c r="N2469" s="183">
        <v>629534.46000000043</v>
      </c>
      <c r="O2469" s="183">
        <v>1200734.8799605849</v>
      </c>
      <c r="P2469" s="179">
        <v>1945744.5633339146</v>
      </c>
      <c r="Q2469" s="118">
        <v>1.6706280149963185E-2</v>
      </c>
      <c r="R2469" s="118">
        <v>3.3582089063982531E-4</v>
      </c>
    </row>
    <row r="2470" spans="1:18" ht="15" x14ac:dyDescent="0.25">
      <c r="A2470" s="124" t="s">
        <v>596</v>
      </c>
      <c r="B2470" s="86" t="s">
        <v>119</v>
      </c>
      <c r="C2470" s="140" t="s">
        <v>241</v>
      </c>
      <c r="D2470" s="181">
        <v>13120068.310000001</v>
      </c>
      <c r="E2470" s="181">
        <v>13132008.310000006</v>
      </c>
      <c r="F2470" s="181">
        <v>12317885.969999997</v>
      </c>
      <c r="G2470" s="181">
        <v>14545250.740000006</v>
      </c>
      <c r="H2470" s="181">
        <v>14518212.970000006</v>
      </c>
      <c r="I2470" s="181">
        <v>13881417.179999996</v>
      </c>
      <c r="J2470" s="181">
        <v>14056550.249999993</v>
      </c>
      <c r="K2470" s="181">
        <v>12521042.740000002</v>
      </c>
      <c r="L2470" s="181">
        <v>17842548.050000001</v>
      </c>
      <c r="M2470" s="181">
        <v>17258588.240398072</v>
      </c>
      <c r="N2470" s="181">
        <v>19220910.959999993</v>
      </c>
      <c r="O2470" s="181">
        <v>20296964.752512854</v>
      </c>
      <c r="P2470" s="177">
        <v>15225954.039409243</v>
      </c>
      <c r="Q2470" s="115">
        <v>7.559657107345405E-2</v>
      </c>
      <c r="R2470" s="115">
        <v>2.627885254164253E-3</v>
      </c>
    </row>
    <row r="2471" spans="1:18" ht="15" x14ac:dyDescent="0.25">
      <c r="A2471" s="124" t="s">
        <v>597</v>
      </c>
      <c r="B2471" s="86"/>
      <c r="C2471" s="140" t="s">
        <v>242</v>
      </c>
      <c r="D2471" s="181">
        <v>12311013.409999996</v>
      </c>
      <c r="E2471" s="181">
        <v>14500196.560000002</v>
      </c>
      <c r="F2471" s="181">
        <v>15171752.180000013</v>
      </c>
      <c r="G2471" s="181">
        <v>17090104.279999997</v>
      </c>
      <c r="H2471" s="181">
        <v>15012905.919999985</v>
      </c>
      <c r="I2471" s="181">
        <v>16910230.639999993</v>
      </c>
      <c r="J2471" s="181">
        <v>16898855.060000014</v>
      </c>
      <c r="K2471" s="181">
        <v>15103996.98000001</v>
      </c>
      <c r="L2471" s="181">
        <v>20991969.760000017</v>
      </c>
      <c r="M2471" s="181">
        <v>18608102.245739162</v>
      </c>
      <c r="N2471" s="181">
        <v>19328651.939999998</v>
      </c>
      <c r="O2471" s="181">
        <v>20726425.765086848</v>
      </c>
      <c r="P2471" s="177">
        <v>16887850.395068835</v>
      </c>
      <c r="Q2471" s="115">
        <v>8.3847854746198491E-2</v>
      </c>
      <c r="R2471" s="115">
        <v>2.9147160770922197E-3</v>
      </c>
    </row>
    <row r="2472" spans="1:18" ht="15" x14ac:dyDescent="0.25">
      <c r="A2472" s="124" t="s">
        <v>598</v>
      </c>
      <c r="B2472" s="86"/>
      <c r="C2472" s="140" t="s">
        <v>243</v>
      </c>
      <c r="D2472" s="181">
        <v>60105294.180000037</v>
      </c>
      <c r="E2472" s="181">
        <v>58100869.449999951</v>
      </c>
      <c r="F2472" s="181">
        <v>70273959.840000004</v>
      </c>
      <c r="G2472" s="181">
        <v>78515961.11999999</v>
      </c>
      <c r="H2472" s="181">
        <v>73025671.579999939</v>
      </c>
      <c r="I2472" s="181">
        <v>76968409.660000086</v>
      </c>
      <c r="J2472" s="181">
        <v>77368978.929999948</v>
      </c>
      <c r="K2472" s="181">
        <v>78048249.110000014</v>
      </c>
      <c r="L2472" s="181">
        <v>99569488.859999985</v>
      </c>
      <c r="M2472" s="181">
        <v>91775602.110548213</v>
      </c>
      <c r="N2472" s="181">
        <v>94691854.420000032</v>
      </c>
      <c r="O2472" s="181">
        <v>90426759.272493377</v>
      </c>
      <c r="P2472" s="177">
        <v>79072591.544420138</v>
      </c>
      <c r="Q2472" s="115">
        <v>0.39259390716523451</v>
      </c>
      <c r="R2472" s="115">
        <v>1.3647335122009665E-2</v>
      </c>
    </row>
    <row r="2473" spans="1:18" ht="15" x14ac:dyDescent="0.25">
      <c r="A2473" s="124" t="s">
        <v>599</v>
      </c>
      <c r="B2473" s="86"/>
      <c r="C2473" s="140" t="s">
        <v>244</v>
      </c>
      <c r="D2473" s="181">
        <v>48422379.420000009</v>
      </c>
      <c r="E2473" s="181">
        <v>46273001.350000009</v>
      </c>
      <c r="F2473" s="181">
        <v>50058580.68999999</v>
      </c>
      <c r="G2473" s="181">
        <v>44679720.73999998</v>
      </c>
      <c r="H2473" s="181">
        <v>54068934.740000032</v>
      </c>
      <c r="I2473" s="181">
        <v>55257140.350000031</v>
      </c>
      <c r="J2473" s="181">
        <v>53266358.140000038</v>
      </c>
      <c r="K2473" s="181">
        <v>60610473.830000237</v>
      </c>
      <c r="L2473" s="181">
        <v>69208776.650000125</v>
      </c>
      <c r="M2473" s="181">
        <v>73647196.90399985</v>
      </c>
      <c r="N2473" s="181">
        <v>66191518.090000086</v>
      </c>
      <c r="O2473" s="181">
        <v>60893288.769088842</v>
      </c>
      <c r="P2473" s="177">
        <v>56881447.472757429</v>
      </c>
      <c r="Q2473" s="115">
        <v>0.28241530057856984</v>
      </c>
      <c r="R2473" s="115">
        <v>9.8173104071038828E-3</v>
      </c>
    </row>
    <row r="2474" spans="1:18" ht="15" x14ac:dyDescent="0.25">
      <c r="A2474" s="124" t="s">
        <v>600</v>
      </c>
      <c r="B2474" s="86"/>
      <c r="C2474" s="140" t="s">
        <v>40</v>
      </c>
      <c r="D2474" s="181">
        <v>27008207.209999997</v>
      </c>
      <c r="E2474" s="181">
        <v>36554677.75000003</v>
      </c>
      <c r="F2474" s="181">
        <v>25289972.570000015</v>
      </c>
      <c r="G2474" s="181">
        <v>26265212.050000027</v>
      </c>
      <c r="H2474" s="181">
        <v>25366541.749999981</v>
      </c>
      <c r="I2474" s="181">
        <v>32841289.199999992</v>
      </c>
      <c r="J2474" s="181">
        <v>23996618.180000048</v>
      </c>
      <c r="K2474" s="181">
        <v>39612784.849999987</v>
      </c>
      <c r="L2474" s="181">
        <v>32050139.329999942</v>
      </c>
      <c r="M2474" s="181">
        <v>39794078.431073129</v>
      </c>
      <c r="N2474" s="181">
        <v>29963539.930000003</v>
      </c>
      <c r="O2474" s="181">
        <v>31678069.840357985</v>
      </c>
      <c r="P2474" s="177">
        <v>30868427.59095259</v>
      </c>
      <c r="Q2474" s="115">
        <v>0.15326115357141573</v>
      </c>
      <c r="R2474" s="115">
        <v>5.3276586462524646E-3</v>
      </c>
    </row>
    <row r="2475" spans="1:18" ht="15" x14ac:dyDescent="0.25">
      <c r="A2475" s="124" t="s">
        <v>601</v>
      </c>
      <c r="B2475" s="89"/>
      <c r="C2475" s="141" t="s">
        <v>41</v>
      </c>
      <c r="D2475" s="183">
        <v>3913449.6600000011</v>
      </c>
      <c r="E2475" s="183">
        <v>3106915.0700000017</v>
      </c>
      <c r="F2475" s="183">
        <v>2416257.11</v>
      </c>
      <c r="G2475" s="183">
        <v>2410228.5400000005</v>
      </c>
      <c r="H2475" s="183">
        <v>2880187.6000000006</v>
      </c>
      <c r="I2475" s="183">
        <v>1885915.2900000012</v>
      </c>
      <c r="J2475" s="183">
        <v>1619140.4600000004</v>
      </c>
      <c r="K2475" s="183">
        <v>3041781.5599999996</v>
      </c>
      <c r="L2475" s="183">
        <v>2384329.7299999995</v>
      </c>
      <c r="M2475" s="183">
        <v>2386540.5799043914</v>
      </c>
      <c r="N2475" s="183">
        <v>2102060.5699999998</v>
      </c>
      <c r="O2475" s="183">
        <v>1545665.4000624281</v>
      </c>
      <c r="P2475" s="179">
        <v>2474372.6308305687</v>
      </c>
      <c r="Q2475" s="118">
        <v>1.228521286512764E-2</v>
      </c>
      <c r="R2475" s="118">
        <v>4.2705812279724629E-4</v>
      </c>
    </row>
    <row r="2476" spans="1:18" ht="15" x14ac:dyDescent="0.25">
      <c r="A2476" s="124" t="s">
        <v>602</v>
      </c>
      <c r="B2476" s="86" t="s">
        <v>120</v>
      </c>
      <c r="C2476" s="140" t="s">
        <v>241</v>
      </c>
      <c r="D2476" s="181">
        <v>3081341.8599999994</v>
      </c>
      <c r="E2476" s="181">
        <v>4029141.379999999</v>
      </c>
      <c r="F2476" s="181">
        <v>3705414.1200000006</v>
      </c>
      <c r="G2476" s="181">
        <v>3734025.8299999982</v>
      </c>
      <c r="H2476" s="181">
        <v>3998148.47</v>
      </c>
      <c r="I2476" s="181">
        <v>3483789.5000000014</v>
      </c>
      <c r="J2476" s="181">
        <v>2913242.4500000007</v>
      </c>
      <c r="K2476" s="181">
        <v>6229648.7200000025</v>
      </c>
      <c r="L2476" s="181">
        <v>3355999.2</v>
      </c>
      <c r="M2476" s="181">
        <v>3979264.5902829696</v>
      </c>
      <c r="N2476" s="181">
        <v>4141720.9499999979</v>
      </c>
      <c r="O2476" s="181">
        <v>2399153.8898402094</v>
      </c>
      <c r="P2476" s="177">
        <v>3754240.9133435977</v>
      </c>
      <c r="Q2476" s="115">
        <v>0.17598855565959975</v>
      </c>
      <c r="R2476" s="115">
        <v>6.4795377099000886E-4</v>
      </c>
    </row>
    <row r="2477" spans="1:18" ht="15" x14ac:dyDescent="0.25">
      <c r="A2477" s="124" t="s">
        <v>603</v>
      </c>
      <c r="B2477" s="86"/>
      <c r="C2477" s="140" t="s">
        <v>242</v>
      </c>
      <c r="D2477" s="181">
        <v>3641535.7999999989</v>
      </c>
      <c r="E2477" s="181">
        <v>2892201.21</v>
      </c>
      <c r="F2477" s="181">
        <v>2988573.1900000009</v>
      </c>
      <c r="G2477" s="181">
        <v>2973656.8099999996</v>
      </c>
      <c r="H2477" s="181">
        <v>2558577.879999999</v>
      </c>
      <c r="I2477" s="181">
        <v>2677588.3900000006</v>
      </c>
      <c r="J2477" s="181">
        <v>2969295.5799999991</v>
      </c>
      <c r="K2477" s="181">
        <v>4243194.4400000004</v>
      </c>
      <c r="L2477" s="181">
        <v>3221468.6400000015</v>
      </c>
      <c r="M2477" s="181">
        <v>3610425.839709769</v>
      </c>
      <c r="N2477" s="181">
        <v>2502893.1199999996</v>
      </c>
      <c r="O2477" s="181">
        <v>1680471.6799856992</v>
      </c>
      <c r="P2477" s="177">
        <v>2996656.8816412892</v>
      </c>
      <c r="Q2477" s="115">
        <v>0.14047508633050362</v>
      </c>
      <c r="R2477" s="115">
        <v>5.1720045986428825E-4</v>
      </c>
    </row>
    <row r="2478" spans="1:18" ht="15" x14ac:dyDescent="0.25">
      <c r="A2478" s="124" t="s">
        <v>604</v>
      </c>
      <c r="B2478" s="86"/>
      <c r="C2478" s="140" t="s">
        <v>243</v>
      </c>
      <c r="D2478" s="181">
        <v>12411674.940000001</v>
      </c>
      <c r="E2478" s="181">
        <v>14434660.590000002</v>
      </c>
      <c r="F2478" s="181">
        <v>14169124.400000002</v>
      </c>
      <c r="G2478" s="181">
        <v>14015697.289999992</v>
      </c>
      <c r="H2478" s="181">
        <v>14442259.300000004</v>
      </c>
      <c r="I2478" s="181">
        <v>14452893.410000002</v>
      </c>
      <c r="J2478" s="181">
        <v>15045505.769999992</v>
      </c>
      <c r="K2478" s="181">
        <v>18677034.43</v>
      </c>
      <c r="L2478" s="181">
        <v>17133809.059999999</v>
      </c>
      <c r="M2478" s="181">
        <v>17210529.863494884</v>
      </c>
      <c r="N2478" s="181">
        <v>16458296.159999995</v>
      </c>
      <c r="O2478" s="181">
        <v>9484712.95962031</v>
      </c>
      <c r="P2478" s="177">
        <v>14828016.514426263</v>
      </c>
      <c r="Q2478" s="115">
        <v>0.69509689705726596</v>
      </c>
      <c r="R2478" s="115">
        <v>2.559204227591158E-3</v>
      </c>
    </row>
    <row r="2479" spans="1:18" ht="15" x14ac:dyDescent="0.25">
      <c r="A2479" s="124" t="s">
        <v>605</v>
      </c>
      <c r="B2479" s="86"/>
      <c r="C2479" s="140" t="s">
        <v>244</v>
      </c>
      <c r="D2479" s="181">
        <v>11976123.350000001</v>
      </c>
      <c r="E2479" s="181">
        <v>14077323.620000012</v>
      </c>
      <c r="F2479" s="181">
        <v>12920568.059999997</v>
      </c>
      <c r="G2479" s="181">
        <v>16252423.329999998</v>
      </c>
      <c r="H2479" s="181">
        <v>12637198.470000006</v>
      </c>
      <c r="I2479" s="181">
        <v>13621098.55000001</v>
      </c>
      <c r="J2479" s="181">
        <v>13677329.050000014</v>
      </c>
      <c r="K2479" s="181">
        <v>17501317.019999977</v>
      </c>
      <c r="L2479" s="181">
        <v>15699952.829999998</v>
      </c>
      <c r="M2479" s="181">
        <v>16259513.257244555</v>
      </c>
      <c r="N2479" s="181">
        <v>16675334.560000008</v>
      </c>
      <c r="O2479" s="181">
        <v>12026894.797331018</v>
      </c>
      <c r="P2479" s="177">
        <v>14443756.407881297</v>
      </c>
      <c r="Q2479" s="115">
        <v>0.6770838332423964</v>
      </c>
      <c r="R2479" s="115">
        <v>2.4928838206636533E-3</v>
      </c>
    </row>
    <row r="2480" spans="1:18" ht="15" x14ac:dyDescent="0.25">
      <c r="A2480" s="124" t="s">
        <v>606</v>
      </c>
      <c r="B2480" s="86"/>
      <c r="C2480" s="140" t="s">
        <v>40</v>
      </c>
      <c r="D2480" s="181">
        <v>6061449.8100000042</v>
      </c>
      <c r="E2480" s="181">
        <v>8206490.8699999955</v>
      </c>
      <c r="F2480" s="181">
        <v>7861132.0599999959</v>
      </c>
      <c r="G2480" s="181">
        <v>8880656.9400000013</v>
      </c>
      <c r="H2480" s="181">
        <v>4828213.9699999988</v>
      </c>
      <c r="I2480" s="181">
        <v>7605017.6599999983</v>
      </c>
      <c r="J2480" s="181">
        <v>5381260.7000000002</v>
      </c>
      <c r="K2480" s="181">
        <v>8748012.4800000116</v>
      </c>
      <c r="L2480" s="181">
        <v>8416673.4899999928</v>
      </c>
      <c r="M2480" s="181">
        <v>8323615.3102845047</v>
      </c>
      <c r="N2480" s="181">
        <v>9223762.4600000009</v>
      </c>
      <c r="O2480" s="181">
        <v>7733268.4193324381</v>
      </c>
      <c r="P2480" s="177">
        <v>7605796.1808014112</v>
      </c>
      <c r="Q2480" s="115">
        <v>0.3565389423313321</v>
      </c>
      <c r="R2480" s="115">
        <v>1.3127032682467173E-3</v>
      </c>
    </row>
    <row r="2481" spans="1:18" ht="15" x14ac:dyDescent="0.25">
      <c r="A2481" s="124" t="s">
        <v>607</v>
      </c>
      <c r="B2481" s="89"/>
      <c r="C2481" s="141" t="s">
        <v>41</v>
      </c>
      <c r="D2481" s="183">
        <v>762329.09</v>
      </c>
      <c r="E2481" s="183">
        <v>916357.50999999989</v>
      </c>
      <c r="F2481" s="183">
        <v>991713.89999999944</v>
      </c>
      <c r="G2481" s="183">
        <v>510897.04000000021</v>
      </c>
      <c r="H2481" s="183">
        <v>594333.94000000029</v>
      </c>
      <c r="I2481" s="183">
        <v>566915.2300000001</v>
      </c>
      <c r="J2481" s="183">
        <v>414992.6500000002</v>
      </c>
      <c r="K2481" s="183">
        <v>729124.53000000014</v>
      </c>
      <c r="L2481" s="183">
        <v>765768.54999999993</v>
      </c>
      <c r="M2481" s="183">
        <v>779318.75010701094</v>
      </c>
      <c r="N2481" s="183">
        <v>809899.34999999951</v>
      </c>
      <c r="O2481" s="183">
        <v>568298.50000000023</v>
      </c>
      <c r="P2481" s="179">
        <v>700829.08667558432</v>
      </c>
      <c r="Q2481" s="118">
        <v>3.2852952587537988E-2</v>
      </c>
      <c r="R2481" s="118">
        <v>1.2095783409021941E-4</v>
      </c>
    </row>
    <row r="2482" spans="1:18" ht="15" x14ac:dyDescent="0.25">
      <c r="A2482" s="124" t="s">
        <v>608</v>
      </c>
      <c r="B2482" s="86" t="s">
        <v>121</v>
      </c>
      <c r="C2482" s="140" t="s">
        <v>241</v>
      </c>
      <c r="D2482" s="181">
        <v>1173110.0199999998</v>
      </c>
      <c r="E2482" s="181">
        <v>2046606.1700000002</v>
      </c>
      <c r="F2482" s="181">
        <v>1716213.9400000004</v>
      </c>
      <c r="G2482" s="181">
        <v>1571607.9500000004</v>
      </c>
      <c r="H2482" s="181">
        <v>2233117.59</v>
      </c>
      <c r="I2482" s="181">
        <v>2365674.4500000011</v>
      </c>
      <c r="J2482" s="181">
        <v>1276538.5900000005</v>
      </c>
      <c r="K2482" s="181">
        <v>1697536.7000000002</v>
      </c>
      <c r="L2482" s="181">
        <v>2827640.05</v>
      </c>
      <c r="M2482" s="181">
        <v>2102650.1004280001</v>
      </c>
      <c r="N2482" s="181">
        <v>3281746.1900000009</v>
      </c>
      <c r="O2482" s="181">
        <v>3579418.8000885993</v>
      </c>
      <c r="P2482" s="177">
        <v>2155988.3792097173</v>
      </c>
      <c r="Q2482" s="115">
        <v>0.11277988877060506</v>
      </c>
      <c r="R2482" s="115">
        <v>3.7210739341588927E-4</v>
      </c>
    </row>
    <row r="2483" spans="1:18" ht="15" x14ac:dyDescent="0.25">
      <c r="A2483" s="124" t="s">
        <v>609</v>
      </c>
      <c r="B2483" s="86"/>
      <c r="C2483" s="140" t="s">
        <v>242</v>
      </c>
      <c r="D2483" s="181">
        <v>1507276.7899999996</v>
      </c>
      <c r="E2483" s="181">
        <v>1768264.01</v>
      </c>
      <c r="F2483" s="181">
        <v>1944667.1000000006</v>
      </c>
      <c r="G2483" s="181">
        <v>1682578.8199999996</v>
      </c>
      <c r="H2483" s="181">
        <v>2118613.9800000004</v>
      </c>
      <c r="I2483" s="181">
        <v>1891495.3200000008</v>
      </c>
      <c r="J2483" s="181">
        <v>1671629.2499999995</v>
      </c>
      <c r="K2483" s="181">
        <v>1362347.9699999997</v>
      </c>
      <c r="L2483" s="181">
        <v>2296311.1300000008</v>
      </c>
      <c r="M2483" s="181">
        <v>2231862.1497793337</v>
      </c>
      <c r="N2483" s="181">
        <v>2003367.9200000011</v>
      </c>
      <c r="O2483" s="181">
        <v>2563679.3904765993</v>
      </c>
      <c r="P2483" s="177">
        <v>1920174.4858546611</v>
      </c>
      <c r="Q2483" s="115">
        <v>0.1004444490624861</v>
      </c>
      <c r="R2483" s="115">
        <v>3.3140768740923319E-4</v>
      </c>
    </row>
    <row r="2484" spans="1:18" ht="15" x14ac:dyDescent="0.25">
      <c r="A2484" s="124" t="s">
        <v>610</v>
      </c>
      <c r="B2484" s="86"/>
      <c r="C2484" s="140" t="s">
        <v>243</v>
      </c>
      <c r="D2484" s="181">
        <v>7494261.1400000006</v>
      </c>
      <c r="E2484" s="181">
        <v>8859703.2899999972</v>
      </c>
      <c r="F2484" s="181">
        <v>9083895.2199999988</v>
      </c>
      <c r="G2484" s="181">
        <v>8611363.3900000043</v>
      </c>
      <c r="H2484" s="181">
        <v>10263107.760000011</v>
      </c>
      <c r="I2484" s="181">
        <v>9599126.6199999992</v>
      </c>
      <c r="J2484" s="181">
        <v>9192057.8099999875</v>
      </c>
      <c r="K2484" s="181">
        <v>9483613.2000000048</v>
      </c>
      <c r="L2484" s="181">
        <v>11402099.249999998</v>
      </c>
      <c r="M2484" s="181">
        <v>12258400.703600118</v>
      </c>
      <c r="N2484" s="181">
        <v>11469127.920000002</v>
      </c>
      <c r="O2484" s="181">
        <v>14930012.760041917</v>
      </c>
      <c r="P2484" s="177">
        <v>10220564.088636838</v>
      </c>
      <c r="Q2484" s="115">
        <v>0.53463835529197912</v>
      </c>
      <c r="R2484" s="115">
        <v>1.7639925608767663E-3</v>
      </c>
    </row>
    <row r="2485" spans="1:18" ht="15" x14ac:dyDescent="0.25">
      <c r="A2485" s="124" t="s">
        <v>611</v>
      </c>
      <c r="B2485" s="86"/>
      <c r="C2485" s="140" t="s">
        <v>244</v>
      </c>
      <c r="D2485" s="181">
        <v>11935865.010000011</v>
      </c>
      <c r="E2485" s="181">
        <v>12765162.229999982</v>
      </c>
      <c r="F2485" s="181">
        <v>12154128.810000012</v>
      </c>
      <c r="G2485" s="181">
        <v>9684789.1899999883</v>
      </c>
      <c r="H2485" s="181">
        <v>14597987.299999993</v>
      </c>
      <c r="I2485" s="181">
        <v>13041028.220000001</v>
      </c>
      <c r="J2485" s="181">
        <v>13676603.299999988</v>
      </c>
      <c r="K2485" s="181">
        <v>14350397.59</v>
      </c>
      <c r="L2485" s="181">
        <v>16190063.820000017</v>
      </c>
      <c r="M2485" s="181">
        <v>17136441.794691667</v>
      </c>
      <c r="N2485" s="181">
        <v>16936624.070000011</v>
      </c>
      <c r="O2485" s="181">
        <v>15434689.602264328</v>
      </c>
      <c r="P2485" s="177">
        <v>13991981.744746333</v>
      </c>
      <c r="Q2485" s="115">
        <v>0.73192145192881453</v>
      </c>
      <c r="R2485" s="115">
        <v>2.4149109085962362E-3</v>
      </c>
    </row>
    <row r="2486" spans="1:18" ht="15" x14ac:dyDescent="0.25">
      <c r="A2486" s="124" t="s">
        <v>612</v>
      </c>
      <c r="B2486" s="86"/>
      <c r="C2486" s="140" t="s">
        <v>40</v>
      </c>
      <c r="D2486" s="181">
        <v>8033430.6399999931</v>
      </c>
      <c r="E2486" s="181">
        <v>6950499.5099999961</v>
      </c>
      <c r="F2486" s="181">
        <v>7160020.2699999986</v>
      </c>
      <c r="G2486" s="181">
        <v>4634707.6599999974</v>
      </c>
      <c r="H2486" s="181">
        <v>9853370.4000000153</v>
      </c>
      <c r="I2486" s="181">
        <v>6682323.7499999935</v>
      </c>
      <c r="J2486" s="181">
        <v>7473254.8099999893</v>
      </c>
      <c r="K2486" s="181">
        <v>9991324.889999995</v>
      </c>
      <c r="L2486" s="181">
        <v>9421588.3900000062</v>
      </c>
      <c r="M2486" s="181">
        <v>11783415.499931883</v>
      </c>
      <c r="N2486" s="181">
        <v>13109618.369999994</v>
      </c>
      <c r="O2486" s="181">
        <v>8202232.4499576343</v>
      </c>
      <c r="P2486" s="177">
        <v>8607982.2199907918</v>
      </c>
      <c r="Q2486" s="115">
        <v>0.45028409553198018</v>
      </c>
      <c r="R2486" s="115">
        <v>1.4856730478413781E-3</v>
      </c>
    </row>
    <row r="2487" spans="1:18" ht="15" x14ac:dyDescent="0.25">
      <c r="A2487" s="124" t="s">
        <v>613</v>
      </c>
      <c r="B2487" s="89"/>
      <c r="C2487" s="141" t="s">
        <v>41</v>
      </c>
      <c r="D2487" s="183">
        <v>1157460.0199999998</v>
      </c>
      <c r="E2487" s="183">
        <v>903698.07000000018</v>
      </c>
      <c r="F2487" s="183">
        <v>757422.26000000024</v>
      </c>
      <c r="G2487" s="183">
        <v>533299.15000000014</v>
      </c>
      <c r="H2487" s="183">
        <v>1031586.5999999993</v>
      </c>
      <c r="I2487" s="183">
        <v>511058.20999999979</v>
      </c>
      <c r="J2487" s="183">
        <v>586783.86000000022</v>
      </c>
      <c r="K2487" s="183">
        <v>1040243.5099999998</v>
      </c>
      <c r="L2487" s="183">
        <v>955564.25999999919</v>
      </c>
      <c r="M2487" s="183">
        <v>1151263.7999999998</v>
      </c>
      <c r="N2487" s="183">
        <v>958712.81999999913</v>
      </c>
      <c r="O2487" s="183">
        <v>732991.07005899958</v>
      </c>
      <c r="P2487" s="179">
        <v>860006.96917158307</v>
      </c>
      <c r="Q2487" s="118">
        <v>4.4987019067639307E-2</v>
      </c>
      <c r="R2487" s="118">
        <v>1.4843074049185695E-4</v>
      </c>
    </row>
    <row r="2488" spans="1:18" ht="15" x14ac:dyDescent="0.25">
      <c r="A2488" s="124" t="s">
        <v>614</v>
      </c>
      <c r="B2488" s="86" t="s">
        <v>122</v>
      </c>
      <c r="C2488" s="140" t="s">
        <v>241</v>
      </c>
      <c r="D2488" s="181">
        <v>2167206.5100000007</v>
      </c>
      <c r="E2488" s="181">
        <v>1680541.2800000003</v>
      </c>
      <c r="F2488" s="181">
        <v>1548504.84</v>
      </c>
      <c r="G2488" s="181">
        <v>1207762.6699999997</v>
      </c>
      <c r="H2488" s="181">
        <v>1397008.6400000001</v>
      </c>
      <c r="I2488" s="181">
        <v>1637351.4899999998</v>
      </c>
      <c r="J2488" s="181">
        <v>2252929.5299999998</v>
      </c>
      <c r="K2488" s="181">
        <v>2149981.5099999998</v>
      </c>
      <c r="L2488" s="181">
        <v>1884054.3499999996</v>
      </c>
      <c r="M2488" s="181">
        <v>1729775.4501136001</v>
      </c>
      <c r="N2488" s="181">
        <v>1908040.8000000003</v>
      </c>
      <c r="O2488" s="181">
        <v>2340110.6197046395</v>
      </c>
      <c r="P2488" s="177">
        <v>1825272.3074848533</v>
      </c>
      <c r="Q2488" s="115">
        <v>5.3093513290582983E-2</v>
      </c>
      <c r="R2488" s="115">
        <v>3.1502828455010306E-4</v>
      </c>
    </row>
    <row r="2489" spans="1:18" ht="15" x14ac:dyDescent="0.25">
      <c r="A2489" s="124" t="s">
        <v>615</v>
      </c>
      <c r="B2489" s="86"/>
      <c r="C2489" s="140" t="s">
        <v>242</v>
      </c>
      <c r="D2489" s="181">
        <v>1896181.1100000003</v>
      </c>
      <c r="E2489" s="181">
        <v>1881657.9100000001</v>
      </c>
      <c r="F2489" s="181">
        <v>1799009.4200000004</v>
      </c>
      <c r="G2489" s="181">
        <v>1690359.4100000004</v>
      </c>
      <c r="H2489" s="181">
        <v>1485449.9300000004</v>
      </c>
      <c r="I2489" s="181">
        <v>1305958.7600000005</v>
      </c>
      <c r="J2489" s="181">
        <v>1749212.7100000004</v>
      </c>
      <c r="K2489" s="181">
        <v>1937245.16</v>
      </c>
      <c r="L2489" s="181">
        <v>1631818.73</v>
      </c>
      <c r="M2489" s="181">
        <v>1706854.5896563006</v>
      </c>
      <c r="N2489" s="181">
        <v>1213082.17</v>
      </c>
      <c r="O2489" s="181">
        <v>1130806.8404577002</v>
      </c>
      <c r="P2489" s="177">
        <v>1618969.7283428337</v>
      </c>
      <c r="Q2489" s="115">
        <v>4.7092584726312163E-2</v>
      </c>
      <c r="R2489" s="115">
        <v>2.7942200961848627E-4</v>
      </c>
    </row>
    <row r="2490" spans="1:18" ht="15" x14ac:dyDescent="0.25">
      <c r="A2490" s="124" t="s">
        <v>616</v>
      </c>
      <c r="B2490" s="86"/>
      <c r="C2490" s="140" t="s">
        <v>243</v>
      </c>
      <c r="D2490" s="181">
        <v>12948419.43999999</v>
      </c>
      <c r="E2490" s="181">
        <v>11958500.469999997</v>
      </c>
      <c r="F2490" s="181">
        <v>11765637.93</v>
      </c>
      <c r="G2490" s="181">
        <v>10932556.879999997</v>
      </c>
      <c r="H2490" s="181">
        <v>10820284.800000003</v>
      </c>
      <c r="I2490" s="181">
        <v>10651397.569999989</v>
      </c>
      <c r="J2490" s="181">
        <v>11506742.530000005</v>
      </c>
      <c r="K2490" s="181">
        <v>11245905.000000006</v>
      </c>
      <c r="L2490" s="181">
        <v>10546816.769999996</v>
      </c>
      <c r="M2490" s="181">
        <v>11240806.280717459</v>
      </c>
      <c r="N2490" s="181">
        <v>11020454.650000004</v>
      </c>
      <c r="O2490" s="181">
        <v>11699794.9971852</v>
      </c>
      <c r="P2490" s="177">
        <v>11361443.109825218</v>
      </c>
      <c r="Q2490" s="115">
        <v>0.33048160993737824</v>
      </c>
      <c r="R2490" s="115">
        <v>1.9608997069778464E-3</v>
      </c>
    </row>
    <row r="2491" spans="1:18" ht="15" x14ac:dyDescent="0.25">
      <c r="A2491" s="124" t="s">
        <v>617</v>
      </c>
      <c r="B2491" s="86"/>
      <c r="C2491" s="140" t="s">
        <v>244</v>
      </c>
      <c r="D2491" s="181">
        <v>12433639.099999998</v>
      </c>
      <c r="E2491" s="181">
        <v>12002842.999999991</v>
      </c>
      <c r="F2491" s="181">
        <v>11778982.269999996</v>
      </c>
      <c r="G2491" s="181">
        <v>9954896.6899999883</v>
      </c>
      <c r="H2491" s="181">
        <v>12428106.719999984</v>
      </c>
      <c r="I2491" s="181">
        <v>11461611.560000015</v>
      </c>
      <c r="J2491" s="181">
        <v>12378637.759999994</v>
      </c>
      <c r="K2491" s="181">
        <v>13697674.179999994</v>
      </c>
      <c r="L2491" s="181">
        <v>12869867.749999989</v>
      </c>
      <c r="M2491" s="181">
        <v>13130709.498923367</v>
      </c>
      <c r="N2491" s="181">
        <v>13483478.070000004</v>
      </c>
      <c r="O2491" s="181">
        <v>14846941.059945153</v>
      </c>
      <c r="P2491" s="177">
        <v>12538948.971572371</v>
      </c>
      <c r="Q2491" s="115">
        <v>0.3647328955477751</v>
      </c>
      <c r="R2491" s="115">
        <v>2.1641283705327364E-3</v>
      </c>
    </row>
    <row r="2492" spans="1:18" ht="15" x14ac:dyDescent="0.25">
      <c r="A2492" s="124" t="s">
        <v>618</v>
      </c>
      <c r="B2492" s="86"/>
      <c r="C2492" s="140" t="s">
        <v>40</v>
      </c>
      <c r="D2492" s="181">
        <v>5288877.9100000029</v>
      </c>
      <c r="E2492" s="181">
        <v>5100544.9200000037</v>
      </c>
      <c r="F2492" s="181">
        <v>6056345.8199999966</v>
      </c>
      <c r="G2492" s="181">
        <v>4085045.1799999992</v>
      </c>
      <c r="H2492" s="181">
        <v>5207937.910000002</v>
      </c>
      <c r="I2492" s="181">
        <v>4685914.9300000006</v>
      </c>
      <c r="J2492" s="181">
        <v>6919897.859999992</v>
      </c>
      <c r="K2492" s="181">
        <v>6699056.3599999975</v>
      </c>
      <c r="L2492" s="181">
        <v>7704414.2300000014</v>
      </c>
      <c r="M2492" s="181">
        <v>6998924.2200140525</v>
      </c>
      <c r="N2492" s="181">
        <v>8102154.2300000032</v>
      </c>
      <c r="O2492" s="181">
        <v>11001434.520051561</v>
      </c>
      <c r="P2492" s="177">
        <v>6487545.6741721341</v>
      </c>
      <c r="Q2492" s="115">
        <v>0.18870970159491157</v>
      </c>
      <c r="R2492" s="115">
        <v>1.1197016337201233E-3</v>
      </c>
    </row>
    <row r="2493" spans="1:18" ht="15" x14ac:dyDescent="0.25">
      <c r="A2493" s="124" t="s">
        <v>619</v>
      </c>
      <c r="B2493" s="89"/>
      <c r="C2493" s="141" t="s">
        <v>41</v>
      </c>
      <c r="D2493" s="183">
        <v>529942.88000000012</v>
      </c>
      <c r="E2493" s="183">
        <v>703619.09000000032</v>
      </c>
      <c r="F2493" s="183">
        <v>542426.03</v>
      </c>
      <c r="G2493" s="183">
        <v>374363.5400000001</v>
      </c>
      <c r="H2493" s="183">
        <v>388889.60999999993</v>
      </c>
      <c r="I2493" s="183">
        <v>324812.65000000002</v>
      </c>
      <c r="J2493" s="183">
        <v>315877.09000000003</v>
      </c>
      <c r="K2493" s="183">
        <v>628973.66000000027</v>
      </c>
      <c r="L2493" s="183">
        <v>715655.59000000032</v>
      </c>
      <c r="M2493" s="183">
        <v>618768.38000490027</v>
      </c>
      <c r="N2493" s="183">
        <v>698574.65</v>
      </c>
      <c r="O2493" s="183">
        <v>713252.43000239995</v>
      </c>
      <c r="P2493" s="179">
        <v>546262.96666727506</v>
      </c>
      <c r="Q2493" s="118">
        <v>1.5889694903040069E-2</v>
      </c>
      <c r="R2493" s="118">
        <v>9.4280883239592912E-5</v>
      </c>
    </row>
    <row r="2494" spans="1:18" ht="15" x14ac:dyDescent="0.25">
      <c r="A2494" s="124" t="s">
        <v>620</v>
      </c>
      <c r="B2494" s="86" t="s">
        <v>123</v>
      </c>
      <c r="C2494" s="140" t="s">
        <v>241</v>
      </c>
      <c r="D2494" s="181">
        <v>781115.78999999992</v>
      </c>
      <c r="E2494" s="181">
        <v>912352.38</v>
      </c>
      <c r="F2494" s="181">
        <v>837536.64</v>
      </c>
      <c r="G2494" s="181">
        <v>406620.97</v>
      </c>
      <c r="H2494" s="181">
        <v>1193459.5900000001</v>
      </c>
      <c r="I2494" s="181">
        <v>1181547.0999999996</v>
      </c>
      <c r="J2494" s="181">
        <v>1387076.9499999997</v>
      </c>
      <c r="K2494" s="181">
        <v>1044192.63</v>
      </c>
      <c r="L2494" s="181">
        <v>1190030.3699999996</v>
      </c>
      <c r="M2494" s="181">
        <v>1117787.5396190002</v>
      </c>
      <c r="N2494" s="181">
        <v>1302061.3699999996</v>
      </c>
      <c r="O2494" s="181">
        <v>1311999.1601322002</v>
      </c>
      <c r="P2494" s="177">
        <v>1055481.7074792667</v>
      </c>
      <c r="Q2494" s="115">
        <v>4.947809837248017E-2</v>
      </c>
      <c r="R2494" s="115">
        <v>1.8216821145957497E-4</v>
      </c>
    </row>
    <row r="2495" spans="1:18" ht="15" x14ac:dyDescent="0.25">
      <c r="A2495" s="124" t="s">
        <v>621</v>
      </c>
      <c r="B2495" s="86"/>
      <c r="C2495" s="140" t="s">
        <v>242</v>
      </c>
      <c r="D2495" s="181">
        <v>1191561.7199999997</v>
      </c>
      <c r="E2495" s="181">
        <v>1073970.5000000002</v>
      </c>
      <c r="F2495" s="181">
        <v>941036.91</v>
      </c>
      <c r="G2495" s="181">
        <v>889190.0499999997</v>
      </c>
      <c r="H2495" s="181">
        <v>888294.71000000043</v>
      </c>
      <c r="I2495" s="181">
        <v>1157941.5000000002</v>
      </c>
      <c r="J2495" s="181">
        <v>1116400.8400000003</v>
      </c>
      <c r="K2495" s="181">
        <v>1048387.1200000001</v>
      </c>
      <c r="L2495" s="181">
        <v>1283240.2600000005</v>
      </c>
      <c r="M2495" s="181">
        <v>1283145.9505593998</v>
      </c>
      <c r="N2495" s="181">
        <v>754527.33999999985</v>
      </c>
      <c r="O2495" s="181">
        <v>729960.92008459498</v>
      </c>
      <c r="P2495" s="177">
        <v>1029804.8183869998</v>
      </c>
      <c r="Q2495" s="115">
        <v>4.8274435973213618E-2</v>
      </c>
      <c r="R2495" s="115">
        <v>1.7773657334719582E-4</v>
      </c>
    </row>
    <row r="2496" spans="1:18" ht="15" x14ac:dyDescent="0.25">
      <c r="A2496" s="124" t="s">
        <v>622</v>
      </c>
      <c r="B2496" s="86"/>
      <c r="C2496" s="140" t="s">
        <v>243</v>
      </c>
      <c r="D2496" s="181">
        <v>5909217.1999999983</v>
      </c>
      <c r="E2496" s="181">
        <v>5146399.580000001</v>
      </c>
      <c r="F2496" s="181">
        <v>4693811.4499999965</v>
      </c>
      <c r="G2496" s="181">
        <v>3670610.3300000019</v>
      </c>
      <c r="H2496" s="181">
        <v>4963735.9799999995</v>
      </c>
      <c r="I2496" s="181">
        <v>5870094.9400000023</v>
      </c>
      <c r="J2496" s="181">
        <v>5792242.1900000023</v>
      </c>
      <c r="K2496" s="181">
        <v>5804183.5299999947</v>
      </c>
      <c r="L2496" s="181">
        <v>5989950.9300000044</v>
      </c>
      <c r="M2496" s="181">
        <v>6406147.9446493834</v>
      </c>
      <c r="N2496" s="181">
        <v>5688815.6100000013</v>
      </c>
      <c r="O2496" s="181">
        <v>4480319.2478820393</v>
      </c>
      <c r="P2496" s="177">
        <v>5367960.7443776187</v>
      </c>
      <c r="Q2496" s="115">
        <v>0.25163533189431891</v>
      </c>
      <c r="R2496" s="115">
        <v>9.2646968778252198E-4</v>
      </c>
    </row>
    <row r="2497" spans="1:18" ht="15" x14ac:dyDescent="0.25">
      <c r="A2497" s="124" t="s">
        <v>623</v>
      </c>
      <c r="B2497" s="86"/>
      <c r="C2497" s="140" t="s">
        <v>244</v>
      </c>
      <c r="D2497" s="181">
        <v>7828663.7499999991</v>
      </c>
      <c r="E2497" s="181">
        <v>7316291.27999999</v>
      </c>
      <c r="F2497" s="181">
        <v>6857793.0699999956</v>
      </c>
      <c r="G2497" s="181">
        <v>3935736.9900000012</v>
      </c>
      <c r="H2497" s="181">
        <v>7744937.8599999938</v>
      </c>
      <c r="I2497" s="181">
        <v>8582886.6699999962</v>
      </c>
      <c r="J2497" s="181">
        <v>8416226.0700000003</v>
      </c>
      <c r="K2497" s="181">
        <v>8659638.6599999983</v>
      </c>
      <c r="L2497" s="181">
        <v>9441279.9799999967</v>
      </c>
      <c r="M2497" s="181">
        <v>9537061.2494082842</v>
      </c>
      <c r="N2497" s="181">
        <v>10739564.059999995</v>
      </c>
      <c r="O2497" s="181">
        <v>8594676.4885060564</v>
      </c>
      <c r="P2497" s="177">
        <v>8137896.3439928591</v>
      </c>
      <c r="Q2497" s="115">
        <v>0.38148234403298248</v>
      </c>
      <c r="R2497" s="115">
        <v>1.4045397580305426E-3</v>
      </c>
    </row>
    <row r="2498" spans="1:18" ht="15" x14ac:dyDescent="0.25">
      <c r="A2498" s="124" t="s">
        <v>624</v>
      </c>
      <c r="B2498" s="86"/>
      <c r="C2498" s="140" t="s">
        <v>40</v>
      </c>
      <c r="D2498" s="181">
        <v>3851513.52</v>
      </c>
      <c r="E2498" s="181">
        <v>4265258.0000000028</v>
      </c>
      <c r="F2498" s="181">
        <v>3555281.1900000018</v>
      </c>
      <c r="G2498" s="181">
        <v>3775179.27</v>
      </c>
      <c r="H2498" s="181">
        <v>4879964.5799999954</v>
      </c>
      <c r="I2498" s="181">
        <v>5647499.2800000012</v>
      </c>
      <c r="J2498" s="181">
        <v>4285896.5200000023</v>
      </c>
      <c r="K2498" s="181">
        <v>6988092.9599999962</v>
      </c>
      <c r="L2498" s="181">
        <v>6544956.6699999999</v>
      </c>
      <c r="M2498" s="181">
        <v>6755723.5520422328</v>
      </c>
      <c r="N2498" s="181">
        <v>7671895.8000000063</v>
      </c>
      <c r="O2498" s="181">
        <v>6235435.2895610901</v>
      </c>
      <c r="P2498" s="177">
        <v>5371391.3859669445</v>
      </c>
      <c r="Q2498" s="115">
        <v>0.2517961509978946</v>
      </c>
      <c r="R2498" s="115">
        <v>9.2706179074182279E-4</v>
      </c>
    </row>
    <row r="2499" spans="1:18" ht="15" x14ac:dyDescent="0.25">
      <c r="A2499" s="124" t="s">
        <v>625</v>
      </c>
      <c r="B2499" s="89"/>
      <c r="C2499" s="141" t="s">
        <v>41</v>
      </c>
      <c r="D2499" s="183">
        <v>399535.90999999986</v>
      </c>
      <c r="E2499" s="183">
        <v>266064.95000000007</v>
      </c>
      <c r="F2499" s="183">
        <v>212244.10000000006</v>
      </c>
      <c r="G2499" s="183">
        <v>154334.62</v>
      </c>
      <c r="H2499" s="183">
        <v>261056.78999999989</v>
      </c>
      <c r="I2499" s="183">
        <v>318442.96000000025</v>
      </c>
      <c r="J2499" s="183">
        <v>256602.31000000014</v>
      </c>
      <c r="K2499" s="183">
        <v>389029.81000000017</v>
      </c>
      <c r="L2499" s="183">
        <v>527535.12000000011</v>
      </c>
      <c r="M2499" s="183">
        <v>457067.80999269994</v>
      </c>
      <c r="N2499" s="183">
        <v>682960.30000000016</v>
      </c>
      <c r="O2499" s="183">
        <v>512322.19000000006</v>
      </c>
      <c r="P2499" s="179">
        <v>369766.40583272505</v>
      </c>
      <c r="Q2499" s="118">
        <v>1.7333638729110215E-2</v>
      </c>
      <c r="R2499" s="118">
        <v>6.3818903095206925E-5</v>
      </c>
    </row>
    <row r="2500" spans="1:18" ht="15" x14ac:dyDescent="0.25">
      <c r="A2500" s="124" t="s">
        <v>626</v>
      </c>
      <c r="B2500" s="86" t="s">
        <v>40</v>
      </c>
      <c r="C2500" s="140" t="s">
        <v>241</v>
      </c>
      <c r="D2500" s="181">
        <v>912404.12999999977</v>
      </c>
      <c r="E2500" s="181">
        <v>706769.66</v>
      </c>
      <c r="F2500" s="181">
        <v>552974.27000000014</v>
      </c>
      <c r="G2500" s="181">
        <v>249147.82</v>
      </c>
      <c r="H2500" s="181">
        <v>661639.99</v>
      </c>
      <c r="I2500" s="181">
        <v>878838.4600000002</v>
      </c>
      <c r="J2500" s="181">
        <v>785639.16000000027</v>
      </c>
      <c r="K2500" s="181">
        <v>944706.83999999985</v>
      </c>
      <c r="L2500" s="181">
        <v>683816.96999999986</v>
      </c>
      <c r="M2500" s="181">
        <v>1122675.5299800001</v>
      </c>
      <c r="N2500" s="181">
        <v>1000286.23</v>
      </c>
      <c r="O2500" s="181">
        <v>826714.840127</v>
      </c>
      <c r="P2500" s="177">
        <v>777134.4916755833</v>
      </c>
      <c r="Q2500" s="115">
        <v>4.0651954517073749E-2</v>
      </c>
      <c r="R2500" s="115">
        <v>1.341275736082502E-4</v>
      </c>
    </row>
    <row r="2501" spans="1:18" ht="15" x14ac:dyDescent="0.25">
      <c r="A2501" s="124" t="s">
        <v>627</v>
      </c>
      <c r="B2501" s="86"/>
      <c r="C2501" s="140" t="s">
        <v>242</v>
      </c>
      <c r="D2501" s="181">
        <v>1190364.8999999997</v>
      </c>
      <c r="E2501" s="181">
        <v>1057280.3400000001</v>
      </c>
      <c r="F2501" s="181">
        <v>774132.58999999985</v>
      </c>
      <c r="G2501" s="181">
        <v>890938.54</v>
      </c>
      <c r="H2501" s="181">
        <v>1123799.4700000002</v>
      </c>
      <c r="I2501" s="181">
        <v>734418.16999999993</v>
      </c>
      <c r="J2501" s="181">
        <v>1025743.54</v>
      </c>
      <c r="K2501" s="181">
        <v>917109.0399999998</v>
      </c>
      <c r="L2501" s="181">
        <v>725996.0199999999</v>
      </c>
      <c r="M2501" s="181">
        <v>945207.15995764034</v>
      </c>
      <c r="N2501" s="181">
        <v>260676.53999999998</v>
      </c>
      <c r="O2501" s="181">
        <v>398958.70009991998</v>
      </c>
      <c r="P2501" s="177">
        <v>837052.08417146327</v>
      </c>
      <c r="Q2501" s="115">
        <v>4.3786247578321495E-2</v>
      </c>
      <c r="R2501" s="115">
        <v>1.4446889983171061E-4</v>
      </c>
    </row>
    <row r="2502" spans="1:18" ht="15" x14ac:dyDescent="0.25">
      <c r="A2502" s="124" t="s">
        <v>628</v>
      </c>
      <c r="B2502" s="86"/>
      <c r="C2502" s="140" t="s">
        <v>243</v>
      </c>
      <c r="D2502" s="181">
        <v>5513911.5500000007</v>
      </c>
      <c r="E2502" s="181">
        <v>5388159.099999995</v>
      </c>
      <c r="F2502" s="181">
        <v>4171816.92</v>
      </c>
      <c r="G2502" s="181">
        <v>2789809.9700000016</v>
      </c>
      <c r="H2502" s="181">
        <v>5052045.7</v>
      </c>
      <c r="I2502" s="181">
        <v>3947862.1599999992</v>
      </c>
      <c r="J2502" s="181">
        <v>4388314.1399999959</v>
      </c>
      <c r="K2502" s="181">
        <v>4213206.8500000006</v>
      </c>
      <c r="L2502" s="181">
        <v>4356039.4300000025</v>
      </c>
      <c r="M2502" s="181">
        <v>4727505.0919936821</v>
      </c>
      <c r="N2502" s="181">
        <v>3890610.850000002</v>
      </c>
      <c r="O2502" s="181">
        <v>4313714.3685698342</v>
      </c>
      <c r="P2502" s="177">
        <v>4396083.0108802924</v>
      </c>
      <c r="Q2502" s="115">
        <v>0.22995938093838839</v>
      </c>
      <c r="R2502" s="115">
        <v>7.587308940033118E-4</v>
      </c>
    </row>
    <row r="2503" spans="1:18" ht="15" x14ac:dyDescent="0.25">
      <c r="A2503" s="124" t="s">
        <v>629</v>
      </c>
      <c r="B2503" s="86"/>
      <c r="C2503" s="140" t="s">
        <v>244</v>
      </c>
      <c r="D2503" s="181">
        <v>8651989.0199999977</v>
      </c>
      <c r="E2503" s="181">
        <v>6960695.3500000043</v>
      </c>
      <c r="F2503" s="181">
        <v>5385726.1099999957</v>
      </c>
      <c r="G2503" s="181">
        <v>2710314.73</v>
      </c>
      <c r="H2503" s="181">
        <v>7189734.2100000037</v>
      </c>
      <c r="I2503" s="181">
        <v>6737865.8200000012</v>
      </c>
      <c r="J2503" s="181">
        <v>7127740.4899999965</v>
      </c>
      <c r="K2503" s="181">
        <v>7868328.2799999947</v>
      </c>
      <c r="L2503" s="181">
        <v>8043807.030000004</v>
      </c>
      <c r="M2503" s="181">
        <v>9698583.1710344572</v>
      </c>
      <c r="N2503" s="181">
        <v>8486511.0799999945</v>
      </c>
      <c r="O2503" s="181">
        <v>9668561.2709368616</v>
      </c>
      <c r="P2503" s="177">
        <v>7377488.0468309419</v>
      </c>
      <c r="Q2503" s="115">
        <v>0.38591686734092945</v>
      </c>
      <c r="R2503" s="115">
        <v>1.2732989999089922E-3</v>
      </c>
    </row>
    <row r="2504" spans="1:18" ht="15" x14ac:dyDescent="0.25">
      <c r="A2504" s="124" t="s">
        <v>630</v>
      </c>
      <c r="B2504" s="86"/>
      <c r="C2504" s="140" t="s">
        <v>40</v>
      </c>
      <c r="D2504" s="181">
        <v>5504409.5600000052</v>
      </c>
      <c r="E2504" s="181">
        <v>3319867.6999999983</v>
      </c>
      <c r="F2504" s="181">
        <v>3049281.830000001</v>
      </c>
      <c r="G2504" s="181">
        <v>1305481.4400000002</v>
      </c>
      <c r="H2504" s="181">
        <v>6087617.4100000067</v>
      </c>
      <c r="I2504" s="181">
        <v>4558040.9400000013</v>
      </c>
      <c r="J2504" s="181">
        <v>5063647.33</v>
      </c>
      <c r="K2504" s="181">
        <v>6235417.1399999987</v>
      </c>
      <c r="L2504" s="181">
        <v>7541620.9799999902</v>
      </c>
      <c r="M2504" s="181">
        <v>7670970.5898742732</v>
      </c>
      <c r="N2504" s="181">
        <v>7105368.0699999994</v>
      </c>
      <c r="O2504" s="181">
        <v>7364891.3793593319</v>
      </c>
      <c r="P2504" s="177">
        <v>5400551.1974361343</v>
      </c>
      <c r="Q2504" s="115">
        <v>0.28250317544385956</v>
      </c>
      <c r="R2504" s="115">
        <v>9.3209455508458622E-4</v>
      </c>
    </row>
    <row r="2505" spans="1:18" ht="15" x14ac:dyDescent="0.25">
      <c r="A2505" s="124" t="s">
        <v>631</v>
      </c>
      <c r="B2505" s="89"/>
      <c r="C2505" s="141" t="s">
        <v>41</v>
      </c>
      <c r="D2505" s="183">
        <v>304988.63</v>
      </c>
      <c r="E2505" s="183">
        <v>155061.02000000002</v>
      </c>
      <c r="F2505" s="183">
        <v>80492.130000000048</v>
      </c>
      <c r="G2505" s="183">
        <v>85303.659999999974</v>
      </c>
      <c r="H2505" s="183">
        <v>259870.05999999997</v>
      </c>
      <c r="I2505" s="183">
        <v>148747.06</v>
      </c>
      <c r="J2505" s="183">
        <v>240372.93999999992</v>
      </c>
      <c r="K2505" s="183">
        <v>550205.04999999993</v>
      </c>
      <c r="L2505" s="183">
        <v>377232.86</v>
      </c>
      <c r="M2505" s="183">
        <v>750606.13974599959</v>
      </c>
      <c r="N2505" s="183">
        <v>407594.70999999996</v>
      </c>
      <c r="O2505" s="183">
        <v>581185.84999999986</v>
      </c>
      <c r="P2505" s="179">
        <v>328471.67581216659</v>
      </c>
      <c r="Q2505" s="118">
        <v>1.7182374181427325E-2</v>
      </c>
      <c r="R2505" s="118">
        <v>5.6691742996414864E-5</v>
      </c>
    </row>
    <row r="2506" spans="1:18" ht="15" x14ac:dyDescent="0.25">
      <c r="A2506" s="124" t="s">
        <v>632</v>
      </c>
      <c r="B2506" s="86" t="s">
        <v>361</v>
      </c>
      <c r="C2506" s="140" t="s">
        <v>241</v>
      </c>
      <c r="D2506" s="181">
        <v>0</v>
      </c>
      <c r="E2506" s="181">
        <v>0</v>
      </c>
      <c r="F2506" s="181">
        <v>0</v>
      </c>
      <c r="G2506" s="181">
        <v>13704</v>
      </c>
      <c r="H2506" s="181">
        <v>0</v>
      </c>
      <c r="I2506" s="181">
        <v>0</v>
      </c>
      <c r="J2506" s="181">
        <v>0</v>
      </c>
      <c r="K2506" s="181">
        <v>0</v>
      </c>
      <c r="L2506" s="181">
        <v>0</v>
      </c>
      <c r="M2506" s="181">
        <v>0</v>
      </c>
      <c r="N2506" s="181">
        <v>0</v>
      </c>
      <c r="O2506" s="181">
        <v>0</v>
      </c>
      <c r="P2506" s="177">
        <v>1142</v>
      </c>
      <c r="Q2506" s="115">
        <v>2.1787815737883471E-5</v>
      </c>
      <c r="R2506" s="115">
        <v>1.971006186205469E-7</v>
      </c>
    </row>
    <row r="2507" spans="1:18" ht="15" x14ac:dyDescent="0.25">
      <c r="A2507" s="124" t="s">
        <v>633</v>
      </c>
      <c r="B2507" s="86"/>
      <c r="C2507" s="140" t="s">
        <v>242</v>
      </c>
      <c r="D2507" s="181"/>
      <c r="E2507" s="181"/>
      <c r="F2507" s="181"/>
      <c r="G2507" s="181"/>
      <c r="H2507" s="181"/>
      <c r="I2507" s="181"/>
      <c r="J2507" s="181"/>
      <c r="K2507" s="181"/>
      <c r="L2507" s="181"/>
      <c r="M2507" s="181"/>
      <c r="N2507" s="181"/>
      <c r="O2507" s="181"/>
      <c r="P2507" s="177" t="s">
        <v>3</v>
      </c>
      <c r="Q2507" s="115"/>
      <c r="R2507" s="115"/>
    </row>
    <row r="2508" spans="1:18" ht="15" x14ac:dyDescent="0.25">
      <c r="A2508" s="124" t="s">
        <v>634</v>
      </c>
      <c r="B2508" s="86"/>
      <c r="C2508" s="140" t="s">
        <v>243</v>
      </c>
      <c r="D2508" s="181">
        <v>0</v>
      </c>
      <c r="E2508" s="181">
        <v>0</v>
      </c>
      <c r="F2508" s="181">
        <v>0</v>
      </c>
      <c r="G2508" s="181">
        <v>79478</v>
      </c>
      <c r="H2508" s="181">
        <v>0</v>
      </c>
      <c r="I2508" s="181">
        <v>0</v>
      </c>
      <c r="J2508" s="181">
        <v>0</v>
      </c>
      <c r="K2508" s="181">
        <v>0</v>
      </c>
      <c r="L2508" s="181">
        <v>0</v>
      </c>
      <c r="M2508" s="181">
        <v>0</v>
      </c>
      <c r="N2508" s="181">
        <v>0</v>
      </c>
      <c r="O2508" s="181">
        <v>0</v>
      </c>
      <c r="P2508" s="177">
        <v>6623.166666666667</v>
      </c>
      <c r="Q2508" s="115">
        <v>1.2636106386569633E-4</v>
      </c>
      <c r="R2508" s="115">
        <v>1.143108797922054E-6</v>
      </c>
    </row>
    <row r="2509" spans="1:18" ht="15" x14ac:dyDescent="0.25">
      <c r="A2509" s="124" t="s">
        <v>635</v>
      </c>
      <c r="B2509" s="86"/>
      <c r="C2509" s="140" t="s">
        <v>244</v>
      </c>
      <c r="D2509" s="181">
        <v>0</v>
      </c>
      <c r="E2509" s="181">
        <v>0</v>
      </c>
      <c r="F2509" s="181">
        <v>0</v>
      </c>
      <c r="G2509" s="181">
        <v>113204.99999999999</v>
      </c>
      <c r="H2509" s="181">
        <v>0</v>
      </c>
      <c r="I2509" s="181">
        <v>0</v>
      </c>
      <c r="J2509" s="181">
        <v>0</v>
      </c>
      <c r="K2509" s="181">
        <v>0</v>
      </c>
      <c r="L2509" s="181">
        <v>0</v>
      </c>
      <c r="M2509" s="181">
        <v>0</v>
      </c>
      <c r="N2509" s="181">
        <v>0</v>
      </c>
      <c r="O2509" s="181">
        <v>0</v>
      </c>
      <c r="P2509" s="177">
        <v>9433.7499999999982</v>
      </c>
      <c r="Q2509" s="115">
        <v>1.7998319327255531E-4</v>
      </c>
      <c r="R2509" s="115">
        <v>1.6281943615688126E-6</v>
      </c>
    </row>
    <row r="2510" spans="1:18" ht="15" x14ac:dyDescent="0.25">
      <c r="A2510" s="124" t="s">
        <v>636</v>
      </c>
      <c r="B2510" s="86"/>
      <c r="C2510" s="140" t="s">
        <v>40</v>
      </c>
      <c r="D2510" s="181">
        <v>0</v>
      </c>
      <c r="E2510" s="181">
        <v>0</v>
      </c>
      <c r="F2510" s="181">
        <v>0</v>
      </c>
      <c r="G2510" s="181">
        <v>43490</v>
      </c>
      <c r="H2510" s="181">
        <v>0</v>
      </c>
      <c r="I2510" s="181">
        <v>0</v>
      </c>
      <c r="J2510" s="181">
        <v>0</v>
      </c>
      <c r="K2510" s="181">
        <v>0</v>
      </c>
      <c r="L2510" s="181">
        <v>0</v>
      </c>
      <c r="M2510" s="181">
        <v>0</v>
      </c>
      <c r="N2510" s="181">
        <v>0</v>
      </c>
      <c r="O2510" s="181">
        <v>0</v>
      </c>
      <c r="P2510" s="177">
        <v>3624.1666666666665</v>
      </c>
      <c r="Q2510" s="115">
        <v>6.9144199244056638E-5</v>
      </c>
      <c r="R2510" s="115">
        <v>6.255039334360468E-7</v>
      </c>
    </row>
    <row r="2511" spans="1:18" ht="15" x14ac:dyDescent="0.25">
      <c r="A2511" s="124" t="s">
        <v>637</v>
      </c>
      <c r="B2511" s="89"/>
      <c r="C2511" s="141" t="s">
        <v>41</v>
      </c>
      <c r="D2511" s="183"/>
      <c r="E2511" s="183"/>
      <c r="F2511" s="183"/>
      <c r="G2511" s="183"/>
      <c r="H2511" s="183"/>
      <c r="I2511" s="183"/>
      <c r="J2511" s="183"/>
      <c r="K2511" s="183"/>
      <c r="L2511" s="183"/>
      <c r="M2511" s="183"/>
      <c r="N2511" s="183"/>
      <c r="O2511" s="183"/>
      <c r="P2511" s="179" t="s">
        <v>3</v>
      </c>
      <c r="Q2511" s="118"/>
      <c r="R2511" s="118"/>
    </row>
    <row r="2512" spans="1:18" ht="15" x14ac:dyDescent="0.25">
      <c r="A2512" s="124" t="s">
        <v>638</v>
      </c>
      <c r="B2512" s="86" t="s">
        <v>41</v>
      </c>
      <c r="C2512" s="140" t="s">
        <v>241</v>
      </c>
      <c r="D2512" s="181">
        <v>1535906.8199999996</v>
      </c>
      <c r="E2512" s="181">
        <v>1515647.61</v>
      </c>
      <c r="F2512" s="181">
        <v>1231893.2899999996</v>
      </c>
      <c r="G2512" s="181">
        <v>1246692.9399999997</v>
      </c>
      <c r="H2512" s="181">
        <v>1374053.5900000008</v>
      </c>
      <c r="I2512" s="181">
        <v>1393201.7999999998</v>
      </c>
      <c r="J2512" s="181">
        <v>1579914.0400000007</v>
      </c>
      <c r="K2512" s="181">
        <v>1648655.9600000002</v>
      </c>
      <c r="L2512" s="181">
        <v>1493290.11</v>
      </c>
      <c r="M2512" s="181">
        <v>1361304.0899256987</v>
      </c>
      <c r="N2512" s="181">
        <v>1506119.7099999997</v>
      </c>
      <c r="O2512" s="181">
        <v>1549970.2002830002</v>
      </c>
      <c r="P2512" s="177">
        <v>1453054.1800173915</v>
      </c>
      <c r="Q2512" s="115">
        <v>2.7722308871611458E-2</v>
      </c>
      <c r="R2512" s="115">
        <v>2.5078623272381734E-4</v>
      </c>
    </row>
    <row r="2513" spans="1:18" ht="15" x14ac:dyDescent="0.25">
      <c r="A2513" s="124" t="s">
        <v>639</v>
      </c>
      <c r="B2513" s="86"/>
      <c r="C2513" s="140" t="s">
        <v>242</v>
      </c>
      <c r="D2513" s="181">
        <v>2763816.5200000005</v>
      </c>
      <c r="E2513" s="181">
        <v>2803735.8200000003</v>
      </c>
      <c r="F2513" s="181">
        <v>2618310.83</v>
      </c>
      <c r="G2513" s="181">
        <v>2603477.4500000007</v>
      </c>
      <c r="H2513" s="181">
        <v>2534330.7400000002</v>
      </c>
      <c r="I2513" s="181">
        <v>2310413.3799999994</v>
      </c>
      <c r="J2513" s="181">
        <v>2306006.0199999996</v>
      </c>
      <c r="K2513" s="181">
        <v>2173544.1399999997</v>
      </c>
      <c r="L2513" s="181">
        <v>2016912.4699999993</v>
      </c>
      <c r="M2513" s="181">
        <v>1986087.8401915703</v>
      </c>
      <c r="N2513" s="181">
        <v>1079261.5800000003</v>
      </c>
      <c r="O2513" s="181">
        <v>968940.38987530011</v>
      </c>
      <c r="P2513" s="177">
        <v>2180403.0983389057</v>
      </c>
      <c r="Q2513" s="115">
        <v>4.1599142680313742E-2</v>
      </c>
      <c r="R2513" s="115">
        <v>3.7632119047701881E-4</v>
      </c>
    </row>
    <row r="2514" spans="1:18" ht="15" x14ac:dyDescent="0.25">
      <c r="A2514" s="124" t="s">
        <v>640</v>
      </c>
      <c r="B2514" s="86"/>
      <c r="C2514" s="140" t="s">
        <v>243</v>
      </c>
      <c r="D2514" s="181">
        <v>15740750.329999993</v>
      </c>
      <c r="E2514" s="181">
        <v>15051079.160000002</v>
      </c>
      <c r="F2514" s="181">
        <v>14301920.410000002</v>
      </c>
      <c r="G2514" s="181">
        <v>14757625.999999991</v>
      </c>
      <c r="H2514" s="181">
        <v>15682799.060000021</v>
      </c>
      <c r="I2514" s="181">
        <v>12999183.569999998</v>
      </c>
      <c r="J2514" s="181">
        <v>12281497.060000006</v>
      </c>
      <c r="K2514" s="181">
        <v>11878183.940000001</v>
      </c>
      <c r="L2514" s="181">
        <v>10166836.24</v>
      </c>
      <c r="M2514" s="181">
        <v>10189778.837917503</v>
      </c>
      <c r="N2514" s="181">
        <v>8089400.0900000008</v>
      </c>
      <c r="O2514" s="181">
        <v>7153082.728237466</v>
      </c>
      <c r="P2514" s="177">
        <v>12357678.118846247</v>
      </c>
      <c r="Q2514" s="115">
        <v>0.23576778791724737</v>
      </c>
      <c r="R2514" s="115">
        <v>2.1328423834835303E-3</v>
      </c>
    </row>
    <row r="2515" spans="1:18" ht="15" x14ac:dyDescent="0.25">
      <c r="A2515" s="124" t="s">
        <v>641</v>
      </c>
      <c r="B2515" s="86"/>
      <c r="C2515" s="140" t="s">
        <v>244</v>
      </c>
      <c r="D2515" s="181">
        <v>17579976.979999993</v>
      </c>
      <c r="E2515" s="181">
        <v>17011268.909999993</v>
      </c>
      <c r="F2515" s="181">
        <v>15552245.179999979</v>
      </c>
      <c r="G2515" s="181">
        <v>15029960.389999982</v>
      </c>
      <c r="H2515" s="181">
        <v>16616910.169999998</v>
      </c>
      <c r="I2515" s="181">
        <v>16373864.949999997</v>
      </c>
      <c r="J2515" s="181">
        <v>16875531.280000005</v>
      </c>
      <c r="K2515" s="181">
        <v>17317061.76000002</v>
      </c>
      <c r="L2515" s="181">
        <v>16879475.360000011</v>
      </c>
      <c r="M2515" s="181">
        <v>15109208.451369014</v>
      </c>
      <c r="N2515" s="181">
        <v>13996559.590000002</v>
      </c>
      <c r="O2515" s="181">
        <v>12368843.079977555</v>
      </c>
      <c r="P2515" s="177">
        <v>15892575.508445546</v>
      </c>
      <c r="Q2515" s="115">
        <v>0.30320885006866138</v>
      </c>
      <c r="R2515" s="115">
        <v>2.7429391104976972E-3</v>
      </c>
    </row>
    <row r="2516" spans="1:18" ht="15" x14ac:dyDescent="0.25">
      <c r="A2516" s="124" t="s">
        <v>642</v>
      </c>
      <c r="B2516" s="86"/>
      <c r="C2516" s="140" t="s">
        <v>40</v>
      </c>
      <c r="D2516" s="181">
        <v>23342564.720000021</v>
      </c>
      <c r="E2516" s="181">
        <v>21176934.009999987</v>
      </c>
      <c r="F2516" s="181">
        <v>18522714.239999998</v>
      </c>
      <c r="G2516" s="181">
        <v>17687545.420000002</v>
      </c>
      <c r="H2516" s="181">
        <v>17194480.52999999</v>
      </c>
      <c r="I2516" s="181">
        <v>19507957.77999999</v>
      </c>
      <c r="J2516" s="181">
        <v>21260914.050000027</v>
      </c>
      <c r="K2516" s="181">
        <v>21918277.590000026</v>
      </c>
      <c r="L2516" s="181">
        <v>21507385.620000008</v>
      </c>
      <c r="M2516" s="181">
        <v>21082580.202495255</v>
      </c>
      <c r="N2516" s="181">
        <v>19714959.48999998</v>
      </c>
      <c r="O2516" s="181">
        <v>15770559.664313771</v>
      </c>
      <c r="P2516" s="177">
        <v>19890572.776400752</v>
      </c>
      <c r="Q2516" s="115">
        <v>0.37948523167528975</v>
      </c>
      <c r="R2516" s="115">
        <v>3.4329633966248664E-3</v>
      </c>
    </row>
    <row r="2517" spans="1:18" ht="15" x14ac:dyDescent="0.25">
      <c r="A2517" s="124" t="s">
        <v>643</v>
      </c>
      <c r="B2517" s="89"/>
      <c r="C2517" s="141" t="s">
        <v>41</v>
      </c>
      <c r="D2517" s="183">
        <v>765984.24000000046</v>
      </c>
      <c r="E2517" s="183">
        <v>683620.5299999991</v>
      </c>
      <c r="F2517" s="183">
        <v>661266.89999999944</v>
      </c>
      <c r="G2517" s="183">
        <v>655345.7200000002</v>
      </c>
      <c r="H2517" s="183">
        <v>670411.19999999972</v>
      </c>
      <c r="I2517" s="183">
        <v>661952.28000000026</v>
      </c>
      <c r="J2517" s="183">
        <v>743828.87000000034</v>
      </c>
      <c r="K2517" s="183">
        <v>681300.77</v>
      </c>
      <c r="L2517" s="183">
        <v>706423.71000000043</v>
      </c>
      <c r="M2517" s="183">
        <v>551092.76</v>
      </c>
      <c r="N2517" s="183">
        <v>530138.36000000034</v>
      </c>
      <c r="O2517" s="183">
        <v>372625.02000000031</v>
      </c>
      <c r="P2517" s="179">
        <v>640332.53000000014</v>
      </c>
      <c r="Q2517" s="118">
        <v>1.2216678786876309E-2</v>
      </c>
      <c r="R2517" s="118">
        <v>1.1051658299987736E-4</v>
      </c>
    </row>
    <row r="2518" spans="1:18" ht="15" x14ac:dyDescent="0.25">
      <c r="A2518" s="124" t="s">
        <v>644</v>
      </c>
      <c r="B2518" s="86" t="s">
        <v>362</v>
      </c>
      <c r="C2518" s="140" t="s">
        <v>241</v>
      </c>
      <c r="D2518" s="181">
        <v>0</v>
      </c>
      <c r="E2518" s="181">
        <v>0</v>
      </c>
      <c r="F2518" s="181">
        <v>0</v>
      </c>
      <c r="G2518" s="181">
        <v>0</v>
      </c>
      <c r="H2518" s="181">
        <v>0</v>
      </c>
      <c r="I2518" s="181">
        <v>0</v>
      </c>
      <c r="J2518" s="181">
        <v>0</v>
      </c>
      <c r="K2518" s="181">
        <v>0</v>
      </c>
      <c r="L2518" s="181">
        <v>0</v>
      </c>
      <c r="M2518" s="181">
        <v>0</v>
      </c>
      <c r="N2518" s="181">
        <v>0</v>
      </c>
      <c r="O2518" s="181">
        <v>0</v>
      </c>
      <c r="P2518" s="177">
        <v>0</v>
      </c>
      <c r="Q2518" s="115">
        <v>0</v>
      </c>
      <c r="R2518" s="115">
        <v>0</v>
      </c>
    </row>
    <row r="2519" spans="1:18" ht="15" x14ac:dyDescent="0.25">
      <c r="A2519" s="124" t="s">
        <v>645</v>
      </c>
      <c r="B2519" s="86"/>
      <c r="C2519" s="140" t="s">
        <v>242</v>
      </c>
      <c r="D2519" s="181"/>
      <c r="E2519" s="181"/>
      <c r="F2519" s="181"/>
      <c r="G2519" s="181"/>
      <c r="H2519" s="181"/>
      <c r="I2519" s="181"/>
      <c r="J2519" s="181"/>
      <c r="K2519" s="181"/>
      <c r="L2519" s="181"/>
      <c r="M2519" s="181"/>
      <c r="N2519" s="181"/>
      <c r="O2519" s="181"/>
      <c r="P2519" s="177" t="s">
        <v>3</v>
      </c>
      <c r="Q2519" s="115"/>
      <c r="R2519" s="115"/>
    </row>
    <row r="2520" spans="1:18" ht="15" x14ac:dyDescent="0.25">
      <c r="A2520" s="124" t="s">
        <v>646</v>
      </c>
      <c r="B2520" s="86"/>
      <c r="C2520" s="140" t="s">
        <v>243</v>
      </c>
      <c r="D2520" s="181">
        <v>0</v>
      </c>
      <c r="E2520" s="181">
        <v>0</v>
      </c>
      <c r="F2520" s="181">
        <v>0</v>
      </c>
      <c r="G2520" s="181">
        <v>35415</v>
      </c>
      <c r="H2520" s="181">
        <v>0</v>
      </c>
      <c r="I2520" s="181">
        <v>0</v>
      </c>
      <c r="J2520" s="181">
        <v>0</v>
      </c>
      <c r="K2520" s="181">
        <v>0</v>
      </c>
      <c r="L2520" s="181">
        <v>0</v>
      </c>
      <c r="M2520" s="181">
        <v>0</v>
      </c>
      <c r="N2520" s="181">
        <v>0</v>
      </c>
      <c r="O2520" s="181">
        <v>0</v>
      </c>
      <c r="P2520" s="177">
        <v>2951.25</v>
      </c>
      <c r="Q2520" s="115">
        <v>0.36427315086246798</v>
      </c>
      <c r="R2520" s="115">
        <v>5.093635732958748E-7</v>
      </c>
    </row>
    <row r="2521" spans="1:18" ht="15" x14ac:dyDescent="0.25">
      <c r="A2521" s="124" t="s">
        <v>647</v>
      </c>
      <c r="B2521" s="86"/>
      <c r="C2521" s="140" t="s">
        <v>244</v>
      </c>
      <c r="D2521" s="181">
        <v>0</v>
      </c>
      <c r="E2521" s="181">
        <v>0</v>
      </c>
      <c r="F2521" s="181">
        <v>0</v>
      </c>
      <c r="G2521" s="181">
        <v>57959</v>
      </c>
      <c r="H2521" s="181">
        <v>0</v>
      </c>
      <c r="I2521" s="181">
        <v>0</v>
      </c>
      <c r="J2521" s="181">
        <v>0</v>
      </c>
      <c r="K2521" s="181">
        <v>0</v>
      </c>
      <c r="L2521" s="181">
        <v>0</v>
      </c>
      <c r="M2521" s="181">
        <v>0</v>
      </c>
      <c r="N2521" s="181">
        <v>0</v>
      </c>
      <c r="O2521" s="181">
        <v>0</v>
      </c>
      <c r="P2521" s="177">
        <v>4829.916666666667</v>
      </c>
      <c r="Q2521" s="115">
        <v>0.59615720883348255</v>
      </c>
      <c r="R2521" s="115">
        <v>8.3360732301724161E-7</v>
      </c>
    </row>
    <row r="2522" spans="1:18" ht="15" x14ac:dyDescent="0.25">
      <c r="A2522" s="124" t="s">
        <v>648</v>
      </c>
      <c r="B2522" s="86"/>
      <c r="C2522" s="140" t="s">
        <v>40</v>
      </c>
      <c r="D2522" s="181">
        <v>0</v>
      </c>
      <c r="E2522" s="181">
        <v>0</v>
      </c>
      <c r="F2522" s="181">
        <v>0</v>
      </c>
      <c r="G2522" s="181">
        <v>3847.0000000000005</v>
      </c>
      <c r="H2522" s="181">
        <v>0</v>
      </c>
      <c r="I2522" s="181">
        <v>0</v>
      </c>
      <c r="J2522" s="181">
        <v>0</v>
      </c>
      <c r="K2522" s="181">
        <v>0</v>
      </c>
      <c r="L2522" s="181">
        <v>0</v>
      </c>
      <c r="M2522" s="181">
        <v>0</v>
      </c>
      <c r="N2522" s="181">
        <v>0</v>
      </c>
      <c r="O2522" s="181">
        <v>0</v>
      </c>
      <c r="P2522" s="177">
        <v>320.58333333333337</v>
      </c>
      <c r="Q2522" s="115">
        <v>3.9569640304049539E-2</v>
      </c>
      <c r="R2522" s="115">
        <v>5.533027436027759E-8</v>
      </c>
    </row>
    <row r="2523" spans="1:18" ht="15" x14ac:dyDescent="0.25">
      <c r="A2523" s="124" t="s">
        <v>649</v>
      </c>
      <c r="B2523" s="89"/>
      <c r="C2523" s="141" t="s">
        <v>41</v>
      </c>
      <c r="D2523" s="183"/>
      <c r="E2523" s="183"/>
      <c r="F2523" s="183"/>
      <c r="G2523" s="183"/>
      <c r="H2523" s="183"/>
      <c r="I2523" s="183"/>
      <c r="J2523" s="183"/>
      <c r="K2523" s="183"/>
      <c r="L2523" s="183"/>
      <c r="M2523" s="183"/>
      <c r="N2523" s="183"/>
      <c r="O2523" s="183"/>
      <c r="P2523" s="179" t="s">
        <v>3</v>
      </c>
      <c r="Q2523" s="118"/>
      <c r="R2523" s="118"/>
    </row>
    <row r="2524" spans="1:18" ht="15" x14ac:dyDescent="0.25">
      <c r="A2524" s="124" t="s">
        <v>650</v>
      </c>
      <c r="B2524" s="86" t="s">
        <v>363</v>
      </c>
      <c r="C2524" s="140" t="s">
        <v>241</v>
      </c>
      <c r="D2524" s="181"/>
      <c r="E2524" s="181"/>
      <c r="F2524" s="181"/>
      <c r="G2524" s="181"/>
      <c r="H2524" s="181"/>
      <c r="I2524" s="181"/>
      <c r="J2524" s="181"/>
      <c r="K2524" s="181"/>
      <c r="L2524" s="181"/>
      <c r="M2524" s="181"/>
      <c r="N2524" s="181"/>
      <c r="O2524" s="181"/>
      <c r="P2524" s="177" t="s">
        <v>3</v>
      </c>
      <c r="Q2524" s="115"/>
      <c r="R2524" s="115"/>
    </row>
    <row r="2525" spans="1:18" ht="15" x14ac:dyDescent="0.25">
      <c r="A2525" s="124" t="s">
        <v>651</v>
      </c>
      <c r="B2525" s="86"/>
      <c r="C2525" s="140" t="s">
        <v>242</v>
      </c>
      <c r="D2525" s="181"/>
      <c r="E2525" s="181"/>
      <c r="F2525" s="181"/>
      <c r="G2525" s="181"/>
      <c r="H2525" s="181"/>
      <c r="I2525" s="181"/>
      <c r="J2525" s="181"/>
      <c r="K2525" s="181"/>
      <c r="L2525" s="181"/>
      <c r="M2525" s="181"/>
      <c r="N2525" s="181"/>
      <c r="O2525" s="181"/>
      <c r="P2525" s="177" t="s">
        <v>3</v>
      </c>
      <c r="Q2525" s="115"/>
      <c r="R2525" s="115"/>
    </row>
    <row r="2526" spans="1:18" ht="15" x14ac:dyDescent="0.25">
      <c r="A2526" s="124" t="s">
        <v>652</v>
      </c>
      <c r="B2526" s="86"/>
      <c r="C2526" s="140" t="s">
        <v>243</v>
      </c>
      <c r="D2526" s="181">
        <v>0</v>
      </c>
      <c r="E2526" s="181">
        <v>0</v>
      </c>
      <c r="F2526" s="181">
        <v>0</v>
      </c>
      <c r="G2526" s="181">
        <v>1868</v>
      </c>
      <c r="H2526" s="181">
        <v>0</v>
      </c>
      <c r="I2526" s="181">
        <v>0</v>
      </c>
      <c r="J2526" s="181">
        <v>0</v>
      </c>
      <c r="K2526" s="181">
        <v>0</v>
      </c>
      <c r="L2526" s="181">
        <v>0</v>
      </c>
      <c r="M2526" s="181">
        <v>0</v>
      </c>
      <c r="N2526" s="181">
        <v>0</v>
      </c>
      <c r="O2526" s="181">
        <v>0</v>
      </c>
      <c r="P2526" s="177">
        <v>155.66666666666666</v>
      </c>
      <c r="Q2526" s="115">
        <v>0.83542039355992848</v>
      </c>
      <c r="R2526" s="115">
        <v>2.6866896933974141E-8</v>
      </c>
    </row>
    <row r="2527" spans="1:18" ht="15" x14ac:dyDescent="0.25">
      <c r="A2527" s="124" t="s">
        <v>653</v>
      </c>
      <c r="B2527" s="86"/>
      <c r="C2527" s="140" t="s">
        <v>244</v>
      </c>
      <c r="D2527" s="181">
        <v>0</v>
      </c>
      <c r="E2527" s="181">
        <v>0</v>
      </c>
      <c r="F2527" s="181">
        <v>0</v>
      </c>
      <c r="G2527" s="181">
        <v>368</v>
      </c>
      <c r="H2527" s="181">
        <v>0</v>
      </c>
      <c r="I2527" s="181">
        <v>0</v>
      </c>
      <c r="J2527" s="181">
        <v>0</v>
      </c>
      <c r="K2527" s="181">
        <v>0</v>
      </c>
      <c r="L2527" s="181">
        <v>0</v>
      </c>
      <c r="M2527" s="181">
        <v>0</v>
      </c>
      <c r="N2527" s="181">
        <v>0</v>
      </c>
      <c r="O2527" s="181">
        <v>0</v>
      </c>
      <c r="P2527" s="177">
        <v>30.666666666666668</v>
      </c>
      <c r="Q2527" s="115">
        <v>0.16457960644007158</v>
      </c>
      <c r="R2527" s="115">
        <v>5.2928362268214585E-9</v>
      </c>
    </row>
    <row r="2528" spans="1:18" ht="15" x14ac:dyDescent="0.25">
      <c r="A2528" s="124" t="s">
        <v>654</v>
      </c>
      <c r="B2528" s="86"/>
      <c r="C2528" s="140" t="s">
        <v>40</v>
      </c>
      <c r="D2528" s="181">
        <v>0</v>
      </c>
      <c r="E2528" s="181">
        <v>0</v>
      </c>
      <c r="F2528" s="181">
        <v>0</v>
      </c>
      <c r="G2528" s="181">
        <v>0</v>
      </c>
      <c r="H2528" s="181">
        <v>0</v>
      </c>
      <c r="I2528" s="181">
        <v>0</v>
      </c>
      <c r="J2528" s="181">
        <v>0</v>
      </c>
      <c r="K2528" s="181">
        <v>0</v>
      </c>
      <c r="L2528" s="181">
        <v>0</v>
      </c>
      <c r="M2528" s="181">
        <v>0</v>
      </c>
      <c r="N2528" s="181">
        <v>0</v>
      </c>
      <c r="O2528" s="181">
        <v>0</v>
      </c>
      <c r="P2528" s="177">
        <v>0</v>
      </c>
      <c r="Q2528" s="115">
        <v>0</v>
      </c>
      <c r="R2528" s="115">
        <v>0</v>
      </c>
    </row>
    <row r="2529" spans="1:18" ht="15" x14ac:dyDescent="0.25">
      <c r="A2529" s="124" t="s">
        <v>655</v>
      </c>
      <c r="B2529" s="89"/>
      <c r="C2529" s="141" t="s">
        <v>41</v>
      </c>
      <c r="D2529" s="183"/>
      <c r="E2529" s="183"/>
      <c r="F2529" s="183"/>
      <c r="G2529" s="183"/>
      <c r="H2529" s="183"/>
      <c r="I2529" s="183"/>
      <c r="J2529" s="183"/>
      <c r="K2529" s="183"/>
      <c r="L2529" s="183"/>
      <c r="M2529" s="183"/>
      <c r="N2529" s="183"/>
      <c r="O2529" s="183"/>
      <c r="P2529" s="179" t="s">
        <v>3</v>
      </c>
      <c r="Q2529" s="118"/>
      <c r="R2529" s="118"/>
    </row>
    <row r="2530" spans="1:18" ht="15" x14ac:dyDescent="0.25">
      <c r="B2530" s="295" t="s">
        <v>0</v>
      </c>
      <c r="C2530" s="296"/>
      <c r="D2530" s="179">
        <v>5275573837.6100006</v>
      </c>
      <c r="E2530" s="179">
        <v>5307838009.3700047</v>
      </c>
      <c r="F2530" s="179">
        <v>5413067060.0899963</v>
      </c>
      <c r="G2530" s="179">
        <v>5473795530.6499996</v>
      </c>
      <c r="H2530" s="179">
        <v>5612222014.2800026</v>
      </c>
      <c r="I2530" s="179">
        <v>5664703919.7399969</v>
      </c>
      <c r="J2530" s="179">
        <v>5752642233.2700043</v>
      </c>
      <c r="K2530" s="179">
        <v>5986382008.5099888</v>
      </c>
      <c r="L2530" s="179">
        <v>6112256003.4599934</v>
      </c>
      <c r="M2530" s="179">
        <v>6164306625.9294176</v>
      </c>
      <c r="N2530" s="179">
        <v>6352837719.809989</v>
      </c>
      <c r="O2530" s="179">
        <v>6412315111.2921743</v>
      </c>
      <c r="P2530" s="297">
        <v>5793995006.1676331</v>
      </c>
      <c r="Q2530" s="120"/>
      <c r="R2530" s="120">
        <v>0.99999999999999989</v>
      </c>
    </row>
    <row r="2531" spans="1:18" ht="15" x14ac:dyDescent="0.2">
      <c r="B2531" s="25"/>
      <c r="C2531" s="47"/>
      <c r="D2531" s="47"/>
      <c r="E2531" s="47"/>
      <c r="F2531" s="47"/>
      <c r="G2531" s="47"/>
      <c r="H2531" s="47"/>
      <c r="I2531" s="47"/>
      <c r="J2531" s="47"/>
      <c r="K2531" s="47"/>
      <c r="L2531" s="47"/>
      <c r="M2531" s="47"/>
      <c r="N2531" s="47"/>
      <c r="O2531" s="47"/>
    </row>
    <row r="2532" spans="1:18" ht="20.25" x14ac:dyDescent="0.3">
      <c r="B2532" s="268" t="s">
        <v>292</v>
      </c>
      <c r="C2532" s="47"/>
      <c r="D2532" s="47"/>
      <c r="E2532" s="47"/>
      <c r="F2532" s="47"/>
      <c r="G2532" s="47"/>
      <c r="H2532" s="47"/>
      <c r="I2532" s="47"/>
      <c r="J2532" s="47"/>
      <c r="K2532" s="47"/>
      <c r="L2532" s="47"/>
      <c r="M2532" s="47"/>
      <c r="N2532" s="47"/>
      <c r="O2532" s="47"/>
    </row>
    <row r="2533" spans="1:18" ht="15.75" x14ac:dyDescent="0.25">
      <c r="B2533" s="50"/>
      <c r="C2533" s="47"/>
      <c r="D2533" s="66">
        <v>6</v>
      </c>
      <c r="E2533" s="66">
        <v>7</v>
      </c>
      <c r="F2533" s="66">
        <v>8</v>
      </c>
      <c r="G2533" s="66">
        <v>9</v>
      </c>
      <c r="H2533" s="66">
        <v>10</v>
      </c>
      <c r="I2533" s="66">
        <v>11</v>
      </c>
      <c r="J2533" s="66">
        <v>12</v>
      </c>
      <c r="K2533" s="66">
        <v>13</v>
      </c>
      <c r="L2533" s="66">
        <v>14</v>
      </c>
      <c r="M2533" s="66">
        <v>15</v>
      </c>
      <c r="N2533" s="66">
        <v>16</v>
      </c>
      <c r="O2533" s="66">
        <v>17</v>
      </c>
    </row>
    <row r="2534" spans="1:18" ht="15" x14ac:dyDescent="0.2">
      <c r="B2534" s="320" t="s">
        <v>457</v>
      </c>
      <c r="C2534" s="47"/>
      <c r="D2534" s="66"/>
      <c r="E2534" s="66"/>
      <c r="F2534" s="66"/>
      <c r="G2534" s="66"/>
      <c r="H2534" s="66"/>
      <c r="I2534" s="66"/>
      <c r="J2534" s="66"/>
      <c r="K2534" s="66"/>
      <c r="L2534" s="66"/>
      <c r="M2534" s="66"/>
      <c r="N2534" s="66"/>
      <c r="O2534" s="66"/>
    </row>
    <row r="2535" spans="1:18" ht="48" thickBot="1" x14ac:dyDescent="0.25">
      <c r="B2535" s="67" t="s">
        <v>42</v>
      </c>
      <c r="C2535" s="49" t="s">
        <v>245</v>
      </c>
      <c r="D2535" s="49" t="s">
        <v>364</v>
      </c>
      <c r="E2535" s="49" t="s">
        <v>365</v>
      </c>
      <c r="F2535" s="49" t="s">
        <v>366</v>
      </c>
      <c r="G2535" s="49" t="s">
        <v>367</v>
      </c>
      <c r="H2535" s="49" t="s">
        <v>368</v>
      </c>
      <c r="I2535" s="49" t="s">
        <v>369</v>
      </c>
      <c r="J2535" s="49" t="s">
        <v>370</v>
      </c>
      <c r="K2535" s="49" t="s">
        <v>371</v>
      </c>
      <c r="L2535" s="49" t="s">
        <v>372</v>
      </c>
      <c r="M2535" s="49" t="s">
        <v>373</v>
      </c>
      <c r="N2535" s="49" t="s">
        <v>374</v>
      </c>
      <c r="O2535" s="49" t="s">
        <v>375</v>
      </c>
      <c r="P2535" s="30" t="s">
        <v>1</v>
      </c>
      <c r="Q2535" s="46" t="s">
        <v>286</v>
      </c>
      <c r="R2535" s="46" t="s">
        <v>273</v>
      </c>
    </row>
    <row r="2536" spans="1:18" ht="15" x14ac:dyDescent="0.25">
      <c r="A2536" s="124" t="s">
        <v>656</v>
      </c>
      <c r="B2536" s="97" t="s">
        <v>349</v>
      </c>
      <c r="C2536" s="143" t="s">
        <v>241</v>
      </c>
      <c r="D2536" s="187">
        <v>227150084.13000035</v>
      </c>
      <c r="E2536" s="187">
        <v>228867780.21000001</v>
      </c>
      <c r="F2536" s="187">
        <v>238992597.64000025</v>
      </c>
      <c r="G2536" s="187">
        <v>239372128.24999994</v>
      </c>
      <c r="H2536" s="187">
        <v>248925348.73000005</v>
      </c>
      <c r="I2536" s="187">
        <v>251580038.25999996</v>
      </c>
      <c r="J2536" s="187">
        <v>259107167.46999979</v>
      </c>
      <c r="K2536" s="187">
        <v>288163763.78000009</v>
      </c>
      <c r="L2536" s="187">
        <v>301313967.1500001</v>
      </c>
      <c r="M2536" s="187">
        <v>309461717.9297629</v>
      </c>
      <c r="N2536" s="187">
        <v>325331036.02000004</v>
      </c>
      <c r="O2536" s="187">
        <v>329103173.97602022</v>
      </c>
      <c r="P2536" s="188">
        <v>270614066.96214861</v>
      </c>
      <c r="Q2536" s="115">
        <v>0.11410703018714675</v>
      </c>
      <c r="R2536" s="115">
        <v>4.6705954470807047E-2</v>
      </c>
    </row>
    <row r="2537" spans="1:18" ht="15" x14ac:dyDescent="0.25">
      <c r="A2537" s="124" t="s">
        <v>657</v>
      </c>
      <c r="B2537" s="98"/>
      <c r="C2537" s="144" t="s">
        <v>242</v>
      </c>
      <c r="D2537" s="189">
        <v>188428204.40000007</v>
      </c>
      <c r="E2537" s="189">
        <v>189947342.22999987</v>
      </c>
      <c r="F2537" s="189">
        <v>195883015.09999993</v>
      </c>
      <c r="G2537" s="189">
        <v>197609250.72999999</v>
      </c>
      <c r="H2537" s="189">
        <v>204927030.93000007</v>
      </c>
      <c r="I2537" s="189">
        <v>210105014.76999986</v>
      </c>
      <c r="J2537" s="189">
        <v>218030909.86999983</v>
      </c>
      <c r="K2537" s="189">
        <v>230155837.52000007</v>
      </c>
      <c r="L2537" s="189">
        <v>236036604.55000004</v>
      </c>
      <c r="M2537" s="189">
        <v>239560732.35434675</v>
      </c>
      <c r="N2537" s="189">
        <v>250166926.98000008</v>
      </c>
      <c r="O2537" s="189">
        <v>254246428.99341637</v>
      </c>
      <c r="P2537" s="190">
        <v>217924774.86898026</v>
      </c>
      <c r="Q2537" s="115">
        <v>9.1890082225400571E-2</v>
      </c>
      <c r="R2537" s="115">
        <v>3.7612178580927733E-2</v>
      </c>
    </row>
    <row r="2538" spans="1:18" ht="15" x14ac:dyDescent="0.25">
      <c r="A2538" s="124" t="s">
        <v>658</v>
      </c>
      <c r="B2538" s="98"/>
      <c r="C2538" s="144" t="s">
        <v>243</v>
      </c>
      <c r="D2538" s="189">
        <v>779105497.63000047</v>
      </c>
      <c r="E2538" s="189">
        <v>785987314.77999973</v>
      </c>
      <c r="F2538" s="189">
        <v>804822475.83999991</v>
      </c>
      <c r="G2538" s="189">
        <v>811217671.13</v>
      </c>
      <c r="H2538" s="189">
        <v>828900907.84000075</v>
      </c>
      <c r="I2538" s="189">
        <v>841019521.0200007</v>
      </c>
      <c r="J2538" s="189">
        <v>857077186.31000042</v>
      </c>
      <c r="K2538" s="189">
        <v>920565160.0199995</v>
      </c>
      <c r="L2538" s="189">
        <v>938002770.71000063</v>
      </c>
      <c r="M2538" s="189">
        <v>942031407.91997969</v>
      </c>
      <c r="N2538" s="189">
        <v>961923370.04999995</v>
      </c>
      <c r="O2538" s="189">
        <v>960060504.07773972</v>
      </c>
      <c r="P2538" s="190">
        <v>869226148.94397688</v>
      </c>
      <c r="Q2538" s="115">
        <v>0.36651758546934998</v>
      </c>
      <c r="R2538" s="115">
        <v>0.15002190164449533</v>
      </c>
    </row>
    <row r="2539" spans="1:18" ht="15" x14ac:dyDescent="0.25">
      <c r="A2539" s="124" t="s">
        <v>659</v>
      </c>
      <c r="B2539" s="98"/>
      <c r="C2539" s="144" t="s">
        <v>244</v>
      </c>
      <c r="D2539" s="189">
        <v>616393562.20999932</v>
      </c>
      <c r="E2539" s="189">
        <v>620975953.48999965</v>
      </c>
      <c r="F2539" s="189">
        <v>632817134.78999996</v>
      </c>
      <c r="G2539" s="189">
        <v>633804715.67000079</v>
      </c>
      <c r="H2539" s="189">
        <v>643635239.65999973</v>
      </c>
      <c r="I2539" s="189">
        <v>648638754.35999954</v>
      </c>
      <c r="J2539" s="189">
        <v>656327083.72999954</v>
      </c>
      <c r="K2539" s="189">
        <v>676403092.12999916</v>
      </c>
      <c r="L2539" s="189">
        <v>685256943.35999966</v>
      </c>
      <c r="M2539" s="189">
        <v>685947100.32609165</v>
      </c>
      <c r="N2539" s="189">
        <v>696430505.18999958</v>
      </c>
      <c r="O2539" s="189">
        <v>696480116.32553744</v>
      </c>
      <c r="P2539" s="190">
        <v>657759183.43680227</v>
      </c>
      <c r="Q2539" s="115">
        <v>0.27735050081780965</v>
      </c>
      <c r="R2539" s="115">
        <v>0.11352429243322211</v>
      </c>
    </row>
    <row r="2540" spans="1:18" ht="15" x14ac:dyDescent="0.25">
      <c r="A2540" s="124" t="s">
        <v>660</v>
      </c>
      <c r="B2540" s="98"/>
      <c r="C2540" s="144" t="s">
        <v>40</v>
      </c>
      <c r="D2540" s="189">
        <v>319757740.38999999</v>
      </c>
      <c r="E2540" s="189">
        <v>318658876.50000006</v>
      </c>
      <c r="F2540" s="189">
        <v>321854287.46000016</v>
      </c>
      <c r="G2540" s="189">
        <v>319487906.7900002</v>
      </c>
      <c r="H2540" s="189">
        <v>326736467.10999948</v>
      </c>
      <c r="I2540" s="189">
        <v>331309026.02000034</v>
      </c>
      <c r="J2540" s="189">
        <v>331219848.25999993</v>
      </c>
      <c r="K2540" s="189">
        <v>338868576.25999963</v>
      </c>
      <c r="L2540" s="189">
        <v>341991633.62999928</v>
      </c>
      <c r="M2540" s="189">
        <v>343510365.56485134</v>
      </c>
      <c r="N2540" s="189">
        <v>352948247.30000025</v>
      </c>
      <c r="O2540" s="189">
        <v>352761127.31664824</v>
      </c>
      <c r="P2540" s="190">
        <v>333258675.21679157</v>
      </c>
      <c r="Q2540" s="115">
        <v>0.14052173318251751</v>
      </c>
      <c r="R2540" s="115">
        <v>5.7517943122498784E-2</v>
      </c>
    </row>
    <row r="2541" spans="1:18" ht="15" x14ac:dyDescent="0.25">
      <c r="A2541" s="124" t="s">
        <v>661</v>
      </c>
      <c r="B2541" s="89"/>
      <c r="C2541" s="141" t="s">
        <v>41</v>
      </c>
      <c r="D2541" s="183">
        <v>27265646.109999996</v>
      </c>
      <c r="E2541" s="183">
        <v>26605973.880000006</v>
      </c>
      <c r="F2541" s="183">
        <v>25001566.080000009</v>
      </c>
      <c r="G2541" s="183">
        <v>24157528.070000008</v>
      </c>
      <c r="H2541" s="183">
        <v>24044571.539999992</v>
      </c>
      <c r="I2541" s="183">
        <v>22426163.300000012</v>
      </c>
      <c r="J2541" s="183">
        <v>21521768.720000014</v>
      </c>
      <c r="K2541" s="183">
        <v>21447495.059999999</v>
      </c>
      <c r="L2541" s="183">
        <v>21174121.369999982</v>
      </c>
      <c r="M2541" s="183">
        <v>20980768.520589624</v>
      </c>
      <c r="N2541" s="183">
        <v>20030041.400000006</v>
      </c>
      <c r="O2541" s="183">
        <v>18922394.575298443</v>
      </c>
      <c r="P2541" s="179">
        <v>22798169.885490675</v>
      </c>
      <c r="Q2541" s="118">
        <v>9.6130681177754619E-3</v>
      </c>
      <c r="R2541" s="118">
        <v>3.9347928089724519E-3</v>
      </c>
    </row>
    <row r="2542" spans="1:18" ht="15" x14ac:dyDescent="0.25">
      <c r="A2542" s="124" t="s">
        <v>662</v>
      </c>
      <c r="B2542" s="86" t="s">
        <v>343</v>
      </c>
      <c r="C2542" s="140" t="s">
        <v>241</v>
      </c>
      <c r="D2542" s="181">
        <v>136621323.62000015</v>
      </c>
      <c r="E2542" s="181">
        <v>137932037.59</v>
      </c>
      <c r="F2542" s="181">
        <v>144007659.48000005</v>
      </c>
      <c r="G2542" s="181">
        <v>149044750.17999983</v>
      </c>
      <c r="H2542" s="181">
        <v>154924789.59000012</v>
      </c>
      <c r="I2542" s="181">
        <v>156480965.25999996</v>
      </c>
      <c r="J2542" s="181">
        <v>159100213.46999988</v>
      </c>
      <c r="K2542" s="181">
        <v>164242111.24999991</v>
      </c>
      <c r="L2542" s="181">
        <v>169570440.38</v>
      </c>
      <c r="M2542" s="181">
        <v>175133006.76661548</v>
      </c>
      <c r="N2542" s="181">
        <v>183776187.06999996</v>
      </c>
      <c r="O2542" s="181">
        <v>188274973.53776884</v>
      </c>
      <c r="P2542" s="177">
        <v>159925704.84953204</v>
      </c>
      <c r="Q2542" s="115">
        <v>9.056627482280992E-2</v>
      </c>
      <c r="R2542" s="115">
        <v>2.7601974920463918E-2</v>
      </c>
    </row>
    <row r="2543" spans="1:18" ht="15" x14ac:dyDescent="0.25">
      <c r="A2543" s="124" t="s">
        <v>663</v>
      </c>
      <c r="B2543" s="86"/>
      <c r="C2543" s="140" t="s">
        <v>242</v>
      </c>
      <c r="D2543" s="181">
        <v>130188416.67999996</v>
      </c>
      <c r="E2543" s="181">
        <v>130288675.71000014</v>
      </c>
      <c r="F2543" s="181">
        <v>131713127.13999999</v>
      </c>
      <c r="G2543" s="181">
        <v>135852805.51000002</v>
      </c>
      <c r="H2543" s="181">
        <v>140414562.17999995</v>
      </c>
      <c r="I2543" s="181">
        <v>143786702.93999994</v>
      </c>
      <c r="J2543" s="181">
        <v>147901759.52000007</v>
      </c>
      <c r="K2543" s="181">
        <v>154562253.92000005</v>
      </c>
      <c r="L2543" s="181">
        <v>159020263.95999989</v>
      </c>
      <c r="M2543" s="181">
        <v>161216445.42965949</v>
      </c>
      <c r="N2543" s="181">
        <v>168151172.48999989</v>
      </c>
      <c r="O2543" s="181">
        <v>171013336.68169791</v>
      </c>
      <c r="P2543" s="177">
        <v>147842460.18011308</v>
      </c>
      <c r="Q2543" s="115">
        <v>8.3723507060670194E-2</v>
      </c>
      <c r="R2543" s="115">
        <v>2.5516497688164528E-2</v>
      </c>
    </row>
    <row r="2544" spans="1:18" ht="15" x14ac:dyDescent="0.25">
      <c r="A2544" s="124" t="s">
        <v>664</v>
      </c>
      <c r="B2544" s="86"/>
      <c r="C2544" s="140" t="s">
        <v>243</v>
      </c>
      <c r="D2544" s="181">
        <v>505693458.98000097</v>
      </c>
      <c r="E2544" s="181">
        <v>510201967.81999964</v>
      </c>
      <c r="F2544" s="181">
        <v>516334777.52000046</v>
      </c>
      <c r="G2544" s="181">
        <v>532693203.74999946</v>
      </c>
      <c r="H2544" s="181">
        <v>551669802.8700012</v>
      </c>
      <c r="I2544" s="181">
        <v>548141066.23000062</v>
      </c>
      <c r="J2544" s="181">
        <v>561838397.98999882</v>
      </c>
      <c r="K2544" s="181">
        <v>575824104.4600004</v>
      </c>
      <c r="L2544" s="181">
        <v>590161574.63999999</v>
      </c>
      <c r="M2544" s="181">
        <v>592325684.76932967</v>
      </c>
      <c r="N2544" s="181">
        <v>615836037.38999999</v>
      </c>
      <c r="O2544" s="181">
        <v>640416108.66016066</v>
      </c>
      <c r="P2544" s="177">
        <v>561761348.75662446</v>
      </c>
      <c r="Q2544" s="115">
        <v>0.3181266747843487</v>
      </c>
      <c r="R2544" s="115">
        <v>9.6955787528059181E-2</v>
      </c>
    </row>
    <row r="2545" spans="1:18" ht="15" x14ac:dyDescent="0.25">
      <c r="A2545" s="124" t="s">
        <v>665</v>
      </c>
      <c r="B2545" s="86"/>
      <c r="C2545" s="140" t="s">
        <v>244</v>
      </c>
      <c r="D2545" s="181">
        <v>469974022.9199996</v>
      </c>
      <c r="E2545" s="181">
        <v>474148187.40999913</v>
      </c>
      <c r="F2545" s="181">
        <v>478492816.00999874</v>
      </c>
      <c r="G2545" s="181">
        <v>485011301.06000143</v>
      </c>
      <c r="H2545" s="181">
        <v>494551644.25000048</v>
      </c>
      <c r="I2545" s="181">
        <v>496884351.20000136</v>
      </c>
      <c r="J2545" s="181">
        <v>500203141.42999917</v>
      </c>
      <c r="K2545" s="181">
        <v>507016970.04999959</v>
      </c>
      <c r="L2545" s="181">
        <v>512777660.10000008</v>
      </c>
      <c r="M2545" s="181">
        <v>516851367.63556671</v>
      </c>
      <c r="N2545" s="181">
        <v>531657915.64000058</v>
      </c>
      <c r="O2545" s="181">
        <v>535114438.6079399</v>
      </c>
      <c r="P2545" s="177">
        <v>500223651.35945892</v>
      </c>
      <c r="Q2545" s="115">
        <v>0.2832777427775881</v>
      </c>
      <c r="R2545" s="115">
        <v>8.6334843372660452E-2</v>
      </c>
    </row>
    <row r="2546" spans="1:18" ht="15" x14ac:dyDescent="0.25">
      <c r="A2546" s="124" t="s">
        <v>666</v>
      </c>
      <c r="B2546" s="86"/>
      <c r="C2546" s="140" t="s">
        <v>40</v>
      </c>
      <c r="D2546" s="181">
        <v>355812783.97000051</v>
      </c>
      <c r="E2546" s="181">
        <v>358048762.83999974</v>
      </c>
      <c r="F2546" s="181">
        <v>359776059.12999958</v>
      </c>
      <c r="G2546" s="181">
        <v>361172938.00000006</v>
      </c>
      <c r="H2546" s="181">
        <v>371807365.36000019</v>
      </c>
      <c r="I2546" s="181">
        <v>373693304.70999992</v>
      </c>
      <c r="J2546" s="181">
        <v>373367660.09999937</v>
      </c>
      <c r="K2546" s="181">
        <v>379536766.84000057</v>
      </c>
      <c r="L2546" s="181">
        <v>382366751.79000026</v>
      </c>
      <c r="M2546" s="181">
        <v>385885519.84861034</v>
      </c>
      <c r="N2546" s="181">
        <v>399477073.58999979</v>
      </c>
      <c r="O2546" s="181">
        <v>400978124.5234862</v>
      </c>
      <c r="P2546" s="177">
        <v>375160259.22517473</v>
      </c>
      <c r="Q2546" s="115">
        <v>0.21245407154247853</v>
      </c>
      <c r="R2546" s="115">
        <v>6.4749841659480514E-2</v>
      </c>
    </row>
    <row r="2547" spans="1:18" ht="15" x14ac:dyDescent="0.25">
      <c r="A2547" s="124" t="s">
        <v>667</v>
      </c>
      <c r="B2547" s="89"/>
      <c r="C2547" s="141" t="s">
        <v>41</v>
      </c>
      <c r="D2547" s="183">
        <v>22922008.779999994</v>
      </c>
      <c r="E2547" s="183">
        <v>22779216.179999992</v>
      </c>
      <c r="F2547" s="183">
        <v>21842299.630000006</v>
      </c>
      <c r="G2547" s="183">
        <v>20869955.260000009</v>
      </c>
      <c r="H2547" s="183">
        <v>20790124.660000015</v>
      </c>
      <c r="I2547" s="183">
        <v>20483372.409999978</v>
      </c>
      <c r="J2547" s="183">
        <v>19593597.77</v>
      </c>
      <c r="K2547" s="183">
        <v>20581879.699999988</v>
      </c>
      <c r="L2547" s="183">
        <v>20167081.230000015</v>
      </c>
      <c r="M2547" s="183">
        <v>20182686.3283756</v>
      </c>
      <c r="N2547" s="183">
        <v>20491105.419999994</v>
      </c>
      <c r="O2547" s="183">
        <v>20436000.553158574</v>
      </c>
      <c r="P2547" s="179">
        <v>20928277.326794516</v>
      </c>
      <c r="Q2547" s="118">
        <v>1.185172901210446E-2</v>
      </c>
      <c r="R2547" s="118">
        <v>3.6120634043551392E-3</v>
      </c>
    </row>
    <row r="2548" spans="1:18" ht="15" x14ac:dyDescent="0.25">
      <c r="A2548" s="124" t="s">
        <v>668</v>
      </c>
      <c r="B2548" s="86" t="s">
        <v>356</v>
      </c>
      <c r="C2548" s="140" t="s">
        <v>241</v>
      </c>
      <c r="D2548" s="181">
        <v>10333675.319999995</v>
      </c>
      <c r="E2548" s="181">
        <v>10587870.490000002</v>
      </c>
      <c r="F2548" s="181">
        <v>11268608.940000001</v>
      </c>
      <c r="G2548" s="181">
        <v>11780056.759999998</v>
      </c>
      <c r="H2548" s="181">
        <v>12408492.719999993</v>
      </c>
      <c r="I2548" s="181">
        <v>12606455.91</v>
      </c>
      <c r="J2548" s="181">
        <v>13207171.88000001</v>
      </c>
      <c r="K2548" s="181">
        <v>13857451.329999998</v>
      </c>
      <c r="L2548" s="181">
        <v>15255817.960000005</v>
      </c>
      <c r="M2548" s="181">
        <v>16229589.390430937</v>
      </c>
      <c r="N2548" s="181">
        <v>17703347.840000004</v>
      </c>
      <c r="O2548" s="181">
        <v>18703854.151343647</v>
      </c>
      <c r="P2548" s="177">
        <v>13661866.057647884</v>
      </c>
      <c r="Q2548" s="115">
        <v>4.5810052243674411E-2</v>
      </c>
      <c r="R2548" s="115">
        <v>2.3579354216054756E-3</v>
      </c>
    </row>
    <row r="2549" spans="1:18" ht="15" x14ac:dyDescent="0.25">
      <c r="A2549" s="124" t="s">
        <v>669</v>
      </c>
      <c r="B2549" s="86"/>
      <c r="C2549" s="140" t="s">
        <v>242</v>
      </c>
      <c r="D2549" s="181">
        <v>17601676.25999999</v>
      </c>
      <c r="E2549" s="181">
        <v>17430000.360000007</v>
      </c>
      <c r="F2549" s="181">
        <v>17970936.479999997</v>
      </c>
      <c r="G2549" s="181">
        <v>18601134.939999983</v>
      </c>
      <c r="H2549" s="181">
        <v>19532056.129999988</v>
      </c>
      <c r="I2549" s="181">
        <v>20107180.769999988</v>
      </c>
      <c r="J2549" s="181">
        <v>20817556.780000005</v>
      </c>
      <c r="K2549" s="181">
        <v>22022753.869999982</v>
      </c>
      <c r="L2549" s="181">
        <v>23166866.580000006</v>
      </c>
      <c r="M2549" s="181">
        <v>23882028.512615986</v>
      </c>
      <c r="N2549" s="181">
        <v>25239248.739999998</v>
      </c>
      <c r="O2549" s="181">
        <v>26092158.336865738</v>
      </c>
      <c r="P2549" s="177">
        <v>21038633.146623474</v>
      </c>
      <c r="Q2549" s="115">
        <v>7.0545332498176488E-2</v>
      </c>
      <c r="R2549" s="115">
        <v>3.6311099896061596E-3</v>
      </c>
    </row>
    <row r="2550" spans="1:18" ht="15" x14ac:dyDescent="0.25">
      <c r="A2550" s="124" t="s">
        <v>670</v>
      </c>
      <c r="B2550" s="86"/>
      <c r="C2550" s="140" t="s">
        <v>243</v>
      </c>
      <c r="D2550" s="181">
        <v>78795321.560000017</v>
      </c>
      <c r="E2550" s="181">
        <v>79260895.589999989</v>
      </c>
      <c r="F2550" s="181">
        <v>82046639.889999971</v>
      </c>
      <c r="G2550" s="181">
        <v>85607666.629999936</v>
      </c>
      <c r="H2550" s="181">
        <v>88344153.819999978</v>
      </c>
      <c r="I2550" s="181">
        <v>90418634.620000139</v>
      </c>
      <c r="J2550" s="181">
        <v>92319136.35999985</v>
      </c>
      <c r="K2550" s="181">
        <v>95098015.230000079</v>
      </c>
      <c r="L2550" s="181">
        <v>98811305.810000002</v>
      </c>
      <c r="M2550" s="181">
        <v>100729942.41232391</v>
      </c>
      <c r="N2550" s="181">
        <v>104887065.81000005</v>
      </c>
      <c r="O2550" s="181">
        <v>106450351.64900523</v>
      </c>
      <c r="P2550" s="177">
        <v>91897427.448444113</v>
      </c>
      <c r="Q2550" s="115">
        <v>0.30814428532007543</v>
      </c>
      <c r="R2550" s="115">
        <v>1.5860805428831157E-2</v>
      </c>
    </row>
    <row r="2551" spans="1:18" ht="15" x14ac:dyDescent="0.25">
      <c r="A2551" s="124" t="s">
        <v>671</v>
      </c>
      <c r="B2551" s="86"/>
      <c r="C2551" s="140" t="s">
        <v>244</v>
      </c>
      <c r="D2551" s="181">
        <v>95486778.659999803</v>
      </c>
      <c r="E2551" s="181">
        <v>96260971.89000009</v>
      </c>
      <c r="F2551" s="181">
        <v>98919338.999999851</v>
      </c>
      <c r="G2551" s="181">
        <v>100958307.19999997</v>
      </c>
      <c r="H2551" s="181">
        <v>103747652.76000014</v>
      </c>
      <c r="I2551" s="181">
        <v>104812148.54999986</v>
      </c>
      <c r="J2551" s="181">
        <v>106117049.75999987</v>
      </c>
      <c r="K2551" s="181">
        <v>108119498.45000003</v>
      </c>
      <c r="L2551" s="181">
        <v>110025862.19999994</v>
      </c>
      <c r="M2551" s="181">
        <v>111179459.06470312</v>
      </c>
      <c r="N2551" s="181">
        <v>115126530.07999992</v>
      </c>
      <c r="O2551" s="181">
        <v>117096767.23832098</v>
      </c>
      <c r="P2551" s="177">
        <v>105654197.07108532</v>
      </c>
      <c r="Q2551" s="115">
        <v>0.35427256182770545</v>
      </c>
      <c r="R2551" s="115">
        <v>1.8235120492616563E-2</v>
      </c>
    </row>
    <row r="2552" spans="1:18" ht="15" x14ac:dyDescent="0.25">
      <c r="A2552" s="124" t="s">
        <v>672</v>
      </c>
      <c r="B2552" s="86"/>
      <c r="C2552" s="140" t="s">
        <v>40</v>
      </c>
      <c r="D2552" s="181">
        <v>57919991.029999979</v>
      </c>
      <c r="E2552" s="181">
        <v>58023483.319999985</v>
      </c>
      <c r="F2552" s="181">
        <v>58927836.990000017</v>
      </c>
      <c r="G2552" s="181">
        <v>59597652.109999992</v>
      </c>
      <c r="H2552" s="181">
        <v>61032191.629999973</v>
      </c>
      <c r="I2552" s="181">
        <v>61309405.210000001</v>
      </c>
      <c r="J2552" s="181">
        <v>60793999.699999839</v>
      </c>
      <c r="K2552" s="181">
        <v>61822436.999999963</v>
      </c>
      <c r="L2552" s="181">
        <v>62575787.309999987</v>
      </c>
      <c r="M2552" s="181">
        <v>63010106.531429306</v>
      </c>
      <c r="N2552" s="181">
        <v>65821112.649999984</v>
      </c>
      <c r="O2552" s="181">
        <v>67232935.630918041</v>
      </c>
      <c r="P2552" s="177">
        <v>61505578.259362251</v>
      </c>
      <c r="Q2552" s="115">
        <v>0.20623637660109528</v>
      </c>
      <c r="R2552" s="115">
        <v>1.0615400633568101E-2</v>
      </c>
    </row>
    <row r="2553" spans="1:18" ht="15" x14ac:dyDescent="0.25">
      <c r="A2553" s="124" t="s">
        <v>673</v>
      </c>
      <c r="B2553" s="89"/>
      <c r="C2553" s="141" t="s">
        <v>41</v>
      </c>
      <c r="D2553" s="183">
        <v>5728044.799999998</v>
      </c>
      <c r="E2553" s="183">
        <v>5635644.75</v>
      </c>
      <c r="F2553" s="183">
        <v>5031545.2600000035</v>
      </c>
      <c r="G2553" s="183">
        <v>4724762.2000000011</v>
      </c>
      <c r="H2553" s="183">
        <v>4580102.629999999</v>
      </c>
      <c r="I2553" s="183">
        <v>4286396.57</v>
      </c>
      <c r="J2553" s="183">
        <v>4152618.2799999965</v>
      </c>
      <c r="K2553" s="183">
        <v>4161355.6900000013</v>
      </c>
      <c r="L2553" s="183">
        <v>4054307.669999999</v>
      </c>
      <c r="M2553" s="183">
        <v>3973136.8298598402</v>
      </c>
      <c r="N2553" s="183">
        <v>3716123.7099999958</v>
      </c>
      <c r="O2553" s="183">
        <v>3606295.4001159505</v>
      </c>
      <c r="P2553" s="179">
        <v>4470861.1491646478</v>
      </c>
      <c r="Q2553" s="118">
        <v>1.4991391509272946E-2</v>
      </c>
      <c r="R2553" s="118">
        <v>7.7163703876262889E-4</v>
      </c>
    </row>
    <row r="2554" spans="1:18" ht="15" x14ac:dyDescent="0.25">
      <c r="A2554" s="124" t="s">
        <v>674</v>
      </c>
      <c r="B2554" s="86" t="s">
        <v>336</v>
      </c>
      <c r="C2554" s="140" t="s">
        <v>241</v>
      </c>
      <c r="D2554" s="181">
        <v>16799461.730000004</v>
      </c>
      <c r="E2554" s="181">
        <v>17164371.599999994</v>
      </c>
      <c r="F2554" s="181">
        <v>17543523.640000008</v>
      </c>
      <c r="G2554" s="181">
        <v>17702617.340000011</v>
      </c>
      <c r="H2554" s="181">
        <v>18278588.479999997</v>
      </c>
      <c r="I2554" s="181">
        <v>18492191.770000014</v>
      </c>
      <c r="J2554" s="181">
        <v>19250117.899999995</v>
      </c>
      <c r="K2554" s="181">
        <v>20688471.429999996</v>
      </c>
      <c r="L2554" s="181">
        <v>21593176.889999986</v>
      </c>
      <c r="M2554" s="181">
        <v>22024229.111117434</v>
      </c>
      <c r="N2554" s="181">
        <v>23231662.290000007</v>
      </c>
      <c r="O2554" s="181">
        <v>23436711.068238053</v>
      </c>
      <c r="P2554" s="177">
        <v>19683760.270779621</v>
      </c>
      <c r="Q2554" s="115">
        <v>7.5153493114479109E-2</v>
      </c>
      <c r="R2554" s="115">
        <v>3.3972691122147207E-3</v>
      </c>
    </row>
    <row r="2555" spans="1:18" ht="15" x14ac:dyDescent="0.25">
      <c r="A2555" s="124" t="s">
        <v>675</v>
      </c>
      <c r="B2555" s="86"/>
      <c r="C2555" s="140" t="s">
        <v>242</v>
      </c>
      <c r="D2555" s="181">
        <v>18321246.809999999</v>
      </c>
      <c r="E2555" s="181">
        <v>18442203.409999985</v>
      </c>
      <c r="F2555" s="181">
        <v>18761666.23</v>
      </c>
      <c r="G2555" s="181">
        <v>19269422.489999995</v>
      </c>
      <c r="H2555" s="181">
        <v>19702327.57</v>
      </c>
      <c r="I2555" s="181">
        <v>19845400.590000004</v>
      </c>
      <c r="J2555" s="181">
        <v>21021959.369999997</v>
      </c>
      <c r="K2555" s="181">
        <v>22334140.390000001</v>
      </c>
      <c r="L2555" s="181">
        <v>22819885.849999994</v>
      </c>
      <c r="M2555" s="181">
        <v>23353973.231833749</v>
      </c>
      <c r="N2555" s="181">
        <v>24178124.869999997</v>
      </c>
      <c r="O2555" s="181">
        <v>24681311.869989671</v>
      </c>
      <c r="P2555" s="177">
        <v>21060971.890151951</v>
      </c>
      <c r="Q2555" s="115">
        <v>8.0411749795613732E-2</v>
      </c>
      <c r="R2555" s="115">
        <v>3.6349654888781988E-3</v>
      </c>
    </row>
    <row r="2556" spans="1:18" ht="15" x14ac:dyDescent="0.25">
      <c r="A2556" s="124" t="s">
        <v>676</v>
      </c>
      <c r="B2556" s="86"/>
      <c r="C2556" s="140" t="s">
        <v>243</v>
      </c>
      <c r="D2556" s="181">
        <v>82814273.960000128</v>
      </c>
      <c r="E2556" s="181">
        <v>83027493.650000006</v>
      </c>
      <c r="F2556" s="181">
        <v>84215486.730000019</v>
      </c>
      <c r="G2556" s="181">
        <v>84863369.799999967</v>
      </c>
      <c r="H2556" s="181">
        <v>86647083.580000043</v>
      </c>
      <c r="I2556" s="181">
        <v>87816641.749999896</v>
      </c>
      <c r="J2556" s="181">
        <v>91246080.050000027</v>
      </c>
      <c r="K2556" s="181">
        <v>95515639.75000003</v>
      </c>
      <c r="L2556" s="181">
        <v>97460557.249999925</v>
      </c>
      <c r="M2556" s="181">
        <v>96400037.69450362</v>
      </c>
      <c r="N2556" s="181">
        <v>97633433.329999894</v>
      </c>
      <c r="O2556" s="181">
        <v>96997317.759137452</v>
      </c>
      <c r="P2556" s="177">
        <v>90386451.275303423</v>
      </c>
      <c r="Q2556" s="115">
        <v>0.34509958717820083</v>
      </c>
      <c r="R2556" s="115">
        <v>1.5600022295339968E-2</v>
      </c>
    </row>
    <row r="2557" spans="1:18" ht="15" x14ac:dyDescent="0.25">
      <c r="A2557" s="124" t="s">
        <v>677</v>
      </c>
      <c r="B2557" s="86"/>
      <c r="C2557" s="140" t="s">
        <v>244</v>
      </c>
      <c r="D2557" s="181">
        <v>78956415.320000052</v>
      </c>
      <c r="E2557" s="181">
        <v>79016898.510000005</v>
      </c>
      <c r="F2557" s="181">
        <v>80222222.699999973</v>
      </c>
      <c r="G2557" s="181">
        <v>80100976.449999973</v>
      </c>
      <c r="H2557" s="181">
        <v>81008604.779999927</v>
      </c>
      <c r="I2557" s="181">
        <v>81080969.64000003</v>
      </c>
      <c r="J2557" s="181">
        <v>82434332.309999928</v>
      </c>
      <c r="K2557" s="181">
        <v>85209246.519999981</v>
      </c>
      <c r="L2557" s="181">
        <v>85793714.580000058</v>
      </c>
      <c r="M2557" s="181">
        <v>84878231.806435436</v>
      </c>
      <c r="N2557" s="181">
        <v>85783716.74999997</v>
      </c>
      <c r="O2557" s="181">
        <v>84962519.170739293</v>
      </c>
      <c r="P2557" s="177">
        <v>82453987.378097892</v>
      </c>
      <c r="Q2557" s="115">
        <v>0.31481307877337772</v>
      </c>
      <c r="R2557" s="115">
        <v>1.4230938633935094E-2</v>
      </c>
    </row>
    <row r="2558" spans="1:18" ht="15" x14ac:dyDescent="0.25">
      <c r="A2558" s="124" t="s">
        <v>678</v>
      </c>
      <c r="B2558" s="86"/>
      <c r="C2558" s="140" t="s">
        <v>40</v>
      </c>
      <c r="D2558" s="181">
        <v>45114880.420000017</v>
      </c>
      <c r="E2558" s="181">
        <v>44795749.369999968</v>
      </c>
      <c r="F2558" s="181">
        <v>44913120.970000014</v>
      </c>
      <c r="G2558" s="181">
        <v>44124314.869999982</v>
      </c>
      <c r="H2558" s="181">
        <v>45152128.380000025</v>
      </c>
      <c r="I2558" s="181">
        <v>45393470.829999968</v>
      </c>
      <c r="J2558" s="181">
        <v>46341075.890000008</v>
      </c>
      <c r="K2558" s="181">
        <v>47957177.840000004</v>
      </c>
      <c r="L2558" s="181">
        <v>48518622.220000088</v>
      </c>
      <c r="M2558" s="181">
        <v>48290505.74103079</v>
      </c>
      <c r="N2558" s="181">
        <v>49401608.109999985</v>
      </c>
      <c r="O2558" s="181">
        <v>49183323.58376085</v>
      </c>
      <c r="P2558" s="177">
        <v>46598831.518732637</v>
      </c>
      <c r="Q2558" s="115">
        <v>0.17791646085451629</v>
      </c>
      <c r="R2558" s="115">
        <v>8.0426081605401503E-3</v>
      </c>
    </row>
    <row r="2559" spans="1:18" ht="15" x14ac:dyDescent="0.25">
      <c r="A2559" s="124" t="s">
        <v>679</v>
      </c>
      <c r="B2559" s="89"/>
      <c r="C2559" s="141" t="s">
        <v>41</v>
      </c>
      <c r="D2559" s="183">
        <v>2127142.65</v>
      </c>
      <c r="E2559" s="183">
        <v>2121036.0399999996</v>
      </c>
      <c r="F2559" s="183">
        <v>1943737.8599999999</v>
      </c>
      <c r="G2559" s="183">
        <v>1881241.3400000003</v>
      </c>
      <c r="H2559" s="183">
        <v>1830365.5899999989</v>
      </c>
      <c r="I2559" s="183">
        <v>1645923.37</v>
      </c>
      <c r="J2559" s="183">
        <v>1588305.1999999995</v>
      </c>
      <c r="K2559" s="183">
        <v>1623980.89</v>
      </c>
      <c r="L2559" s="183">
        <v>1617049.6599999995</v>
      </c>
      <c r="M2559" s="183">
        <v>1537680.8700317692</v>
      </c>
      <c r="N2559" s="183">
        <v>1480218.0100000002</v>
      </c>
      <c r="O2559" s="183">
        <v>1364611.8500177045</v>
      </c>
      <c r="P2559" s="179">
        <v>1730107.7775041228</v>
      </c>
      <c r="Q2559" s="118">
        <v>6.6056302838122796E-3</v>
      </c>
      <c r="R2559" s="118">
        <v>2.9860360177432789E-4</v>
      </c>
    </row>
    <row r="2560" spans="1:18" ht="15" x14ac:dyDescent="0.25">
      <c r="A2560" s="124" t="s">
        <v>680</v>
      </c>
      <c r="B2560" s="86" t="s">
        <v>341</v>
      </c>
      <c r="C2560" s="140" t="s">
        <v>241</v>
      </c>
      <c r="D2560" s="181">
        <v>9951333.7100000028</v>
      </c>
      <c r="E2560" s="181">
        <v>9925486.5300000031</v>
      </c>
      <c r="F2560" s="181">
        <v>10359234.579999998</v>
      </c>
      <c r="G2560" s="181">
        <v>10638073.26</v>
      </c>
      <c r="H2560" s="181">
        <v>10933840.740000002</v>
      </c>
      <c r="I2560" s="181">
        <v>11071972.58</v>
      </c>
      <c r="J2560" s="181">
        <v>11327486.739999998</v>
      </c>
      <c r="K2560" s="181">
        <v>11752569.990000002</v>
      </c>
      <c r="L2560" s="181">
        <v>12541792.549999997</v>
      </c>
      <c r="M2560" s="181">
        <v>13061610.483062796</v>
      </c>
      <c r="N2560" s="181">
        <v>14064215.390000008</v>
      </c>
      <c r="O2560" s="181">
        <v>14753840.699189138</v>
      </c>
      <c r="P2560" s="177">
        <v>11698454.771020994</v>
      </c>
      <c r="Q2560" s="115">
        <v>6.0434610769864443E-2</v>
      </c>
      <c r="R2560" s="115">
        <v>2.0190653872790968E-3</v>
      </c>
    </row>
    <row r="2561" spans="1:18" ht="15" x14ac:dyDescent="0.25">
      <c r="A2561" s="124" t="s">
        <v>681</v>
      </c>
      <c r="B2561" s="86"/>
      <c r="C2561" s="140" t="s">
        <v>242</v>
      </c>
      <c r="D2561" s="181">
        <v>9071064.870000001</v>
      </c>
      <c r="E2561" s="181">
        <v>9112261.0099999979</v>
      </c>
      <c r="F2561" s="181">
        <v>9283394.7799999993</v>
      </c>
      <c r="G2561" s="181">
        <v>9683905.2599999961</v>
      </c>
      <c r="H2561" s="181">
        <v>10083689.009999998</v>
      </c>
      <c r="I2561" s="181">
        <v>10353685.75</v>
      </c>
      <c r="J2561" s="181">
        <v>10827689.43</v>
      </c>
      <c r="K2561" s="181">
        <v>11493528.260000002</v>
      </c>
      <c r="L2561" s="181">
        <v>12186165.159999996</v>
      </c>
      <c r="M2561" s="181">
        <v>12754561.967270434</v>
      </c>
      <c r="N2561" s="181">
        <v>13378056.250000006</v>
      </c>
      <c r="O2561" s="181">
        <v>14183006.481400838</v>
      </c>
      <c r="P2561" s="177">
        <v>11034250.685722604</v>
      </c>
      <c r="Q2561" s="115">
        <v>5.7003310127817453E-2</v>
      </c>
      <c r="R2561" s="115">
        <v>1.9044287532137666E-3</v>
      </c>
    </row>
    <row r="2562" spans="1:18" ht="15" x14ac:dyDescent="0.25">
      <c r="A2562" s="124" t="s">
        <v>682</v>
      </c>
      <c r="B2562" s="86"/>
      <c r="C2562" s="140" t="s">
        <v>243</v>
      </c>
      <c r="D2562" s="181">
        <v>55753788.450000003</v>
      </c>
      <c r="E2562" s="181">
        <v>56027278.580000028</v>
      </c>
      <c r="F2562" s="181">
        <v>58277725.740000091</v>
      </c>
      <c r="G2562" s="181">
        <v>60300958.42999994</v>
      </c>
      <c r="H2562" s="181">
        <v>61579125.519999944</v>
      </c>
      <c r="I2562" s="181">
        <v>62810304.5499999</v>
      </c>
      <c r="J2562" s="181">
        <v>64108000.170000009</v>
      </c>
      <c r="K2562" s="181">
        <v>65967166.990000084</v>
      </c>
      <c r="L2562" s="181">
        <v>68458248.390000015</v>
      </c>
      <c r="M2562" s="181">
        <v>68907846.481413066</v>
      </c>
      <c r="N2562" s="181">
        <v>71074021.769999981</v>
      </c>
      <c r="O2562" s="181">
        <v>71712429.626662567</v>
      </c>
      <c r="P2562" s="177">
        <v>63748074.558172971</v>
      </c>
      <c r="Q2562" s="115">
        <v>0.32932469703562767</v>
      </c>
      <c r="R2562" s="115">
        <v>1.1002438643856964E-2</v>
      </c>
    </row>
    <row r="2563" spans="1:18" ht="15" x14ac:dyDescent="0.25">
      <c r="A2563" s="124" t="s">
        <v>683</v>
      </c>
      <c r="B2563" s="86"/>
      <c r="C2563" s="140" t="s">
        <v>244</v>
      </c>
      <c r="D2563" s="181">
        <v>59294801.34999989</v>
      </c>
      <c r="E2563" s="181">
        <v>59558604.38000004</v>
      </c>
      <c r="F2563" s="181">
        <v>60921889.930000074</v>
      </c>
      <c r="G2563" s="181">
        <v>62168209.100000039</v>
      </c>
      <c r="H2563" s="181">
        <v>63451524.019999944</v>
      </c>
      <c r="I2563" s="181">
        <v>63605735.600000106</v>
      </c>
      <c r="J2563" s="181">
        <v>64562492.199999914</v>
      </c>
      <c r="K2563" s="181">
        <v>65494343.539999969</v>
      </c>
      <c r="L2563" s="181">
        <v>66428288.619999923</v>
      </c>
      <c r="M2563" s="181">
        <v>67136219.539323643</v>
      </c>
      <c r="N2563" s="181">
        <v>69152250.119999945</v>
      </c>
      <c r="O2563" s="181">
        <v>70347467.286888853</v>
      </c>
      <c r="P2563" s="177">
        <v>64343485.473851025</v>
      </c>
      <c r="Q2563" s="115">
        <v>0.33240060984987974</v>
      </c>
      <c r="R2563" s="115">
        <v>1.1105202093781281E-2</v>
      </c>
    </row>
    <row r="2564" spans="1:18" ht="15" x14ac:dyDescent="0.25">
      <c r="A2564" s="124" t="s">
        <v>684</v>
      </c>
      <c r="B2564" s="86"/>
      <c r="C2564" s="140" t="s">
        <v>40</v>
      </c>
      <c r="D2564" s="181">
        <v>37902117.709999993</v>
      </c>
      <c r="E2564" s="181">
        <v>37973708.029999986</v>
      </c>
      <c r="F2564" s="181">
        <v>38568103.650000021</v>
      </c>
      <c r="G2564" s="181">
        <v>38651089.649999999</v>
      </c>
      <c r="H2564" s="181">
        <v>39441452.660000041</v>
      </c>
      <c r="I2564" s="181">
        <v>39660668.809999973</v>
      </c>
      <c r="J2564" s="181">
        <v>39536559.920000061</v>
      </c>
      <c r="K2564" s="181">
        <v>40307853.850000024</v>
      </c>
      <c r="L2564" s="181">
        <v>40746053.739999995</v>
      </c>
      <c r="M2564" s="181">
        <v>41001987.928334922</v>
      </c>
      <c r="N2564" s="181">
        <v>42331409.56000001</v>
      </c>
      <c r="O2564" s="181">
        <v>43175455.227699995</v>
      </c>
      <c r="P2564" s="177">
        <v>39941371.728002921</v>
      </c>
      <c r="Q2564" s="115">
        <v>0.20633846958795005</v>
      </c>
      <c r="R2564" s="115">
        <v>6.8935806270951014E-3</v>
      </c>
    </row>
    <row r="2565" spans="1:18" ht="15" x14ac:dyDescent="0.25">
      <c r="A2565" s="124" t="s">
        <v>685</v>
      </c>
      <c r="B2565" s="89"/>
      <c r="C2565" s="141" t="s">
        <v>41</v>
      </c>
      <c r="D2565" s="183">
        <v>3306368.93</v>
      </c>
      <c r="E2565" s="183">
        <v>3264540.31</v>
      </c>
      <c r="F2565" s="183">
        <v>3136264.8200000012</v>
      </c>
      <c r="G2565" s="183">
        <v>3044512.7599999984</v>
      </c>
      <c r="H2565" s="183">
        <v>2967296.83</v>
      </c>
      <c r="I2565" s="183">
        <v>2750143.35</v>
      </c>
      <c r="J2565" s="183">
        <v>2624366.1599999992</v>
      </c>
      <c r="K2565" s="183">
        <v>2663219.5999999987</v>
      </c>
      <c r="L2565" s="183">
        <v>2623746.8199999989</v>
      </c>
      <c r="M2565" s="183">
        <v>2538575.2199907782</v>
      </c>
      <c r="N2565" s="183">
        <v>2424950.4699999997</v>
      </c>
      <c r="O2565" s="183">
        <v>2333618.0900114086</v>
      </c>
      <c r="P2565" s="179">
        <v>2806466.9466668484</v>
      </c>
      <c r="Q2565" s="118">
        <v>1.4498302628860633E-2</v>
      </c>
      <c r="R2565" s="118">
        <v>4.8437510624006465E-4</v>
      </c>
    </row>
    <row r="2566" spans="1:18" ht="15" x14ac:dyDescent="0.25">
      <c r="A2566" s="124" t="s">
        <v>686</v>
      </c>
      <c r="B2566" s="86" t="s">
        <v>350</v>
      </c>
      <c r="C2566" s="140" t="s">
        <v>241</v>
      </c>
      <c r="D2566" s="181">
        <v>8275924.540000001</v>
      </c>
      <c r="E2566" s="181">
        <v>8447255.6799999978</v>
      </c>
      <c r="F2566" s="181">
        <v>8591455.5899999924</v>
      </c>
      <c r="G2566" s="181">
        <v>8576786.6899999995</v>
      </c>
      <c r="H2566" s="181">
        <v>9056625.8699999917</v>
      </c>
      <c r="I2566" s="181">
        <v>9291742.7400000077</v>
      </c>
      <c r="J2566" s="181">
        <v>9819310.1199999992</v>
      </c>
      <c r="K2566" s="181">
        <v>10551670.870000001</v>
      </c>
      <c r="L2566" s="181">
        <v>11398411.129999997</v>
      </c>
      <c r="M2566" s="181">
        <v>11726243.79624448</v>
      </c>
      <c r="N2566" s="181">
        <v>12349147.180000005</v>
      </c>
      <c r="O2566" s="181">
        <v>12631501.999998033</v>
      </c>
      <c r="P2566" s="177">
        <v>10059673.017186875</v>
      </c>
      <c r="Q2566" s="115">
        <v>7.2315033856869826E-2</v>
      </c>
      <c r="R2566" s="115">
        <v>1.7362239709351652E-3</v>
      </c>
    </row>
    <row r="2567" spans="1:18" ht="15" x14ac:dyDescent="0.25">
      <c r="A2567" s="124" t="s">
        <v>687</v>
      </c>
      <c r="B2567" s="86"/>
      <c r="C2567" s="140" t="s">
        <v>242</v>
      </c>
      <c r="D2567" s="181">
        <v>7854125.0800000001</v>
      </c>
      <c r="E2567" s="181">
        <v>7878944.9300000062</v>
      </c>
      <c r="F2567" s="181">
        <v>8311179.7999999942</v>
      </c>
      <c r="G2567" s="181">
        <v>8489783.8300000001</v>
      </c>
      <c r="H2567" s="181">
        <v>8767866.1600000057</v>
      </c>
      <c r="I2567" s="181">
        <v>8781065.5000000019</v>
      </c>
      <c r="J2567" s="181">
        <v>9082041.2299999986</v>
      </c>
      <c r="K2567" s="181">
        <v>9936019.5099999942</v>
      </c>
      <c r="L2567" s="181">
        <v>10457089.520000001</v>
      </c>
      <c r="M2567" s="181">
        <v>10794543.981241407</v>
      </c>
      <c r="N2567" s="181">
        <v>11284288.93</v>
      </c>
      <c r="O2567" s="181">
        <v>11615478.557069879</v>
      </c>
      <c r="P2567" s="177">
        <v>9437702.2523592729</v>
      </c>
      <c r="Q2567" s="115">
        <v>6.784393058744477E-2</v>
      </c>
      <c r="R2567" s="115">
        <v>1.628876490627446E-3</v>
      </c>
    </row>
    <row r="2568" spans="1:18" ht="15" x14ac:dyDescent="0.25">
      <c r="A2568" s="124" t="s">
        <v>688</v>
      </c>
      <c r="B2568" s="86"/>
      <c r="C2568" s="140" t="s">
        <v>243</v>
      </c>
      <c r="D2568" s="181">
        <v>41356109.159999996</v>
      </c>
      <c r="E2568" s="181">
        <v>41314305.869999997</v>
      </c>
      <c r="F2568" s="181">
        <v>42829569.849999979</v>
      </c>
      <c r="G2568" s="181">
        <v>43362088.229999989</v>
      </c>
      <c r="H2568" s="181">
        <v>44038980.189999975</v>
      </c>
      <c r="I2568" s="181">
        <v>44497588.639999971</v>
      </c>
      <c r="J2568" s="181">
        <v>45881148.890000045</v>
      </c>
      <c r="K2568" s="181">
        <v>48235938.70000001</v>
      </c>
      <c r="L2568" s="181">
        <v>49688117.039999969</v>
      </c>
      <c r="M2568" s="181">
        <v>50321142.252699509</v>
      </c>
      <c r="N2568" s="181">
        <v>51700693.210000008</v>
      </c>
      <c r="O2568" s="181">
        <v>51457107.197163165</v>
      </c>
      <c r="P2568" s="177">
        <v>46223565.769155204</v>
      </c>
      <c r="Q2568" s="115">
        <v>0.3322830392072188</v>
      </c>
      <c r="R2568" s="115">
        <v>7.9778401120385607E-3</v>
      </c>
    </row>
    <row r="2569" spans="1:18" ht="15" x14ac:dyDescent="0.25">
      <c r="A2569" s="124" t="s">
        <v>689</v>
      </c>
      <c r="B2569" s="86"/>
      <c r="C2569" s="140" t="s">
        <v>244</v>
      </c>
      <c r="D2569" s="181">
        <v>44274587.070000008</v>
      </c>
      <c r="E2569" s="181">
        <v>44483542.679999962</v>
      </c>
      <c r="F2569" s="181">
        <v>45455656.920000032</v>
      </c>
      <c r="G2569" s="181">
        <v>45748656.130000114</v>
      </c>
      <c r="H2569" s="181">
        <v>46620372.149999924</v>
      </c>
      <c r="I2569" s="181">
        <v>47228559.380000003</v>
      </c>
      <c r="J2569" s="181">
        <v>47700596.590000041</v>
      </c>
      <c r="K2569" s="181">
        <v>49013103.540000066</v>
      </c>
      <c r="L2569" s="181">
        <v>49834808.060000047</v>
      </c>
      <c r="M2569" s="181">
        <v>50012831.534584492</v>
      </c>
      <c r="N2569" s="181">
        <v>50718954.920000017</v>
      </c>
      <c r="O2569" s="181">
        <v>50535537.318540648</v>
      </c>
      <c r="P2569" s="177">
        <v>47635600.524427116</v>
      </c>
      <c r="Q2569" s="115">
        <v>0.34243360185076688</v>
      </c>
      <c r="R2569" s="115">
        <v>8.221546700285326E-3</v>
      </c>
    </row>
    <row r="2570" spans="1:18" ht="15" x14ac:dyDescent="0.25">
      <c r="A2570" s="124" t="s">
        <v>690</v>
      </c>
      <c r="B2570" s="86"/>
      <c r="C2570" s="140" t="s">
        <v>40</v>
      </c>
      <c r="D2570" s="181">
        <v>23095683.290000018</v>
      </c>
      <c r="E2570" s="181">
        <v>23105579.619999979</v>
      </c>
      <c r="F2570" s="181">
        <v>23380251.750000004</v>
      </c>
      <c r="G2570" s="181">
        <v>23216788.310000002</v>
      </c>
      <c r="H2570" s="181">
        <v>23882464.410000004</v>
      </c>
      <c r="I2570" s="181">
        <v>24181843.660000004</v>
      </c>
      <c r="J2570" s="181">
        <v>24213163.159999996</v>
      </c>
      <c r="K2570" s="181">
        <v>25116031.73</v>
      </c>
      <c r="L2570" s="181">
        <v>25433891.720000006</v>
      </c>
      <c r="M2570" s="181">
        <v>25514151.967276454</v>
      </c>
      <c r="N2570" s="181">
        <v>26092578.020000007</v>
      </c>
      <c r="O2570" s="181">
        <v>26106979.194487829</v>
      </c>
      <c r="P2570" s="177">
        <v>24444950.56931369</v>
      </c>
      <c r="Q2570" s="115">
        <v>0.17572513788760954</v>
      </c>
      <c r="R2570" s="115">
        <v>4.2190147805257648E-3</v>
      </c>
    </row>
    <row r="2571" spans="1:18" ht="15" x14ac:dyDescent="0.25">
      <c r="A2571" s="124" t="s">
        <v>691</v>
      </c>
      <c r="B2571" s="89"/>
      <c r="C2571" s="141" t="s">
        <v>41</v>
      </c>
      <c r="D2571" s="183">
        <v>1549250.52</v>
      </c>
      <c r="E2571" s="183">
        <v>1521062.9199999997</v>
      </c>
      <c r="F2571" s="183">
        <v>1422696.5899999999</v>
      </c>
      <c r="G2571" s="183">
        <v>1394164.71</v>
      </c>
      <c r="H2571" s="183">
        <v>1413668.0100000007</v>
      </c>
      <c r="I2571" s="183">
        <v>1274843.3099999998</v>
      </c>
      <c r="J2571" s="183">
        <v>1236306.1200000003</v>
      </c>
      <c r="K2571" s="183">
        <v>1236740.2599999995</v>
      </c>
      <c r="L2571" s="183">
        <v>1214624.3699999996</v>
      </c>
      <c r="M2571" s="183">
        <v>1211735.0999675402</v>
      </c>
      <c r="N2571" s="183">
        <v>1147455.0699999996</v>
      </c>
      <c r="O2571" s="183">
        <v>1067708.7899657402</v>
      </c>
      <c r="P2571" s="179">
        <v>1307521.3141611067</v>
      </c>
      <c r="Q2571" s="118">
        <v>9.3992566100901606E-3</v>
      </c>
      <c r="R2571" s="118">
        <v>2.2566835366086239E-4</v>
      </c>
    </row>
    <row r="2572" spans="1:18" ht="15" x14ac:dyDescent="0.25">
      <c r="A2572" s="124" t="s">
        <v>692</v>
      </c>
      <c r="B2572" s="86" t="s">
        <v>344</v>
      </c>
      <c r="C2572" s="140" t="s">
        <v>241</v>
      </c>
      <c r="D2572" s="181">
        <v>4326004.8300000019</v>
      </c>
      <c r="E2572" s="181">
        <v>4429441.8000000017</v>
      </c>
      <c r="F2572" s="181">
        <v>4693167.9299999988</v>
      </c>
      <c r="G2572" s="181">
        <v>4721151.9999999991</v>
      </c>
      <c r="H2572" s="181">
        <v>5118192.43</v>
      </c>
      <c r="I2572" s="181">
        <v>5280226.25</v>
      </c>
      <c r="J2572" s="181">
        <v>5484170.2499999991</v>
      </c>
      <c r="K2572" s="181">
        <v>5820717.2099999981</v>
      </c>
      <c r="L2572" s="181">
        <v>6082736.5000000019</v>
      </c>
      <c r="M2572" s="181">
        <v>6267786.7684566388</v>
      </c>
      <c r="N2572" s="181">
        <v>6724067.4100000011</v>
      </c>
      <c r="O2572" s="181">
        <v>6862479.3693009606</v>
      </c>
      <c r="P2572" s="177">
        <v>5484178.5623131339</v>
      </c>
      <c r="Q2572" s="115">
        <v>5.4412488746898982E-2</v>
      </c>
      <c r="R2572" s="115">
        <v>9.4652800985767194E-4</v>
      </c>
    </row>
    <row r="2573" spans="1:18" ht="15" x14ac:dyDescent="0.25">
      <c r="A2573" s="124" t="s">
        <v>693</v>
      </c>
      <c r="B2573" s="86"/>
      <c r="C2573" s="140" t="s">
        <v>242</v>
      </c>
      <c r="D2573" s="181">
        <v>5648992.1899999995</v>
      </c>
      <c r="E2573" s="181">
        <v>5648694.0599999996</v>
      </c>
      <c r="F2573" s="181">
        <v>5772396.0100000007</v>
      </c>
      <c r="G2573" s="181">
        <v>5846519.3800000008</v>
      </c>
      <c r="H2573" s="181">
        <v>5952832.9299999997</v>
      </c>
      <c r="I2573" s="181">
        <v>6215571.8599999985</v>
      </c>
      <c r="J2573" s="181">
        <v>6472363.5300000012</v>
      </c>
      <c r="K2573" s="181">
        <v>7180440.8199999994</v>
      </c>
      <c r="L2573" s="181">
        <v>7461434.8500000015</v>
      </c>
      <c r="M2573" s="181">
        <v>7539081.090060804</v>
      </c>
      <c r="N2573" s="181">
        <v>7915638.4100000001</v>
      </c>
      <c r="O2573" s="181">
        <v>8249769.6485064924</v>
      </c>
      <c r="P2573" s="177">
        <v>6658644.5648806086</v>
      </c>
      <c r="Q2573" s="115">
        <v>6.6065212563638426E-2</v>
      </c>
      <c r="R2573" s="115">
        <v>1.1492320165606932E-3</v>
      </c>
    </row>
    <row r="2574" spans="1:18" ht="15" x14ac:dyDescent="0.25">
      <c r="A2574" s="124" t="s">
        <v>694</v>
      </c>
      <c r="B2574" s="86"/>
      <c r="C2574" s="140" t="s">
        <v>243</v>
      </c>
      <c r="D2574" s="181">
        <v>29333458.100000001</v>
      </c>
      <c r="E2574" s="181">
        <v>29570319.109999966</v>
      </c>
      <c r="F2574" s="181">
        <v>30466509.979999982</v>
      </c>
      <c r="G2574" s="181">
        <v>30705327.430000044</v>
      </c>
      <c r="H2574" s="181">
        <v>31329783.430000007</v>
      </c>
      <c r="I2574" s="181">
        <v>31790734.079999983</v>
      </c>
      <c r="J2574" s="181">
        <v>32425292.679999992</v>
      </c>
      <c r="K2574" s="181">
        <v>34128128.139999978</v>
      </c>
      <c r="L2574" s="181">
        <v>35092129.689999975</v>
      </c>
      <c r="M2574" s="181">
        <v>35386496.841461807</v>
      </c>
      <c r="N2574" s="181">
        <v>36215071.340000056</v>
      </c>
      <c r="O2574" s="181">
        <v>36480724.989961334</v>
      </c>
      <c r="P2574" s="177">
        <v>32743664.650951926</v>
      </c>
      <c r="Q2574" s="115">
        <v>0.32487350003437521</v>
      </c>
      <c r="R2574" s="115">
        <v>5.6513104716342955E-3</v>
      </c>
    </row>
    <row r="2575" spans="1:18" ht="15" x14ac:dyDescent="0.25">
      <c r="A2575" s="124" t="s">
        <v>695</v>
      </c>
      <c r="B2575" s="86"/>
      <c r="C2575" s="140" t="s">
        <v>244</v>
      </c>
      <c r="D2575" s="181">
        <v>33846349.660000019</v>
      </c>
      <c r="E2575" s="181">
        <v>34047459.950000018</v>
      </c>
      <c r="F2575" s="181">
        <v>34913444.970000006</v>
      </c>
      <c r="G2575" s="181">
        <v>35055863.840000011</v>
      </c>
      <c r="H2575" s="181">
        <v>35632305.430000022</v>
      </c>
      <c r="I2575" s="181">
        <v>36119110.739999987</v>
      </c>
      <c r="J2575" s="181">
        <v>36403529.73999998</v>
      </c>
      <c r="K2575" s="181">
        <v>37493404.68999996</v>
      </c>
      <c r="L2575" s="181">
        <v>38098902.880000025</v>
      </c>
      <c r="M2575" s="181">
        <v>38082961.024650306</v>
      </c>
      <c r="N2575" s="181">
        <v>38756931.559999965</v>
      </c>
      <c r="O2575" s="181">
        <v>38977970.456885986</v>
      </c>
      <c r="P2575" s="177">
        <v>36452352.911794685</v>
      </c>
      <c r="Q2575" s="115">
        <v>0.3616700696511288</v>
      </c>
      <c r="R2575" s="115">
        <v>6.2914021971009057E-3</v>
      </c>
    </row>
    <row r="2576" spans="1:18" ht="15" x14ac:dyDescent="0.25">
      <c r="A2576" s="124" t="s">
        <v>696</v>
      </c>
      <c r="B2576" s="86"/>
      <c r="C2576" s="140" t="s">
        <v>40</v>
      </c>
      <c r="D2576" s="181">
        <v>17115748.559999984</v>
      </c>
      <c r="E2576" s="181">
        <v>17112259.110000011</v>
      </c>
      <c r="F2576" s="181">
        <v>17450483.229999993</v>
      </c>
      <c r="G2576" s="181">
        <v>17235496.160000008</v>
      </c>
      <c r="H2576" s="181">
        <v>17680511.729999997</v>
      </c>
      <c r="I2576" s="181">
        <v>17886540.960000008</v>
      </c>
      <c r="J2576" s="181">
        <v>17767949.460000001</v>
      </c>
      <c r="K2576" s="181">
        <v>18361460.779999979</v>
      </c>
      <c r="L2576" s="181">
        <v>18495575.210000012</v>
      </c>
      <c r="M2576" s="181">
        <v>18537208.720034759</v>
      </c>
      <c r="N2576" s="181">
        <v>19063118.220000003</v>
      </c>
      <c r="O2576" s="181">
        <v>19131412.771726251</v>
      </c>
      <c r="P2576" s="177">
        <v>17986480.409313414</v>
      </c>
      <c r="Q2576" s="115">
        <v>0.17845683756425512</v>
      </c>
      <c r="R2576" s="115">
        <v>3.1043313620683233E-3</v>
      </c>
    </row>
    <row r="2577" spans="1:18" ht="15" x14ac:dyDescent="0.25">
      <c r="A2577" s="124" t="s">
        <v>697</v>
      </c>
      <c r="B2577" s="89"/>
      <c r="C2577" s="141" t="s">
        <v>41</v>
      </c>
      <c r="D2577" s="183">
        <v>1813970.6999999997</v>
      </c>
      <c r="E2577" s="183">
        <v>1771083.1700000004</v>
      </c>
      <c r="F2577" s="183">
        <v>1628918.09</v>
      </c>
      <c r="G2577" s="183">
        <v>1512830.47</v>
      </c>
      <c r="H2577" s="183">
        <v>1512815.0699999998</v>
      </c>
      <c r="I2577" s="183">
        <v>1343160.2999999996</v>
      </c>
      <c r="J2577" s="183">
        <v>1310932.8800000001</v>
      </c>
      <c r="K2577" s="183">
        <v>1408474.5799999994</v>
      </c>
      <c r="L2577" s="183">
        <v>1454948.3300000003</v>
      </c>
      <c r="M2577" s="183">
        <v>1343954.6799774689</v>
      </c>
      <c r="N2577" s="183">
        <v>1333177.2200000004</v>
      </c>
      <c r="O2577" s="183">
        <v>1129491.8499912396</v>
      </c>
      <c r="P2577" s="179">
        <v>1463646.4449973926</v>
      </c>
      <c r="Q2577" s="118">
        <v>1.4521891439703278E-2</v>
      </c>
      <c r="R2577" s="118">
        <v>2.5261437806545591E-4</v>
      </c>
    </row>
    <row r="2578" spans="1:18" ht="15" x14ac:dyDescent="0.25">
      <c r="A2578" s="124" t="s">
        <v>698</v>
      </c>
      <c r="B2578" s="86" t="s">
        <v>354</v>
      </c>
      <c r="C2578" s="140" t="s">
        <v>241</v>
      </c>
      <c r="D2578" s="181">
        <v>4428190.5299999993</v>
      </c>
      <c r="E2578" s="181">
        <v>4423808.7800000012</v>
      </c>
      <c r="F2578" s="181">
        <v>4828796.4799999986</v>
      </c>
      <c r="G2578" s="181">
        <v>5087540.2999999989</v>
      </c>
      <c r="H2578" s="181">
        <v>5215580.71</v>
      </c>
      <c r="I2578" s="181">
        <v>5377445.5399999982</v>
      </c>
      <c r="J2578" s="181">
        <v>5399816.0099999998</v>
      </c>
      <c r="K2578" s="181">
        <v>5865600.6100000003</v>
      </c>
      <c r="L2578" s="181">
        <v>6434012.2899999991</v>
      </c>
      <c r="M2578" s="181">
        <v>6700949.7612921698</v>
      </c>
      <c r="N2578" s="181">
        <v>7209979.3499999968</v>
      </c>
      <c r="O2578" s="181">
        <v>7328336.3693452012</v>
      </c>
      <c r="P2578" s="177">
        <v>5691671.3942197794</v>
      </c>
      <c r="Q2578" s="115">
        <v>5.8573753045847811E-2</v>
      </c>
      <c r="R2578" s="115">
        <v>9.8233971347249597E-4</v>
      </c>
    </row>
    <row r="2579" spans="1:18" ht="15" x14ac:dyDescent="0.25">
      <c r="A2579" s="124" t="s">
        <v>699</v>
      </c>
      <c r="B2579" s="86"/>
      <c r="C2579" s="140" t="s">
        <v>242</v>
      </c>
      <c r="D2579" s="181">
        <v>5502963.660000002</v>
      </c>
      <c r="E2579" s="181">
        <v>5665601.1999999993</v>
      </c>
      <c r="F2579" s="181">
        <v>5771026.0500000026</v>
      </c>
      <c r="G2579" s="181">
        <v>5997899.7299999995</v>
      </c>
      <c r="H2579" s="181">
        <v>6166160.0699999994</v>
      </c>
      <c r="I2579" s="181">
        <v>6322551.7000000002</v>
      </c>
      <c r="J2579" s="181">
        <v>6561550.8499999996</v>
      </c>
      <c r="K2579" s="181">
        <v>6970898.3499999996</v>
      </c>
      <c r="L2579" s="181">
        <v>7332403.0999999978</v>
      </c>
      <c r="M2579" s="181">
        <v>7522991.9495514026</v>
      </c>
      <c r="N2579" s="181">
        <v>7817711.1400000025</v>
      </c>
      <c r="O2579" s="181">
        <v>8012034.3701167693</v>
      </c>
      <c r="P2579" s="177">
        <v>6636982.6808056822</v>
      </c>
      <c r="Q2579" s="115">
        <v>6.8302078175117784E-2</v>
      </c>
      <c r="R2579" s="115">
        <v>1.145493338144183E-3</v>
      </c>
    </row>
    <row r="2580" spans="1:18" ht="15" x14ac:dyDescent="0.25">
      <c r="A2580" s="124" t="s">
        <v>700</v>
      </c>
      <c r="B2580" s="86"/>
      <c r="C2580" s="140" t="s">
        <v>243</v>
      </c>
      <c r="D2580" s="181">
        <v>25694499.289999995</v>
      </c>
      <c r="E2580" s="181">
        <v>25837268.609999988</v>
      </c>
      <c r="F2580" s="181">
        <v>26803799.439999998</v>
      </c>
      <c r="G2580" s="181">
        <v>27912562.95999999</v>
      </c>
      <c r="H2580" s="181">
        <v>28424963.280000001</v>
      </c>
      <c r="I2580" s="181">
        <v>28861241.020000003</v>
      </c>
      <c r="J2580" s="181">
        <v>29301916.950000007</v>
      </c>
      <c r="K2580" s="181">
        <v>30148105.360000011</v>
      </c>
      <c r="L2580" s="181">
        <v>31643972.569999993</v>
      </c>
      <c r="M2580" s="181">
        <v>31969508.002018761</v>
      </c>
      <c r="N2580" s="181">
        <v>32638464.159999996</v>
      </c>
      <c r="O2580" s="181">
        <v>32954379.100234579</v>
      </c>
      <c r="P2580" s="177">
        <v>29349223.39518778</v>
      </c>
      <c r="Q2580" s="115">
        <v>0.30203679098252006</v>
      </c>
      <c r="R2580" s="115">
        <v>5.0654554178845403E-3</v>
      </c>
    </row>
    <row r="2581" spans="1:18" ht="15" x14ac:dyDescent="0.25">
      <c r="A2581" s="124" t="s">
        <v>701</v>
      </c>
      <c r="B2581" s="86"/>
      <c r="C2581" s="140" t="s">
        <v>244</v>
      </c>
      <c r="D2581" s="181">
        <v>30371928.149999995</v>
      </c>
      <c r="E2581" s="181">
        <v>30562999.610000029</v>
      </c>
      <c r="F2581" s="181">
        <v>31454506.579999983</v>
      </c>
      <c r="G2581" s="181">
        <v>32460186.459999993</v>
      </c>
      <c r="H2581" s="181">
        <v>33090374.729999986</v>
      </c>
      <c r="I2581" s="181">
        <v>33448921.089999989</v>
      </c>
      <c r="J2581" s="181">
        <v>33834904.259999998</v>
      </c>
      <c r="K2581" s="181">
        <v>34171703.550000004</v>
      </c>
      <c r="L2581" s="181">
        <v>34919028.81000004</v>
      </c>
      <c r="M2581" s="181">
        <v>35257598.009157494</v>
      </c>
      <c r="N2581" s="181">
        <v>36142255.199999996</v>
      </c>
      <c r="O2581" s="181">
        <v>36651685.553475723</v>
      </c>
      <c r="P2581" s="177">
        <v>33530507.666886102</v>
      </c>
      <c r="Q2581" s="115">
        <v>0.34506694774695817</v>
      </c>
      <c r="R2581" s="115">
        <v>5.7871136635763995E-3</v>
      </c>
    </row>
    <row r="2582" spans="1:18" ht="15" x14ac:dyDescent="0.25">
      <c r="A2582" s="124" t="s">
        <v>702</v>
      </c>
      <c r="B2582" s="86"/>
      <c r="C2582" s="140" t="s">
        <v>40</v>
      </c>
      <c r="D2582" s="181">
        <v>18974023.279999997</v>
      </c>
      <c r="E2582" s="181">
        <v>19165473.45999999</v>
      </c>
      <c r="F2582" s="181">
        <v>19744281.719999999</v>
      </c>
      <c r="G2582" s="181">
        <v>19828731.25</v>
      </c>
      <c r="H2582" s="181">
        <v>20344846.879999995</v>
      </c>
      <c r="I2582" s="181">
        <v>20632153.110000007</v>
      </c>
      <c r="J2582" s="181">
        <v>20392541.520000018</v>
      </c>
      <c r="K2582" s="181">
        <v>20736210.080000009</v>
      </c>
      <c r="L2582" s="181">
        <v>20866977.259999998</v>
      </c>
      <c r="M2582" s="181">
        <v>20988708.509213194</v>
      </c>
      <c r="N2582" s="181">
        <v>21749305.150000006</v>
      </c>
      <c r="O2582" s="181">
        <v>22101589.520032175</v>
      </c>
      <c r="P2582" s="177">
        <v>20460403.478270449</v>
      </c>
      <c r="Q2582" s="115">
        <v>0.21056075404699337</v>
      </c>
      <c r="R2582" s="115">
        <v>3.5313118938643602E-3</v>
      </c>
    </row>
    <row r="2583" spans="1:18" ht="15" x14ac:dyDescent="0.25">
      <c r="A2583" s="124" t="s">
        <v>703</v>
      </c>
      <c r="B2583" s="89"/>
      <c r="C2583" s="141" t="s">
        <v>41</v>
      </c>
      <c r="D2583" s="183">
        <v>1776270.7399999993</v>
      </c>
      <c r="E2583" s="183">
        <v>1748700.3500000006</v>
      </c>
      <c r="F2583" s="183">
        <v>1635584.34</v>
      </c>
      <c r="G2583" s="183">
        <v>1581351.4599999995</v>
      </c>
      <c r="H2583" s="183">
        <v>1589208.1799999997</v>
      </c>
      <c r="I2583" s="183">
        <v>1477838.69</v>
      </c>
      <c r="J2583" s="183">
        <v>1398989.86</v>
      </c>
      <c r="K2583" s="183">
        <v>1423397.2799999996</v>
      </c>
      <c r="L2583" s="183">
        <v>1398806.3099999998</v>
      </c>
      <c r="M2583" s="183">
        <v>1407704.1300000001</v>
      </c>
      <c r="N2583" s="183">
        <v>1328598.3500000006</v>
      </c>
      <c r="O2583" s="183">
        <v>1260340.3499999999</v>
      </c>
      <c r="P2583" s="179">
        <v>1502232.5033333332</v>
      </c>
      <c r="Q2583" s="118">
        <v>1.5459676002562752E-2</v>
      </c>
      <c r="R2583" s="118">
        <v>2.5927404178537045E-4</v>
      </c>
    </row>
    <row r="2584" spans="1:18" ht="15" x14ac:dyDescent="0.25">
      <c r="A2584" s="124" t="s">
        <v>704</v>
      </c>
      <c r="B2584" s="86" t="s">
        <v>358</v>
      </c>
      <c r="C2584" s="140" t="s">
        <v>241</v>
      </c>
      <c r="D2584" s="181">
        <v>3326500.9600000004</v>
      </c>
      <c r="E2584" s="181">
        <v>3386534.27</v>
      </c>
      <c r="F2584" s="181">
        <v>3605624.42</v>
      </c>
      <c r="G2584" s="181">
        <v>3848232.8</v>
      </c>
      <c r="H2584" s="181">
        <v>3968718.8600000003</v>
      </c>
      <c r="I2584" s="181">
        <v>4074570.7899999996</v>
      </c>
      <c r="J2584" s="181">
        <v>4271245.3099999987</v>
      </c>
      <c r="K2584" s="181">
        <v>4514143.8500000006</v>
      </c>
      <c r="L2584" s="181">
        <v>4990728.26</v>
      </c>
      <c r="M2584" s="181">
        <v>5292612.9398504999</v>
      </c>
      <c r="N2584" s="181">
        <v>5767620.620000002</v>
      </c>
      <c r="O2584" s="181">
        <v>5911550.2899543103</v>
      </c>
      <c r="P2584" s="177">
        <v>4413173.6141504012</v>
      </c>
      <c r="Q2584" s="115">
        <v>4.6503014258063129E-2</v>
      </c>
      <c r="R2584" s="115">
        <v>7.6168060370308214E-4</v>
      </c>
    </row>
    <row r="2585" spans="1:18" ht="15" x14ac:dyDescent="0.25">
      <c r="A2585" s="124" t="s">
        <v>705</v>
      </c>
      <c r="B2585" s="86"/>
      <c r="C2585" s="140" t="s">
        <v>242</v>
      </c>
      <c r="D2585" s="181">
        <v>4036697.5900000003</v>
      </c>
      <c r="E2585" s="181">
        <v>4143428.63</v>
      </c>
      <c r="F2585" s="181">
        <v>4397027.259999997</v>
      </c>
      <c r="G2585" s="181">
        <v>4511848.7699999977</v>
      </c>
      <c r="H2585" s="181">
        <v>4691204.9899999974</v>
      </c>
      <c r="I2585" s="181">
        <v>4807663.620000001</v>
      </c>
      <c r="J2585" s="181">
        <v>4911145.3899999997</v>
      </c>
      <c r="K2585" s="181">
        <v>5272764.7099999981</v>
      </c>
      <c r="L2585" s="181">
        <v>5575662.9900000002</v>
      </c>
      <c r="M2585" s="181">
        <v>5821384.7014590008</v>
      </c>
      <c r="N2585" s="181">
        <v>6309316.8200000031</v>
      </c>
      <c r="O2585" s="181">
        <v>6587598.7796391034</v>
      </c>
      <c r="P2585" s="177">
        <v>5088812.0209248411</v>
      </c>
      <c r="Q2585" s="115">
        <v>5.3622431079278644E-2</v>
      </c>
      <c r="R2585" s="115">
        <v>8.7829071573376771E-4</v>
      </c>
    </row>
    <row r="2586" spans="1:18" ht="15" x14ac:dyDescent="0.25">
      <c r="A2586" s="124" t="s">
        <v>706</v>
      </c>
      <c r="B2586" s="86"/>
      <c r="C2586" s="140" t="s">
        <v>243</v>
      </c>
      <c r="D2586" s="181">
        <v>24132303.13000001</v>
      </c>
      <c r="E2586" s="181">
        <v>24234245.689999986</v>
      </c>
      <c r="F2586" s="181">
        <v>25090516.640000012</v>
      </c>
      <c r="G2586" s="181">
        <v>26179091.829999994</v>
      </c>
      <c r="H2586" s="181">
        <v>26964122.580000017</v>
      </c>
      <c r="I2586" s="181">
        <v>27602764.599999998</v>
      </c>
      <c r="J2586" s="181">
        <v>28316935.939999975</v>
      </c>
      <c r="K2586" s="181">
        <v>29704054.81999997</v>
      </c>
      <c r="L2586" s="181">
        <v>31324789.609999985</v>
      </c>
      <c r="M2586" s="181">
        <v>31788628.068110801</v>
      </c>
      <c r="N2586" s="181">
        <v>33398264.009999994</v>
      </c>
      <c r="O2586" s="181">
        <v>33826494.028772287</v>
      </c>
      <c r="P2586" s="177">
        <v>28546850.912240252</v>
      </c>
      <c r="Q2586" s="115">
        <v>0.3008072491728328</v>
      </c>
      <c r="R2586" s="115">
        <v>4.9269719566296701E-3</v>
      </c>
    </row>
    <row r="2587" spans="1:18" ht="15" x14ac:dyDescent="0.25">
      <c r="A2587" s="124" t="s">
        <v>707</v>
      </c>
      <c r="B2587" s="86"/>
      <c r="C2587" s="140" t="s">
        <v>244</v>
      </c>
      <c r="D2587" s="181">
        <v>28986719.870000038</v>
      </c>
      <c r="E2587" s="181">
        <v>29337938.489999991</v>
      </c>
      <c r="F2587" s="181">
        <v>30115708.81000004</v>
      </c>
      <c r="G2587" s="181">
        <v>30925142.550000004</v>
      </c>
      <c r="H2587" s="181">
        <v>31924816.169999991</v>
      </c>
      <c r="I2587" s="181">
        <v>32524260.920000035</v>
      </c>
      <c r="J2587" s="181">
        <v>33211480.189999927</v>
      </c>
      <c r="K2587" s="181">
        <v>34595910.700000003</v>
      </c>
      <c r="L2587" s="181">
        <v>35299444.729999997</v>
      </c>
      <c r="M2587" s="181">
        <v>35652137.682254016</v>
      </c>
      <c r="N2587" s="181">
        <v>36936384.329999976</v>
      </c>
      <c r="O2587" s="181">
        <v>37580817.338879764</v>
      </c>
      <c r="P2587" s="177">
        <v>33090896.815094486</v>
      </c>
      <c r="Q2587" s="115">
        <v>0.34868930636908124</v>
      </c>
      <c r="R2587" s="115">
        <v>5.7112401339437964E-3</v>
      </c>
    </row>
    <row r="2588" spans="1:18" ht="15" x14ac:dyDescent="0.25">
      <c r="A2588" s="124" t="s">
        <v>708</v>
      </c>
      <c r="B2588" s="86"/>
      <c r="C2588" s="140" t="s">
        <v>40</v>
      </c>
      <c r="D2588" s="181">
        <v>20008552.770000011</v>
      </c>
      <c r="E2588" s="181">
        <v>20202433.559999984</v>
      </c>
      <c r="F2588" s="181">
        <v>20899304.640000015</v>
      </c>
      <c r="G2588" s="181">
        <v>21117267.189999975</v>
      </c>
      <c r="H2588" s="181">
        <v>21694788.25</v>
      </c>
      <c r="I2588" s="181">
        <v>21831442.590000004</v>
      </c>
      <c r="J2588" s="181">
        <v>21894217.419999983</v>
      </c>
      <c r="K2588" s="181">
        <v>22575831.82</v>
      </c>
      <c r="L2588" s="181">
        <v>22788152.280000016</v>
      </c>
      <c r="M2588" s="181">
        <v>22829628.818047233</v>
      </c>
      <c r="N2588" s="181">
        <v>23928632.400000002</v>
      </c>
      <c r="O2588" s="181">
        <v>24373307.631550942</v>
      </c>
      <c r="P2588" s="177">
        <v>22011963.280799847</v>
      </c>
      <c r="Q2588" s="115">
        <v>0.2319470593708014</v>
      </c>
      <c r="R2588" s="115">
        <v>3.799099456828737E-3</v>
      </c>
    </row>
    <row r="2589" spans="1:18" ht="15" x14ac:dyDescent="0.25">
      <c r="A2589" s="124" t="s">
        <v>709</v>
      </c>
      <c r="B2589" s="89"/>
      <c r="C2589" s="141" t="s">
        <v>41</v>
      </c>
      <c r="D2589" s="183">
        <v>2122359.8100000005</v>
      </c>
      <c r="E2589" s="183">
        <v>2056494.1800000004</v>
      </c>
      <c r="F2589" s="183">
        <v>1914067.0999999992</v>
      </c>
      <c r="G2589" s="183">
        <v>1791359.7700000009</v>
      </c>
      <c r="H2589" s="183">
        <v>1754887.6199999996</v>
      </c>
      <c r="I2589" s="183">
        <v>1659167.3100000003</v>
      </c>
      <c r="J2589" s="183">
        <v>1614196.51</v>
      </c>
      <c r="K2589" s="183">
        <v>1696812.7300000007</v>
      </c>
      <c r="L2589" s="183">
        <v>1649589.9900000002</v>
      </c>
      <c r="M2589" s="183">
        <v>1635796.2600036797</v>
      </c>
      <c r="N2589" s="183">
        <v>1561575.7</v>
      </c>
      <c r="O2589" s="183">
        <v>1533025.85000905</v>
      </c>
      <c r="P2589" s="179">
        <v>1749111.0691677276</v>
      </c>
      <c r="Q2589" s="118">
        <v>1.8430939749942692E-2</v>
      </c>
      <c r="R2589" s="118">
        <v>3.0188342711821864E-4</v>
      </c>
    </row>
    <row r="2590" spans="1:18" ht="15" x14ac:dyDescent="0.25">
      <c r="A2590" s="124" t="s">
        <v>710</v>
      </c>
      <c r="B2590" s="86" t="s">
        <v>345</v>
      </c>
      <c r="C2590" s="140" t="s">
        <v>241</v>
      </c>
      <c r="D2590" s="181">
        <v>2080284.8</v>
      </c>
      <c r="E2590" s="181">
        <v>2097494.2800000003</v>
      </c>
      <c r="F2590" s="181">
        <v>2290187.5800000005</v>
      </c>
      <c r="G2590" s="181">
        <v>2293033.9199999995</v>
      </c>
      <c r="H2590" s="181">
        <v>2470140.4500000007</v>
      </c>
      <c r="I2590" s="181">
        <v>2498981.12</v>
      </c>
      <c r="J2590" s="181">
        <v>2555247.77</v>
      </c>
      <c r="K2590" s="181">
        <v>2764980.2099999995</v>
      </c>
      <c r="L2590" s="181">
        <v>2990081.5500000012</v>
      </c>
      <c r="M2590" s="181">
        <v>3226880.5501768724</v>
      </c>
      <c r="N2590" s="181">
        <v>3509060.6200000006</v>
      </c>
      <c r="O2590" s="181">
        <v>3534201.3197382805</v>
      </c>
      <c r="P2590" s="177">
        <v>2692547.84749293</v>
      </c>
      <c r="Q2590" s="115">
        <v>3.9462226407329923E-2</v>
      </c>
      <c r="R2590" s="115">
        <v>4.6471352574980649E-4</v>
      </c>
    </row>
    <row r="2591" spans="1:18" ht="15" x14ac:dyDescent="0.25">
      <c r="A2591" s="124" t="s">
        <v>711</v>
      </c>
      <c r="B2591" s="86"/>
      <c r="C2591" s="140" t="s">
        <v>242</v>
      </c>
      <c r="D2591" s="181">
        <v>2642763.0400000005</v>
      </c>
      <c r="E2591" s="181">
        <v>2642102.6300000004</v>
      </c>
      <c r="F2591" s="181">
        <v>2795678.1000000006</v>
      </c>
      <c r="G2591" s="181">
        <v>2858103.8400000003</v>
      </c>
      <c r="H2591" s="181">
        <v>3052408.0399999996</v>
      </c>
      <c r="I2591" s="181">
        <v>3095299.4200000013</v>
      </c>
      <c r="J2591" s="181">
        <v>3182410.82</v>
      </c>
      <c r="K2591" s="181">
        <v>3476063.25</v>
      </c>
      <c r="L2591" s="181">
        <v>3643460.49</v>
      </c>
      <c r="M2591" s="181">
        <v>3859977.1394526009</v>
      </c>
      <c r="N2591" s="181">
        <v>4122700.2100000018</v>
      </c>
      <c r="O2591" s="181">
        <v>4289038.7004731009</v>
      </c>
      <c r="P2591" s="177">
        <v>3305000.4733271417</v>
      </c>
      <c r="Q2591" s="115">
        <v>4.8438387854910968E-2</v>
      </c>
      <c r="R2591" s="115">
        <v>5.7041824678982539E-4</v>
      </c>
    </row>
    <row r="2592" spans="1:18" ht="15" x14ac:dyDescent="0.25">
      <c r="A2592" s="124" t="s">
        <v>712</v>
      </c>
      <c r="B2592" s="86"/>
      <c r="C2592" s="140" t="s">
        <v>243</v>
      </c>
      <c r="D2592" s="181">
        <v>16517331.109999996</v>
      </c>
      <c r="E2592" s="181">
        <v>16425909.050000014</v>
      </c>
      <c r="F2592" s="181">
        <v>17297774.020000003</v>
      </c>
      <c r="G2592" s="181">
        <v>17459699.710000008</v>
      </c>
      <c r="H2592" s="181">
        <v>17977564.240000017</v>
      </c>
      <c r="I2592" s="181">
        <v>18426979.179999989</v>
      </c>
      <c r="J2592" s="181">
        <v>18903293.279999994</v>
      </c>
      <c r="K2592" s="181">
        <v>19566324.57</v>
      </c>
      <c r="L2592" s="181">
        <v>20132630.22000001</v>
      </c>
      <c r="M2592" s="181">
        <v>20355241.572837807</v>
      </c>
      <c r="N2592" s="181">
        <v>21041227.999999989</v>
      </c>
      <c r="O2592" s="181">
        <v>20961800.739419639</v>
      </c>
      <c r="P2592" s="177">
        <v>18755481.307688121</v>
      </c>
      <c r="Q2592" s="115">
        <v>0.27488204171806319</v>
      </c>
      <c r="R2592" s="115">
        <v>3.2370551385914503E-3</v>
      </c>
    </row>
    <row r="2593" spans="1:18" ht="15" x14ac:dyDescent="0.25">
      <c r="A2593" s="124" t="s">
        <v>713</v>
      </c>
      <c r="B2593" s="86"/>
      <c r="C2593" s="140" t="s">
        <v>244</v>
      </c>
      <c r="D2593" s="181">
        <v>23523219.770000022</v>
      </c>
      <c r="E2593" s="181">
        <v>23684425.560000014</v>
      </c>
      <c r="F2593" s="181">
        <v>24401998.61999999</v>
      </c>
      <c r="G2593" s="181">
        <v>24732347.250000015</v>
      </c>
      <c r="H2593" s="181">
        <v>25065670.039999992</v>
      </c>
      <c r="I2593" s="181">
        <v>25194949.680000011</v>
      </c>
      <c r="J2593" s="181">
        <v>25796230.550000001</v>
      </c>
      <c r="K2593" s="181">
        <v>26599134.379999988</v>
      </c>
      <c r="L2593" s="181">
        <v>27266160.160000004</v>
      </c>
      <c r="M2593" s="181">
        <v>27260245.732669421</v>
      </c>
      <c r="N2593" s="181">
        <v>27718482.249999989</v>
      </c>
      <c r="O2593" s="181">
        <v>27685925.365734074</v>
      </c>
      <c r="P2593" s="177">
        <v>25744065.779866964</v>
      </c>
      <c r="Q2593" s="115">
        <v>0.37730737204772075</v>
      </c>
      <c r="R2593" s="115">
        <v>4.4432323038702589E-3</v>
      </c>
    </row>
    <row r="2594" spans="1:18" ht="15" x14ac:dyDescent="0.25">
      <c r="A2594" s="124" t="s">
        <v>714</v>
      </c>
      <c r="B2594" s="86"/>
      <c r="C2594" s="140" t="s">
        <v>40</v>
      </c>
      <c r="D2594" s="181">
        <v>16181446.380000018</v>
      </c>
      <c r="E2594" s="181">
        <v>16223165.879999999</v>
      </c>
      <c r="F2594" s="181">
        <v>16286519.739999991</v>
      </c>
      <c r="G2594" s="181">
        <v>16298208.85</v>
      </c>
      <c r="H2594" s="181">
        <v>16728812.160000008</v>
      </c>
      <c r="I2594" s="181">
        <v>16913180.730000023</v>
      </c>
      <c r="J2594" s="181">
        <v>17018173.310000006</v>
      </c>
      <c r="K2594" s="181">
        <v>17605402.260000013</v>
      </c>
      <c r="L2594" s="181">
        <v>17811313.419999983</v>
      </c>
      <c r="M2594" s="181">
        <v>17827645.308104508</v>
      </c>
      <c r="N2594" s="181">
        <v>18237988.449999996</v>
      </c>
      <c r="O2594" s="181">
        <v>18431793.959505077</v>
      </c>
      <c r="P2594" s="177">
        <v>17130304.203967471</v>
      </c>
      <c r="Q2594" s="115">
        <v>0.25106329811477002</v>
      </c>
      <c r="R2594" s="115">
        <v>2.9565617826270993E-3</v>
      </c>
    </row>
    <row r="2595" spans="1:18" ht="15" x14ac:dyDescent="0.25">
      <c r="A2595" s="124" t="s">
        <v>715</v>
      </c>
      <c r="B2595" s="89"/>
      <c r="C2595" s="141" t="s">
        <v>41</v>
      </c>
      <c r="D2595" s="183">
        <v>720598.51999999979</v>
      </c>
      <c r="E2595" s="183">
        <v>694340.24</v>
      </c>
      <c r="F2595" s="183">
        <v>683198.33999999962</v>
      </c>
      <c r="G2595" s="183">
        <v>635487.77999999991</v>
      </c>
      <c r="H2595" s="183">
        <v>619205.87000000011</v>
      </c>
      <c r="I2595" s="183">
        <v>575912.15000000014</v>
      </c>
      <c r="J2595" s="183">
        <v>573321.80999999982</v>
      </c>
      <c r="K2595" s="183">
        <v>569465.63</v>
      </c>
      <c r="L2595" s="183">
        <v>564066.90000000014</v>
      </c>
      <c r="M2595" s="183">
        <v>547898.17995539005</v>
      </c>
      <c r="N2595" s="183">
        <v>529364.77</v>
      </c>
      <c r="O2595" s="183">
        <v>530550.48003109999</v>
      </c>
      <c r="P2595" s="179">
        <v>603617.55583220744</v>
      </c>
      <c r="Q2595" s="118">
        <v>8.8466738572051413E-3</v>
      </c>
      <c r="R2595" s="118">
        <v>1.0417985434741744E-4</v>
      </c>
    </row>
    <row r="2596" spans="1:18" ht="15" x14ac:dyDescent="0.25">
      <c r="A2596" s="124" t="s">
        <v>716</v>
      </c>
      <c r="B2596" s="86" t="s">
        <v>46</v>
      </c>
      <c r="C2596" s="140" t="s">
        <v>241</v>
      </c>
      <c r="D2596" s="181">
        <v>2299248.8900000006</v>
      </c>
      <c r="E2596" s="181">
        <v>2392185.3400000012</v>
      </c>
      <c r="F2596" s="181">
        <v>2577975.1199999992</v>
      </c>
      <c r="G2596" s="181">
        <v>2634333.02</v>
      </c>
      <c r="H2596" s="181">
        <v>2693382.99</v>
      </c>
      <c r="I2596" s="181">
        <v>2725222.2199999997</v>
      </c>
      <c r="J2596" s="181">
        <v>2860919.9399999995</v>
      </c>
      <c r="K2596" s="181">
        <v>3155450.6300000004</v>
      </c>
      <c r="L2596" s="181">
        <v>3445257.2</v>
      </c>
      <c r="M2596" s="181">
        <v>3609951.1100180605</v>
      </c>
      <c r="N2596" s="181">
        <v>3810512.57</v>
      </c>
      <c r="O2596" s="181">
        <v>3843963.6500930386</v>
      </c>
      <c r="P2596" s="177">
        <v>3004033.5566759254</v>
      </c>
      <c r="Q2596" s="115">
        <v>3.9771543900004987E-2</v>
      </c>
      <c r="R2596" s="115">
        <v>5.184736185444022E-4</v>
      </c>
    </row>
    <row r="2597" spans="1:18" ht="15" x14ac:dyDescent="0.25">
      <c r="A2597" s="124" t="s">
        <v>717</v>
      </c>
      <c r="B2597" s="86"/>
      <c r="C2597" s="140" t="s">
        <v>242</v>
      </c>
      <c r="D2597" s="181">
        <v>4044756.7600000007</v>
      </c>
      <c r="E2597" s="181">
        <v>4032903.4400000004</v>
      </c>
      <c r="F2597" s="181">
        <v>4090042.3499999992</v>
      </c>
      <c r="G2597" s="181">
        <v>4216141.3100000015</v>
      </c>
      <c r="H2597" s="181">
        <v>4310161.38</v>
      </c>
      <c r="I2597" s="181">
        <v>4461274.790000001</v>
      </c>
      <c r="J2597" s="181">
        <v>4642062.0299999993</v>
      </c>
      <c r="K2597" s="181">
        <v>4947089.879999998</v>
      </c>
      <c r="L2597" s="181">
        <v>5159063.17</v>
      </c>
      <c r="M2597" s="181">
        <v>5344483.5194313014</v>
      </c>
      <c r="N2597" s="181">
        <v>5457416.1400000006</v>
      </c>
      <c r="O2597" s="181">
        <v>5466577.2007885613</v>
      </c>
      <c r="P2597" s="177">
        <v>4680997.6641849885</v>
      </c>
      <c r="Q2597" s="115">
        <v>6.1973510143794354E-2</v>
      </c>
      <c r="R2597" s="115">
        <v>8.0790502221733565E-4</v>
      </c>
    </row>
    <row r="2598" spans="1:18" ht="15" x14ac:dyDescent="0.25">
      <c r="A2598" s="124" t="s">
        <v>718</v>
      </c>
      <c r="B2598" s="86"/>
      <c r="C2598" s="140" t="s">
        <v>243</v>
      </c>
      <c r="D2598" s="181">
        <v>20980888.290000007</v>
      </c>
      <c r="E2598" s="181">
        <v>20964977.74000001</v>
      </c>
      <c r="F2598" s="181">
        <v>21622613.710000008</v>
      </c>
      <c r="G2598" s="181">
        <v>21693129.159999982</v>
      </c>
      <c r="H2598" s="181">
        <v>22202503.000000007</v>
      </c>
      <c r="I2598" s="181">
        <v>22569192.759999998</v>
      </c>
      <c r="J2598" s="181">
        <v>23049223.519999996</v>
      </c>
      <c r="K2598" s="181">
        <v>24510515.429999977</v>
      </c>
      <c r="L2598" s="181">
        <v>25044597.20999999</v>
      </c>
      <c r="M2598" s="181">
        <v>25121318.822967082</v>
      </c>
      <c r="N2598" s="181">
        <v>25481425.910000004</v>
      </c>
      <c r="O2598" s="181">
        <v>25439393.707426857</v>
      </c>
      <c r="P2598" s="177">
        <v>23223314.93836616</v>
      </c>
      <c r="Q2598" s="115">
        <v>0.30746230764375981</v>
      </c>
      <c r="R2598" s="115">
        <v>4.0081696504131025E-3</v>
      </c>
    </row>
    <row r="2599" spans="1:18" ht="15" x14ac:dyDescent="0.25">
      <c r="A2599" s="124" t="s">
        <v>719</v>
      </c>
      <c r="B2599" s="86"/>
      <c r="C2599" s="140" t="s">
        <v>244</v>
      </c>
      <c r="D2599" s="181">
        <v>26430106.340000004</v>
      </c>
      <c r="E2599" s="181">
        <v>26551440.29000001</v>
      </c>
      <c r="F2599" s="181">
        <v>26896223.770000003</v>
      </c>
      <c r="G2599" s="181">
        <v>26989796.769999996</v>
      </c>
      <c r="H2599" s="181">
        <v>27485071.279999997</v>
      </c>
      <c r="I2599" s="181">
        <v>27685336.449999984</v>
      </c>
      <c r="J2599" s="181">
        <v>28207321.680000044</v>
      </c>
      <c r="K2599" s="181">
        <v>28896528.270000007</v>
      </c>
      <c r="L2599" s="181">
        <v>29119268.26999997</v>
      </c>
      <c r="M2599" s="181">
        <v>29113500.321675867</v>
      </c>
      <c r="N2599" s="181">
        <v>29763714.509999983</v>
      </c>
      <c r="O2599" s="181">
        <v>29701373.955814198</v>
      </c>
      <c r="P2599" s="177">
        <v>28069973.49229084</v>
      </c>
      <c r="Q2599" s="115">
        <v>0.37162906537433765</v>
      </c>
      <c r="R2599" s="115">
        <v>4.844666497366798E-3</v>
      </c>
    </row>
    <row r="2600" spans="1:18" ht="15" x14ac:dyDescent="0.25">
      <c r="A2600" s="124" t="s">
        <v>720</v>
      </c>
      <c r="B2600" s="86"/>
      <c r="C2600" s="140" t="s">
        <v>40</v>
      </c>
      <c r="D2600" s="181">
        <v>14623971.480000002</v>
      </c>
      <c r="E2600" s="181">
        <v>14709130.780000007</v>
      </c>
      <c r="F2600" s="181">
        <v>15033540.52</v>
      </c>
      <c r="G2600" s="181">
        <v>14929582.039999997</v>
      </c>
      <c r="H2600" s="181">
        <v>15307690.010000002</v>
      </c>
      <c r="I2600" s="181">
        <v>15621888.840000004</v>
      </c>
      <c r="J2600" s="181">
        <v>15654342.180000007</v>
      </c>
      <c r="K2600" s="181">
        <v>16106873.249999993</v>
      </c>
      <c r="L2600" s="181">
        <v>16257579.320000008</v>
      </c>
      <c r="M2600" s="181">
        <v>16377887.609841913</v>
      </c>
      <c r="N2600" s="181">
        <v>16810918.319999993</v>
      </c>
      <c r="O2600" s="181">
        <v>16854010.579400674</v>
      </c>
      <c r="P2600" s="177">
        <v>15690617.910770217</v>
      </c>
      <c r="Q2600" s="115">
        <v>0.20773406397860808</v>
      </c>
      <c r="R2600" s="115">
        <v>2.7080827467175534E-3</v>
      </c>
    </row>
    <row r="2601" spans="1:18" ht="15" x14ac:dyDescent="0.25">
      <c r="A2601" s="124" t="s">
        <v>721</v>
      </c>
      <c r="B2601" s="89"/>
      <c r="C2601" s="141" t="s">
        <v>41</v>
      </c>
      <c r="D2601" s="183">
        <v>1017210.5199999999</v>
      </c>
      <c r="E2601" s="183">
        <v>989839.28</v>
      </c>
      <c r="F2601" s="183">
        <v>945224.4700000002</v>
      </c>
      <c r="G2601" s="183">
        <v>928177.65000000014</v>
      </c>
      <c r="H2601" s="183">
        <v>931088.99999999977</v>
      </c>
      <c r="I2601" s="183">
        <v>855771.41999999993</v>
      </c>
      <c r="J2601" s="183">
        <v>810626.35999999987</v>
      </c>
      <c r="K2601" s="183">
        <v>804646.60000000033</v>
      </c>
      <c r="L2601" s="183">
        <v>806361.19999999972</v>
      </c>
      <c r="M2601" s="183">
        <v>797607.37997258001</v>
      </c>
      <c r="N2601" s="183">
        <v>749379.20000000007</v>
      </c>
      <c r="O2601" s="183">
        <v>723623.05000112997</v>
      </c>
      <c r="P2601" s="179">
        <v>863296.3441644758</v>
      </c>
      <c r="Q2601" s="118">
        <v>1.1429508959495049E-2</v>
      </c>
      <c r="R2601" s="118">
        <v>1.4899846189813916E-4</v>
      </c>
    </row>
    <row r="2602" spans="1:18" ht="15" x14ac:dyDescent="0.25">
      <c r="A2602" s="124" t="s">
        <v>722</v>
      </c>
      <c r="B2602" s="86" t="s">
        <v>47</v>
      </c>
      <c r="C2602" s="140" t="s">
        <v>241</v>
      </c>
      <c r="D2602" s="181">
        <v>2701706.8499999987</v>
      </c>
      <c r="E2602" s="181">
        <v>2741116.9699999997</v>
      </c>
      <c r="F2602" s="181">
        <v>3056533.7099999986</v>
      </c>
      <c r="G2602" s="181">
        <v>3211915.879999999</v>
      </c>
      <c r="H2602" s="181">
        <v>3364728.6600000011</v>
      </c>
      <c r="I2602" s="181">
        <v>3513952.3199999989</v>
      </c>
      <c r="J2602" s="181">
        <v>3617451.5500000003</v>
      </c>
      <c r="K2602" s="181">
        <v>3891376.39</v>
      </c>
      <c r="L2602" s="181">
        <v>4386665.6099999985</v>
      </c>
      <c r="M2602" s="181">
        <v>4683401.0497356905</v>
      </c>
      <c r="N2602" s="181">
        <v>5047797.2399999993</v>
      </c>
      <c r="O2602" s="181">
        <v>5145674.9405093016</v>
      </c>
      <c r="P2602" s="177">
        <v>3780193.4308537492</v>
      </c>
      <c r="Q2602" s="115">
        <v>4.6050844420638011E-2</v>
      </c>
      <c r="R2602" s="115">
        <v>6.5243298049614911E-4</v>
      </c>
    </row>
    <row r="2603" spans="1:18" ht="15" x14ac:dyDescent="0.25">
      <c r="A2603" s="124" t="s">
        <v>723</v>
      </c>
      <c r="B2603" s="86"/>
      <c r="C2603" s="140" t="s">
        <v>242</v>
      </c>
      <c r="D2603" s="181">
        <v>3312510.1199999996</v>
      </c>
      <c r="E2603" s="181">
        <v>3376410.1599999997</v>
      </c>
      <c r="F2603" s="181">
        <v>3500365.5600000005</v>
      </c>
      <c r="G2603" s="181">
        <v>3561691.37</v>
      </c>
      <c r="H2603" s="181">
        <v>3875086.39</v>
      </c>
      <c r="I2603" s="181">
        <v>4026997.7800000003</v>
      </c>
      <c r="J2603" s="181">
        <v>4175638.6300000008</v>
      </c>
      <c r="K2603" s="181">
        <v>4606446.3299999991</v>
      </c>
      <c r="L2603" s="181">
        <v>4999944.1300000008</v>
      </c>
      <c r="M2603" s="181">
        <v>5232127.4108013334</v>
      </c>
      <c r="N2603" s="181">
        <v>5776823.9700000016</v>
      </c>
      <c r="O2603" s="181">
        <v>5967242.4801449999</v>
      </c>
      <c r="P2603" s="177">
        <v>4367607.0275788615</v>
      </c>
      <c r="Q2603" s="115">
        <v>5.3206798910312408E-2</v>
      </c>
      <c r="R2603" s="115">
        <v>7.5381615326378505E-4</v>
      </c>
    </row>
    <row r="2604" spans="1:18" ht="15" x14ac:dyDescent="0.25">
      <c r="A2604" s="124" t="s">
        <v>724</v>
      </c>
      <c r="B2604" s="86"/>
      <c r="C2604" s="140" t="s">
        <v>243</v>
      </c>
      <c r="D2604" s="181">
        <v>22931314.540000014</v>
      </c>
      <c r="E2604" s="181">
        <v>23180781.529999997</v>
      </c>
      <c r="F2604" s="181">
        <v>24136472.249999996</v>
      </c>
      <c r="G2604" s="181">
        <v>25068687.650000021</v>
      </c>
      <c r="H2604" s="181">
        <v>25681618.350000024</v>
      </c>
      <c r="I2604" s="181">
        <v>26321246.399999995</v>
      </c>
      <c r="J2604" s="181">
        <v>27144781.300000004</v>
      </c>
      <c r="K2604" s="181">
        <v>28697323.029999983</v>
      </c>
      <c r="L2604" s="181">
        <v>30092208.770000026</v>
      </c>
      <c r="M2604" s="181">
        <v>30876474.022635687</v>
      </c>
      <c r="N2604" s="181">
        <v>31864429.050000031</v>
      </c>
      <c r="O2604" s="181">
        <v>32438740.596998699</v>
      </c>
      <c r="P2604" s="177">
        <v>27369506.457469538</v>
      </c>
      <c r="Q2604" s="115">
        <v>0.33341915084433144</v>
      </c>
      <c r="R2604" s="115">
        <v>4.7237711507060465E-3</v>
      </c>
    </row>
    <row r="2605" spans="1:18" ht="15" x14ac:dyDescent="0.25">
      <c r="A2605" s="124" t="s">
        <v>725</v>
      </c>
      <c r="B2605" s="86"/>
      <c r="C2605" s="140" t="s">
        <v>244</v>
      </c>
      <c r="D2605" s="181">
        <v>26252459.729999967</v>
      </c>
      <c r="E2605" s="181">
        <v>26497312.63000001</v>
      </c>
      <c r="F2605" s="181">
        <v>27365821.659999993</v>
      </c>
      <c r="G2605" s="181">
        <v>27563220.959999967</v>
      </c>
      <c r="H2605" s="181">
        <v>28287685.579999976</v>
      </c>
      <c r="I2605" s="181">
        <v>28765434.369999968</v>
      </c>
      <c r="J2605" s="181">
        <v>29407210.459999997</v>
      </c>
      <c r="K2605" s="181">
        <v>30358995.500000022</v>
      </c>
      <c r="L2605" s="181">
        <v>31433907.049999993</v>
      </c>
      <c r="M2605" s="181">
        <v>31601259.579420362</v>
      </c>
      <c r="N2605" s="181">
        <v>32590297.420000009</v>
      </c>
      <c r="O2605" s="181">
        <v>32957184.054373391</v>
      </c>
      <c r="P2605" s="177">
        <v>29423399.082816139</v>
      </c>
      <c r="Q2605" s="115">
        <v>0.35843995770954273</v>
      </c>
      <c r="R2605" s="115">
        <v>5.0782575841876523E-3</v>
      </c>
    </row>
    <row r="2606" spans="1:18" ht="15" x14ac:dyDescent="0.25">
      <c r="A2606" s="124" t="s">
        <v>726</v>
      </c>
      <c r="B2606" s="86"/>
      <c r="C2606" s="140" t="s">
        <v>40</v>
      </c>
      <c r="D2606" s="181">
        <v>14437483.819999998</v>
      </c>
      <c r="E2606" s="181">
        <v>14435879.620000001</v>
      </c>
      <c r="F2606" s="181">
        <v>14859985.659999995</v>
      </c>
      <c r="G2606" s="181">
        <v>14659517.789999995</v>
      </c>
      <c r="H2606" s="181">
        <v>14959467.73</v>
      </c>
      <c r="I2606" s="181">
        <v>15168192.810000002</v>
      </c>
      <c r="J2606" s="181">
        <v>15052417.629999995</v>
      </c>
      <c r="K2606" s="181">
        <v>15599222.59</v>
      </c>
      <c r="L2606" s="181">
        <v>15889422.519999988</v>
      </c>
      <c r="M2606" s="181">
        <v>16019029.059766578</v>
      </c>
      <c r="N2606" s="181">
        <v>16490463.400000021</v>
      </c>
      <c r="O2606" s="181">
        <v>16672431.699783426</v>
      </c>
      <c r="P2606" s="177">
        <v>15353626.194129167</v>
      </c>
      <c r="Q2606" s="115">
        <v>0.18704001900738437</v>
      </c>
      <c r="R2606" s="115">
        <v>2.6499205086965806E-3</v>
      </c>
    </row>
    <row r="2607" spans="1:18" ht="15" x14ac:dyDescent="0.25">
      <c r="A2607" s="124" t="s">
        <v>727</v>
      </c>
      <c r="B2607" s="89"/>
      <c r="C2607" s="141" t="s">
        <v>41</v>
      </c>
      <c r="D2607" s="183">
        <v>2225451.1200000006</v>
      </c>
      <c r="E2607" s="183">
        <v>2196557.3700000015</v>
      </c>
      <c r="F2607" s="183">
        <v>2049588.8200000005</v>
      </c>
      <c r="G2607" s="183">
        <v>1930560.9700000002</v>
      </c>
      <c r="H2607" s="183">
        <v>1857516.7599999998</v>
      </c>
      <c r="I2607" s="183">
        <v>1677691.3800000001</v>
      </c>
      <c r="J2607" s="183">
        <v>1629706.3399999999</v>
      </c>
      <c r="K2607" s="183">
        <v>1702005.8999999994</v>
      </c>
      <c r="L2607" s="183">
        <v>1668239.1000000008</v>
      </c>
      <c r="M2607" s="183">
        <v>1617427.0100069342</v>
      </c>
      <c r="N2607" s="183">
        <v>1537988.7100000007</v>
      </c>
      <c r="O2607" s="183">
        <v>1423909.4100156848</v>
      </c>
      <c r="P2607" s="179">
        <v>1793053.5741685519</v>
      </c>
      <c r="Q2607" s="118">
        <v>2.184322910779099E-2</v>
      </c>
      <c r="R2607" s="118">
        <v>3.0946757328231578E-4</v>
      </c>
    </row>
    <row r="2608" spans="1:18" ht="15" x14ac:dyDescent="0.25">
      <c r="A2608" s="124" t="s">
        <v>728</v>
      </c>
      <c r="B2608" s="86" t="s">
        <v>45</v>
      </c>
      <c r="C2608" s="140" t="s">
        <v>241</v>
      </c>
      <c r="D2608" s="181">
        <v>2003377.6500000001</v>
      </c>
      <c r="E2608" s="181">
        <v>2075657.6700000002</v>
      </c>
      <c r="F2608" s="181">
        <v>2226671.2000000002</v>
      </c>
      <c r="G2608" s="181">
        <v>2373719.1299999994</v>
      </c>
      <c r="H2608" s="181">
        <v>2458492.7600000002</v>
      </c>
      <c r="I2608" s="181">
        <v>2532621.13</v>
      </c>
      <c r="J2608" s="181">
        <v>2622035.1200000006</v>
      </c>
      <c r="K2608" s="181">
        <v>2853046.5700000008</v>
      </c>
      <c r="L2608" s="181">
        <v>3181966.640000002</v>
      </c>
      <c r="M2608" s="181">
        <v>3327034.3304098072</v>
      </c>
      <c r="N2608" s="181">
        <v>3560035.4500000011</v>
      </c>
      <c r="O2608" s="181">
        <v>3634431.8098380086</v>
      </c>
      <c r="P2608" s="177">
        <v>2737424.1216873182</v>
      </c>
      <c r="Q2608" s="115">
        <v>4.5512800465571754E-2</v>
      </c>
      <c r="R2608" s="115">
        <v>4.7245883346005101E-4</v>
      </c>
    </row>
    <row r="2609" spans="1:18" ht="15" x14ac:dyDescent="0.25">
      <c r="A2609" s="124" t="s">
        <v>729</v>
      </c>
      <c r="B2609" s="86"/>
      <c r="C2609" s="140" t="s">
        <v>242</v>
      </c>
      <c r="D2609" s="181">
        <v>3323913.3899999997</v>
      </c>
      <c r="E2609" s="181">
        <v>3407780.02</v>
      </c>
      <c r="F2609" s="181">
        <v>3536716.7700000005</v>
      </c>
      <c r="G2609" s="181">
        <v>3625005.9500000007</v>
      </c>
      <c r="H2609" s="181">
        <v>3796038.74</v>
      </c>
      <c r="I2609" s="181">
        <v>3848804.1500000013</v>
      </c>
      <c r="J2609" s="181">
        <v>3956814.1999999997</v>
      </c>
      <c r="K2609" s="181">
        <v>4166414.5300000003</v>
      </c>
      <c r="L2609" s="181">
        <v>4476690.9099999974</v>
      </c>
      <c r="M2609" s="181">
        <v>4629735.1105292831</v>
      </c>
      <c r="N2609" s="181">
        <v>4837258.3800000008</v>
      </c>
      <c r="O2609" s="181">
        <v>4877159.7204768015</v>
      </c>
      <c r="P2609" s="177">
        <v>4040194.3225838407</v>
      </c>
      <c r="Q2609" s="115">
        <v>6.717284201198323E-2</v>
      </c>
      <c r="R2609" s="115">
        <v>6.9730718067293981E-4</v>
      </c>
    </row>
    <row r="2610" spans="1:18" ht="15" x14ac:dyDescent="0.25">
      <c r="A2610" s="124" t="s">
        <v>730</v>
      </c>
      <c r="B2610" s="86"/>
      <c r="C2610" s="140" t="s">
        <v>243</v>
      </c>
      <c r="D2610" s="181">
        <v>18096276.679999981</v>
      </c>
      <c r="E2610" s="181">
        <v>18174099.759999994</v>
      </c>
      <c r="F2610" s="181">
        <v>18719357.950000003</v>
      </c>
      <c r="G2610" s="181">
        <v>18978898.800000001</v>
      </c>
      <c r="H2610" s="181">
        <v>19484899.250000007</v>
      </c>
      <c r="I2610" s="181">
        <v>19852181.460000001</v>
      </c>
      <c r="J2610" s="181">
        <v>20272890.259999998</v>
      </c>
      <c r="K2610" s="181">
        <v>21282343.90000001</v>
      </c>
      <c r="L2610" s="181">
        <v>21898790.899999995</v>
      </c>
      <c r="M2610" s="181">
        <v>22317648.171504911</v>
      </c>
      <c r="N2610" s="181">
        <v>23032334.890000004</v>
      </c>
      <c r="O2610" s="181">
        <v>23099473.315286066</v>
      </c>
      <c r="P2610" s="177">
        <v>20434099.611399252</v>
      </c>
      <c r="Q2610" s="115">
        <v>0.33974022912239904</v>
      </c>
      <c r="R2610" s="115">
        <v>3.5267720440986636E-3</v>
      </c>
    </row>
    <row r="2611" spans="1:18" ht="15" x14ac:dyDescent="0.25">
      <c r="A2611" s="124" t="s">
        <v>731</v>
      </c>
      <c r="B2611" s="86"/>
      <c r="C2611" s="140" t="s">
        <v>244</v>
      </c>
      <c r="D2611" s="181">
        <v>18571806.280000009</v>
      </c>
      <c r="E2611" s="181">
        <v>18724254.790000003</v>
      </c>
      <c r="F2611" s="181">
        <v>19168141.969999995</v>
      </c>
      <c r="G2611" s="181">
        <v>19373879.150000006</v>
      </c>
      <c r="H2611" s="181">
        <v>19790122.020000014</v>
      </c>
      <c r="I2611" s="181">
        <v>19983297.35000002</v>
      </c>
      <c r="J2611" s="181">
        <v>20362798.820000045</v>
      </c>
      <c r="K2611" s="181">
        <v>20966687.019999992</v>
      </c>
      <c r="L2611" s="181">
        <v>21531912.77999999</v>
      </c>
      <c r="M2611" s="181">
        <v>21675403.69134742</v>
      </c>
      <c r="N2611" s="181">
        <v>22310571.980000015</v>
      </c>
      <c r="O2611" s="181">
        <v>22558964.676086057</v>
      </c>
      <c r="P2611" s="177">
        <v>20418153.377286132</v>
      </c>
      <c r="Q2611" s="115">
        <v>0.33947510477954773</v>
      </c>
      <c r="R2611" s="115">
        <v>3.5240198439162084E-3</v>
      </c>
    </row>
    <row r="2612" spans="1:18" ht="15" x14ac:dyDescent="0.25">
      <c r="A2612" s="124" t="s">
        <v>732</v>
      </c>
      <c r="B2612" s="86"/>
      <c r="C2612" s="140" t="s">
        <v>40</v>
      </c>
      <c r="D2612" s="181">
        <v>10440073.110000003</v>
      </c>
      <c r="E2612" s="181">
        <v>10485169.859999994</v>
      </c>
      <c r="F2612" s="181">
        <v>10814082.439999999</v>
      </c>
      <c r="G2612" s="181">
        <v>10697325.76999999</v>
      </c>
      <c r="H2612" s="181">
        <v>10973873.939999999</v>
      </c>
      <c r="I2612" s="181">
        <v>11262374.160000002</v>
      </c>
      <c r="J2612" s="181">
        <v>11313927.649999997</v>
      </c>
      <c r="K2612" s="181">
        <v>11726145.100000007</v>
      </c>
      <c r="L2612" s="181">
        <v>11838575.779999992</v>
      </c>
      <c r="M2612" s="181">
        <v>11897684.699825017</v>
      </c>
      <c r="N2612" s="181">
        <v>12298737.640000004</v>
      </c>
      <c r="O2612" s="181">
        <v>12457738.571156913</v>
      </c>
      <c r="P2612" s="177">
        <v>11350475.726748491</v>
      </c>
      <c r="Q2612" s="119">
        <v>0.18871461416888444</v>
      </c>
      <c r="R2612" s="119">
        <v>1.9590068190714813E-3</v>
      </c>
    </row>
    <row r="2613" spans="1:18" ht="15" x14ac:dyDescent="0.25">
      <c r="A2613" s="124" t="s">
        <v>733</v>
      </c>
      <c r="B2613" s="89"/>
      <c r="C2613" s="141" t="s">
        <v>41</v>
      </c>
      <c r="D2613" s="183">
        <v>1428770.04</v>
      </c>
      <c r="E2613" s="183">
        <v>1387010.2000000004</v>
      </c>
      <c r="F2613" s="183">
        <v>1282779.2399999995</v>
      </c>
      <c r="G2613" s="183">
        <v>1264239.5299999998</v>
      </c>
      <c r="H2613" s="183">
        <v>1254032.0000000002</v>
      </c>
      <c r="I2613" s="183">
        <v>1162872.3000000003</v>
      </c>
      <c r="J2613" s="183">
        <v>1105749.2200000002</v>
      </c>
      <c r="K2613" s="183">
        <v>1098430.9899999995</v>
      </c>
      <c r="L2613" s="183">
        <v>1065471.08</v>
      </c>
      <c r="M2613" s="183">
        <v>1034417.29020561</v>
      </c>
      <c r="N2613" s="183">
        <v>969332.38</v>
      </c>
      <c r="O2613" s="183">
        <v>937689.38996068994</v>
      </c>
      <c r="P2613" s="179">
        <v>1165899.471680525</v>
      </c>
      <c r="Q2613" s="118">
        <v>1.93844094516138E-2</v>
      </c>
      <c r="R2613" s="118">
        <v>2.012254878437833E-4</v>
      </c>
    </row>
    <row r="2614" spans="1:18" ht="15" x14ac:dyDescent="0.25">
      <c r="A2614" s="124" t="s">
        <v>734</v>
      </c>
      <c r="B2614" s="86" t="s">
        <v>54</v>
      </c>
      <c r="C2614" s="140" t="s">
        <v>241</v>
      </c>
      <c r="D2614" s="181">
        <v>1563752.6500000001</v>
      </c>
      <c r="E2614" s="181">
        <v>1615459.07</v>
      </c>
      <c r="F2614" s="181">
        <v>1720101.8699999999</v>
      </c>
      <c r="G2614" s="181">
        <v>1773780.89</v>
      </c>
      <c r="H2614" s="181">
        <v>1865284.2600000005</v>
      </c>
      <c r="I2614" s="181">
        <v>1880571.1699999992</v>
      </c>
      <c r="J2614" s="181">
        <v>1964949.3</v>
      </c>
      <c r="K2614" s="181">
        <v>2077005.0600000003</v>
      </c>
      <c r="L2614" s="181">
        <v>2118048.3500000006</v>
      </c>
      <c r="M2614" s="181">
        <v>2129886.3801370002</v>
      </c>
      <c r="N2614" s="181">
        <v>2153255.7099999995</v>
      </c>
      <c r="O2614" s="181">
        <v>2216299.7599609997</v>
      </c>
      <c r="P2614" s="177">
        <v>1923199.5391748336</v>
      </c>
      <c r="Q2614" s="115">
        <v>6.2283982741905143E-2</v>
      </c>
      <c r="R2614" s="115">
        <v>3.3192978888100773E-4</v>
      </c>
    </row>
    <row r="2615" spans="1:18" ht="15" x14ac:dyDescent="0.25">
      <c r="A2615" s="124" t="s">
        <v>735</v>
      </c>
      <c r="B2615" s="86"/>
      <c r="C2615" s="140" t="s">
        <v>242</v>
      </c>
      <c r="D2615" s="181">
        <v>959445.48000000033</v>
      </c>
      <c r="E2615" s="181">
        <v>985217.77999999968</v>
      </c>
      <c r="F2615" s="181">
        <v>983455.62999999989</v>
      </c>
      <c r="G2615" s="181">
        <v>988030.48</v>
      </c>
      <c r="H2615" s="181">
        <v>1098625.7700000003</v>
      </c>
      <c r="I2615" s="181">
        <v>1216328.9999999998</v>
      </c>
      <c r="J2615" s="181">
        <v>1251700.2700000003</v>
      </c>
      <c r="K2615" s="181">
        <v>1289795.01</v>
      </c>
      <c r="L2615" s="181">
        <v>1338154.33</v>
      </c>
      <c r="M2615" s="181">
        <v>1387537.7400004601</v>
      </c>
      <c r="N2615" s="181">
        <v>1447896.0799999998</v>
      </c>
      <c r="O2615" s="181">
        <v>1485048.6199999996</v>
      </c>
      <c r="P2615" s="177">
        <v>1202603.0158333716</v>
      </c>
      <c r="Q2615" s="115">
        <v>3.8947027574510844E-2</v>
      </c>
      <c r="R2615" s="115">
        <v>2.0756024376155266E-4</v>
      </c>
    </row>
    <row r="2616" spans="1:18" ht="15" x14ac:dyDescent="0.25">
      <c r="A2616" s="124" t="s">
        <v>736</v>
      </c>
      <c r="B2616" s="86"/>
      <c r="C2616" s="140" t="s">
        <v>243</v>
      </c>
      <c r="D2616" s="181">
        <v>6206191.9200000018</v>
      </c>
      <c r="E2616" s="181">
        <v>6164415.8599999975</v>
      </c>
      <c r="F2616" s="181">
        <v>6157615.8700000001</v>
      </c>
      <c r="G2616" s="181">
        <v>6394882.5399999963</v>
      </c>
      <c r="H2616" s="181">
        <v>6605990.0799999945</v>
      </c>
      <c r="I2616" s="181">
        <v>6703514.5000000047</v>
      </c>
      <c r="J2616" s="181">
        <v>6611333.6700000027</v>
      </c>
      <c r="K2616" s="181">
        <v>6696503.4900000002</v>
      </c>
      <c r="L2616" s="181">
        <v>6898059.2699999996</v>
      </c>
      <c r="M2616" s="181">
        <v>6981130.0197245423</v>
      </c>
      <c r="N2616" s="181">
        <v>7281890.4699999969</v>
      </c>
      <c r="O2616" s="181">
        <v>7334681.2105421945</v>
      </c>
      <c r="P2616" s="177">
        <v>6669684.0750222281</v>
      </c>
      <c r="Q2616" s="115">
        <v>0.21600176131535548</v>
      </c>
      <c r="R2616" s="115">
        <v>1.1511373530564734E-3</v>
      </c>
    </row>
    <row r="2617" spans="1:18" ht="15" x14ac:dyDescent="0.25">
      <c r="A2617" s="124" t="s">
        <v>737</v>
      </c>
      <c r="B2617" s="86"/>
      <c r="C2617" s="140" t="s">
        <v>244</v>
      </c>
      <c r="D2617" s="181">
        <v>8638247.6499999966</v>
      </c>
      <c r="E2617" s="181">
        <v>8792290.1199999992</v>
      </c>
      <c r="F2617" s="181">
        <v>9020018.3999999985</v>
      </c>
      <c r="G2617" s="181">
        <v>9003864.7399999984</v>
      </c>
      <c r="H2617" s="181">
        <v>9213743.3999999948</v>
      </c>
      <c r="I2617" s="181">
        <v>9221025.8099999987</v>
      </c>
      <c r="J2617" s="181">
        <v>9156404.2500000019</v>
      </c>
      <c r="K2617" s="181">
        <v>9296026.4699999951</v>
      </c>
      <c r="L2617" s="181">
        <v>9314245.5999999903</v>
      </c>
      <c r="M2617" s="181">
        <v>9428022.1705474854</v>
      </c>
      <c r="N2617" s="181">
        <v>9764603.1200000159</v>
      </c>
      <c r="O2617" s="181">
        <v>9945278.2202062178</v>
      </c>
      <c r="P2617" s="177">
        <v>9232814.162562808</v>
      </c>
      <c r="Q2617" s="115">
        <v>0.29901028273281127</v>
      </c>
      <c r="R2617" s="115">
        <v>1.5935143459279142E-3</v>
      </c>
    </row>
    <row r="2618" spans="1:18" ht="15" x14ac:dyDescent="0.25">
      <c r="A2618" s="124" t="s">
        <v>738</v>
      </c>
      <c r="B2618" s="86"/>
      <c r="C2618" s="140" t="s">
        <v>40</v>
      </c>
      <c r="D2618" s="181">
        <v>10503032.24</v>
      </c>
      <c r="E2618" s="181">
        <v>10574012.389999993</v>
      </c>
      <c r="F2618" s="181">
        <v>10700370.899999999</v>
      </c>
      <c r="G2618" s="181">
        <v>10759399.669999992</v>
      </c>
      <c r="H2618" s="181">
        <v>11033913.350000005</v>
      </c>
      <c r="I2618" s="181">
        <v>11200184.779999992</v>
      </c>
      <c r="J2618" s="181">
        <v>11296319.579999994</v>
      </c>
      <c r="K2618" s="181">
        <v>11582357.02</v>
      </c>
      <c r="L2618" s="181">
        <v>11771875.18</v>
      </c>
      <c r="M2618" s="181">
        <v>11850887.000084192</v>
      </c>
      <c r="N2618" s="181">
        <v>12418714.789999999</v>
      </c>
      <c r="O2618" s="181">
        <v>12473790.116330748</v>
      </c>
      <c r="P2618" s="177">
        <v>11347071.418034576</v>
      </c>
      <c r="Q2618" s="115">
        <v>0.36748178541851373</v>
      </c>
      <c r="R2618" s="115">
        <v>1.9584192609686021E-3</v>
      </c>
    </row>
    <row r="2619" spans="1:18" ht="15" x14ac:dyDescent="0.25">
      <c r="A2619" s="124" t="s">
        <v>739</v>
      </c>
      <c r="B2619" s="89"/>
      <c r="C2619" s="141" t="s">
        <v>41</v>
      </c>
      <c r="D2619" s="183">
        <v>434931.99000000005</v>
      </c>
      <c r="E2619" s="183">
        <v>451514.44999999995</v>
      </c>
      <c r="F2619" s="183">
        <v>459800</v>
      </c>
      <c r="G2619" s="183">
        <v>427157.17999999993</v>
      </c>
      <c r="H2619" s="183">
        <v>450776.80999999994</v>
      </c>
      <c r="I2619" s="183">
        <v>459896.93000000017</v>
      </c>
      <c r="J2619" s="183">
        <v>474127.77000000008</v>
      </c>
      <c r="K2619" s="183">
        <v>555799.23999999976</v>
      </c>
      <c r="L2619" s="183">
        <v>565926.69000000018</v>
      </c>
      <c r="M2619" s="183">
        <v>568205.29000670009</v>
      </c>
      <c r="N2619" s="183">
        <v>590047.85000000009</v>
      </c>
      <c r="O2619" s="183">
        <v>592332.01001459989</v>
      </c>
      <c r="P2619" s="179">
        <v>502543.01750177494</v>
      </c>
      <c r="Q2619" s="118">
        <v>1.6275160216903548E-2</v>
      </c>
      <c r="R2619" s="118">
        <v>8.673514854031197E-5</v>
      </c>
    </row>
    <row r="2620" spans="1:18" ht="15" x14ac:dyDescent="0.25">
      <c r="A2620" s="124" t="s">
        <v>740</v>
      </c>
      <c r="B2620" s="86" t="s">
        <v>43</v>
      </c>
      <c r="C2620" s="140" t="s">
        <v>241</v>
      </c>
      <c r="D2620" s="181">
        <v>773108.48999999976</v>
      </c>
      <c r="E2620" s="181">
        <v>810882.68</v>
      </c>
      <c r="F2620" s="181">
        <v>839504.85000000009</v>
      </c>
      <c r="G2620" s="181">
        <v>875837.69</v>
      </c>
      <c r="H2620" s="181">
        <v>903634.24999999988</v>
      </c>
      <c r="I2620" s="181">
        <v>925765.38000000012</v>
      </c>
      <c r="J2620" s="181">
        <v>907915.07999999973</v>
      </c>
      <c r="K2620" s="181">
        <v>967834.77999999968</v>
      </c>
      <c r="L2620" s="181">
        <v>1060678.9200000002</v>
      </c>
      <c r="M2620" s="181">
        <v>1145124.6098675299</v>
      </c>
      <c r="N2620" s="181">
        <v>1172442.4700000002</v>
      </c>
      <c r="O2620" s="181">
        <v>1161140.4503158897</v>
      </c>
      <c r="P2620" s="177">
        <v>961989.13751528494</v>
      </c>
      <c r="Q2620" s="115">
        <v>4.2217605839255781E-2</v>
      </c>
      <c r="R2620" s="115">
        <v>1.6603209641900983E-4</v>
      </c>
    </row>
    <row r="2621" spans="1:18" ht="15" x14ac:dyDescent="0.25">
      <c r="A2621" s="124" t="s">
        <v>741</v>
      </c>
      <c r="B2621" s="86"/>
      <c r="C2621" s="140" t="s">
        <v>242</v>
      </c>
      <c r="D2621" s="181">
        <v>832220.79999999981</v>
      </c>
      <c r="E2621" s="181">
        <v>882621.97000000044</v>
      </c>
      <c r="F2621" s="181">
        <v>879785.73999999976</v>
      </c>
      <c r="G2621" s="181">
        <v>935063.28</v>
      </c>
      <c r="H2621" s="181">
        <v>977177.93999999948</v>
      </c>
      <c r="I2621" s="181">
        <v>1015947.6000000001</v>
      </c>
      <c r="J2621" s="181">
        <v>1089080.05</v>
      </c>
      <c r="K2621" s="181">
        <v>1194798.72</v>
      </c>
      <c r="L2621" s="181">
        <v>1317301.96</v>
      </c>
      <c r="M2621" s="181">
        <v>1346629.2497437382</v>
      </c>
      <c r="N2621" s="181">
        <v>1448483.74</v>
      </c>
      <c r="O2621" s="181">
        <v>1490620.2903860698</v>
      </c>
      <c r="P2621" s="177">
        <v>1117477.6116774839</v>
      </c>
      <c r="Q2621" s="115">
        <v>4.9041332697213905E-2</v>
      </c>
      <c r="R2621" s="115">
        <v>1.9286823866571242E-4</v>
      </c>
    </row>
    <row r="2622" spans="1:18" ht="15" x14ac:dyDescent="0.25">
      <c r="A2622" s="124" t="s">
        <v>742</v>
      </c>
      <c r="B2622" s="86"/>
      <c r="C2622" s="140" t="s">
        <v>243</v>
      </c>
      <c r="D2622" s="181">
        <v>6441926.5499999961</v>
      </c>
      <c r="E2622" s="181">
        <v>6514838.9600000009</v>
      </c>
      <c r="F2622" s="181">
        <v>6631481.6100000022</v>
      </c>
      <c r="G2622" s="181">
        <v>6768014.2199999942</v>
      </c>
      <c r="H2622" s="181">
        <v>6902315.5000000009</v>
      </c>
      <c r="I2622" s="181">
        <v>6868489.7699999986</v>
      </c>
      <c r="J2622" s="181">
        <v>7121148.1400000006</v>
      </c>
      <c r="K2622" s="181">
        <v>7466201.4399999995</v>
      </c>
      <c r="L2622" s="181">
        <v>7667507.1499999957</v>
      </c>
      <c r="M2622" s="181">
        <v>7754551.7843106063</v>
      </c>
      <c r="N2622" s="181">
        <v>7892234.5899999989</v>
      </c>
      <c r="O2622" s="181">
        <v>7956024.2125728223</v>
      </c>
      <c r="P2622" s="177">
        <v>7165394.4939069524</v>
      </c>
      <c r="Q2622" s="115">
        <v>0.31445864472843998</v>
      </c>
      <c r="R2622" s="115">
        <v>1.2366932464179705E-3</v>
      </c>
    </row>
    <row r="2623" spans="1:18" ht="15" x14ac:dyDescent="0.25">
      <c r="A2623" s="124" t="s">
        <v>743</v>
      </c>
      <c r="B2623" s="86"/>
      <c r="C2623" s="140" t="s">
        <v>244</v>
      </c>
      <c r="D2623" s="181">
        <v>7830202.2800000031</v>
      </c>
      <c r="E2623" s="181">
        <v>7851452.8799999943</v>
      </c>
      <c r="F2623" s="181">
        <v>8019169.0100000007</v>
      </c>
      <c r="G2623" s="181">
        <v>8058570.7200000053</v>
      </c>
      <c r="H2623" s="181">
        <v>8265256.0799999963</v>
      </c>
      <c r="I2623" s="181">
        <v>8326458.8300000047</v>
      </c>
      <c r="J2623" s="181">
        <v>8455670.570000004</v>
      </c>
      <c r="K2623" s="181">
        <v>8812964.4900000058</v>
      </c>
      <c r="L2623" s="181">
        <v>8970839.6500000022</v>
      </c>
      <c r="M2623" s="181">
        <v>8926019.3729401026</v>
      </c>
      <c r="N2623" s="181">
        <v>9093732.7599999942</v>
      </c>
      <c r="O2623" s="181">
        <v>9202426.8599210214</v>
      </c>
      <c r="P2623" s="177">
        <v>8484396.9585717618</v>
      </c>
      <c r="Q2623" s="115">
        <v>0.3723440448672134</v>
      </c>
      <c r="R2623" s="115">
        <v>1.4643431603824717E-3</v>
      </c>
    </row>
    <row r="2624" spans="1:18" ht="15" x14ac:dyDescent="0.25">
      <c r="A2624" s="124" t="s">
        <v>744</v>
      </c>
      <c r="B2624" s="86"/>
      <c r="C2624" s="140" t="s">
        <v>40</v>
      </c>
      <c r="D2624" s="181">
        <v>4748954.8400000026</v>
      </c>
      <c r="E2624" s="181">
        <v>4738275.83</v>
      </c>
      <c r="F2624" s="181">
        <v>4712384.7600000007</v>
      </c>
      <c r="G2624" s="181">
        <v>4608202.0799999982</v>
      </c>
      <c r="H2624" s="181">
        <v>4711495.0299999984</v>
      </c>
      <c r="I2624" s="181">
        <v>4752429.9800000023</v>
      </c>
      <c r="J2624" s="181">
        <v>4761841.0599999996</v>
      </c>
      <c r="K2624" s="181">
        <v>4993542.879999999</v>
      </c>
      <c r="L2624" s="181">
        <v>4964068.9900000021</v>
      </c>
      <c r="M2624" s="181">
        <v>4979125.0307727251</v>
      </c>
      <c r="N2624" s="181">
        <v>5121621.8099999987</v>
      </c>
      <c r="O2624" s="181">
        <v>5249395.5990909701</v>
      </c>
      <c r="P2624" s="177">
        <v>4861778.1574886413</v>
      </c>
      <c r="Q2624" s="119">
        <v>0.21336273553036603</v>
      </c>
      <c r="R2624" s="119">
        <v>8.3910637691495178E-4</v>
      </c>
    </row>
    <row r="2625" spans="1:18" ht="15" x14ac:dyDescent="0.25">
      <c r="A2625" s="124" t="s">
        <v>745</v>
      </c>
      <c r="B2625" s="89"/>
      <c r="C2625" s="141" t="s">
        <v>41</v>
      </c>
      <c r="D2625" s="183">
        <v>238610.48999999996</v>
      </c>
      <c r="E2625" s="183">
        <v>237788.56000000003</v>
      </c>
      <c r="F2625" s="183">
        <v>225161.34000000003</v>
      </c>
      <c r="G2625" s="183">
        <v>214124.05000000002</v>
      </c>
      <c r="H2625" s="183">
        <v>206213.23999999993</v>
      </c>
      <c r="I2625" s="183">
        <v>190295.02000000002</v>
      </c>
      <c r="J2625" s="183">
        <v>187906.71999999997</v>
      </c>
      <c r="K2625" s="183">
        <v>184516.75000000003</v>
      </c>
      <c r="L2625" s="183">
        <v>175263.56</v>
      </c>
      <c r="M2625" s="183">
        <v>167658.139999659</v>
      </c>
      <c r="N2625" s="183">
        <v>161640.31000000003</v>
      </c>
      <c r="O2625" s="183">
        <v>155720.97000265701</v>
      </c>
      <c r="P2625" s="179">
        <v>195408.26250019297</v>
      </c>
      <c r="Q2625" s="118">
        <v>8.5756363375110306E-3</v>
      </c>
      <c r="R2625" s="118">
        <v>3.3725997742867153E-5</v>
      </c>
    </row>
    <row r="2626" spans="1:18" ht="15" x14ac:dyDescent="0.25">
      <c r="A2626" s="124" t="s">
        <v>746</v>
      </c>
      <c r="B2626" s="86" t="s">
        <v>44</v>
      </c>
      <c r="C2626" s="140" t="s">
        <v>241</v>
      </c>
      <c r="D2626" s="181">
        <v>1734994.8099999996</v>
      </c>
      <c r="E2626" s="181">
        <v>1738198.88</v>
      </c>
      <c r="F2626" s="181">
        <v>1789116.4600000004</v>
      </c>
      <c r="G2626" s="181">
        <v>1740829.5099999993</v>
      </c>
      <c r="H2626" s="181">
        <v>1839884.3200000003</v>
      </c>
      <c r="I2626" s="181">
        <v>1857021.7200000002</v>
      </c>
      <c r="J2626" s="181">
        <v>2009891.6600000001</v>
      </c>
      <c r="K2626" s="181">
        <v>2092816.0899999994</v>
      </c>
      <c r="L2626" s="181">
        <v>2224462.7499999991</v>
      </c>
      <c r="M2626" s="181">
        <v>2338470.7085534995</v>
      </c>
      <c r="N2626" s="181">
        <v>2537112.1800000006</v>
      </c>
      <c r="O2626" s="181">
        <v>2554601.77270192</v>
      </c>
      <c r="P2626" s="177">
        <v>2038116.7384379515</v>
      </c>
      <c r="Q2626" s="115">
        <v>7.1160618538222239E-2</v>
      </c>
      <c r="R2626" s="115">
        <v>3.5176363394659547E-4</v>
      </c>
    </row>
    <row r="2627" spans="1:18" ht="15" x14ac:dyDescent="0.25">
      <c r="A2627" s="124" t="s">
        <v>747</v>
      </c>
      <c r="B2627" s="86"/>
      <c r="C2627" s="140" t="s">
        <v>242</v>
      </c>
      <c r="D2627" s="181">
        <v>1811769.2500000002</v>
      </c>
      <c r="E2627" s="181">
        <v>1859026.2100000004</v>
      </c>
      <c r="F2627" s="181">
        <v>1862352.75</v>
      </c>
      <c r="G2627" s="181">
        <v>1867871.1100000003</v>
      </c>
      <c r="H2627" s="181">
        <v>1927098.8999999994</v>
      </c>
      <c r="I2627" s="181">
        <v>1997507.98</v>
      </c>
      <c r="J2627" s="181">
        <v>1834838.8599999996</v>
      </c>
      <c r="K2627" s="181">
        <v>2027188.9699999997</v>
      </c>
      <c r="L2627" s="181">
        <v>2050417.5699999998</v>
      </c>
      <c r="M2627" s="181">
        <v>2103447.139108967</v>
      </c>
      <c r="N2627" s="181">
        <v>2164693.4599999995</v>
      </c>
      <c r="O2627" s="181">
        <v>2251285.9396382896</v>
      </c>
      <c r="P2627" s="177">
        <v>1979791.5115622717</v>
      </c>
      <c r="Q2627" s="115">
        <v>6.912419974896461E-2</v>
      </c>
      <c r="R2627" s="115">
        <v>3.416971380636005E-4</v>
      </c>
    </row>
    <row r="2628" spans="1:18" ht="15" x14ac:dyDescent="0.25">
      <c r="A2628" s="124" t="s">
        <v>748</v>
      </c>
      <c r="B2628" s="86"/>
      <c r="C2628" s="140" t="s">
        <v>243</v>
      </c>
      <c r="D2628" s="181">
        <v>10720759.659999995</v>
      </c>
      <c r="E2628" s="181">
        <v>10723579.259999998</v>
      </c>
      <c r="F2628" s="181">
        <v>11014048.739999996</v>
      </c>
      <c r="G2628" s="181">
        <v>11068680.819999998</v>
      </c>
      <c r="H2628" s="181">
        <v>11394452.240000006</v>
      </c>
      <c r="I2628" s="181">
        <v>11434053.020000003</v>
      </c>
      <c r="J2628" s="181">
        <v>10807336.900000002</v>
      </c>
      <c r="K2628" s="181">
        <v>11630349.960000001</v>
      </c>
      <c r="L2628" s="181">
        <v>11877493.400000006</v>
      </c>
      <c r="M2628" s="181">
        <v>11892326.998361504</v>
      </c>
      <c r="N2628" s="181">
        <v>12096790.209999999</v>
      </c>
      <c r="O2628" s="181">
        <v>11938799.157008028</v>
      </c>
      <c r="P2628" s="177">
        <v>11383222.530447461</v>
      </c>
      <c r="Q2628" s="115">
        <v>0.39744394467104727</v>
      </c>
      <c r="R2628" s="115">
        <v>1.9646586713192157E-3</v>
      </c>
    </row>
    <row r="2629" spans="1:18" ht="15" x14ac:dyDescent="0.25">
      <c r="A2629" s="124" t="s">
        <v>749</v>
      </c>
      <c r="B2629" s="86"/>
      <c r="C2629" s="140" t="s">
        <v>244</v>
      </c>
      <c r="D2629" s="181">
        <v>7769657.3700000029</v>
      </c>
      <c r="E2629" s="181">
        <v>7855291.879999999</v>
      </c>
      <c r="F2629" s="181">
        <v>8141300.620000002</v>
      </c>
      <c r="G2629" s="181">
        <v>8263902.1999999918</v>
      </c>
      <c r="H2629" s="181">
        <v>8376877.6899999995</v>
      </c>
      <c r="I2629" s="181">
        <v>8416839.1600000001</v>
      </c>
      <c r="J2629" s="181">
        <v>8502812.4000000041</v>
      </c>
      <c r="K2629" s="181">
        <v>9023053.9800000023</v>
      </c>
      <c r="L2629" s="181">
        <v>9206657.9500000067</v>
      </c>
      <c r="M2629" s="181">
        <v>9138219.0986868981</v>
      </c>
      <c r="N2629" s="181">
        <v>9306612.3699999936</v>
      </c>
      <c r="O2629" s="181">
        <v>9348838.9362787735</v>
      </c>
      <c r="P2629" s="177">
        <v>8612505.3045804743</v>
      </c>
      <c r="Q2629" s="115">
        <v>0.30070466184747685</v>
      </c>
      <c r="R2629" s="115">
        <v>1.4864536982535507E-3</v>
      </c>
    </row>
    <row r="2630" spans="1:18" ht="15" x14ac:dyDescent="0.25">
      <c r="A2630" s="124" t="s">
        <v>750</v>
      </c>
      <c r="B2630" s="86"/>
      <c r="C2630" s="140" t="s">
        <v>40</v>
      </c>
      <c r="D2630" s="181">
        <v>4357834.3600000003</v>
      </c>
      <c r="E2630" s="181">
        <v>4341527.4900000012</v>
      </c>
      <c r="F2630" s="181">
        <v>4444356.63</v>
      </c>
      <c r="G2630" s="181">
        <v>4437245.4400000004</v>
      </c>
      <c r="H2630" s="181">
        <v>4547019.910000002</v>
      </c>
      <c r="I2630" s="181">
        <v>4627385.6700000009</v>
      </c>
      <c r="J2630" s="181">
        <v>3903715.3099999996</v>
      </c>
      <c r="K2630" s="181">
        <v>4107162.3599999989</v>
      </c>
      <c r="L2630" s="181">
        <v>4089946.31</v>
      </c>
      <c r="M2630" s="181">
        <v>4038577.3597191093</v>
      </c>
      <c r="N2630" s="181">
        <v>4201180.120000001</v>
      </c>
      <c r="O2630" s="181">
        <v>4238537.7003879994</v>
      </c>
      <c r="P2630" s="177">
        <v>4277874.0550089264</v>
      </c>
      <c r="Q2630" s="119">
        <v>0.14936149536574536</v>
      </c>
      <c r="R2630" s="119">
        <v>7.3832891648252866E-4</v>
      </c>
    </row>
    <row r="2631" spans="1:18" ht="15" x14ac:dyDescent="0.25">
      <c r="A2631" s="124" t="s">
        <v>751</v>
      </c>
      <c r="B2631" s="89"/>
      <c r="C2631" s="141" t="s">
        <v>41</v>
      </c>
      <c r="D2631" s="183">
        <v>459432.58999999997</v>
      </c>
      <c r="E2631" s="183">
        <v>457103.16</v>
      </c>
      <c r="F2631" s="183">
        <v>424140.64999999997</v>
      </c>
      <c r="G2631" s="183">
        <v>406010.50000000006</v>
      </c>
      <c r="H2631" s="183">
        <v>392257.7900000001</v>
      </c>
      <c r="I2631" s="183">
        <v>336547.29</v>
      </c>
      <c r="J2631" s="183">
        <v>321519.83</v>
      </c>
      <c r="K2631" s="183">
        <v>323899.7900000001</v>
      </c>
      <c r="L2631" s="183">
        <v>311301.92</v>
      </c>
      <c r="M2631" s="183">
        <v>279987.63999863004</v>
      </c>
      <c r="N2631" s="183">
        <v>257674.25000000003</v>
      </c>
      <c r="O2631" s="183">
        <v>224924.13000233</v>
      </c>
      <c r="P2631" s="179">
        <v>349566.62833341333</v>
      </c>
      <c r="Q2631" s="118">
        <v>1.2205079828543805E-2</v>
      </c>
      <c r="R2631" s="118">
        <v>6.0332573286877969E-5</v>
      </c>
    </row>
    <row r="2632" spans="1:18" ht="15" x14ac:dyDescent="0.25">
      <c r="A2632" s="124" t="s">
        <v>752</v>
      </c>
      <c r="B2632" s="86" t="s">
        <v>318</v>
      </c>
      <c r="C2632" s="140" t="s">
        <v>241</v>
      </c>
      <c r="D2632" s="181">
        <v>591118.05999999994</v>
      </c>
      <c r="E2632" s="181">
        <v>593017.55999999982</v>
      </c>
      <c r="F2632" s="181">
        <v>659087.94000000018</v>
      </c>
      <c r="G2632" s="181">
        <v>647305.81999999972</v>
      </c>
      <c r="H2632" s="181">
        <v>644498.14000000025</v>
      </c>
      <c r="I2632" s="181">
        <v>679928.51</v>
      </c>
      <c r="J2632" s="181">
        <v>710586.7100000002</v>
      </c>
      <c r="K2632" s="181">
        <v>802894.89999999956</v>
      </c>
      <c r="L2632" s="181">
        <v>903192.94</v>
      </c>
      <c r="M2632" s="181">
        <v>966126.43829807977</v>
      </c>
      <c r="N2632" s="181">
        <v>1027312.0899999999</v>
      </c>
      <c r="O2632" s="181">
        <v>1107753.1503642001</v>
      </c>
      <c r="P2632" s="177">
        <v>777735.18822185649</v>
      </c>
      <c r="Q2632" s="115">
        <v>3.6246470537050837E-2</v>
      </c>
      <c r="R2632" s="115">
        <v>1.3423124931829733E-4</v>
      </c>
    </row>
    <row r="2633" spans="1:18" ht="15" x14ac:dyDescent="0.25">
      <c r="A2633" s="124" t="s">
        <v>753</v>
      </c>
      <c r="B2633" s="86"/>
      <c r="C2633" s="140" t="s">
        <v>242</v>
      </c>
      <c r="D2633" s="181">
        <v>1024108.5400000002</v>
      </c>
      <c r="E2633" s="181">
        <v>1000812.6700000003</v>
      </c>
      <c r="F2633" s="181">
        <v>1031791.7200000002</v>
      </c>
      <c r="G2633" s="181">
        <v>1085492.7700000003</v>
      </c>
      <c r="H2633" s="181">
        <v>1145842.72</v>
      </c>
      <c r="I2633" s="181">
        <v>1172430.95</v>
      </c>
      <c r="J2633" s="181">
        <v>1250420.02</v>
      </c>
      <c r="K2633" s="181">
        <v>1330097.49</v>
      </c>
      <c r="L2633" s="181">
        <v>1430316.42</v>
      </c>
      <c r="M2633" s="181">
        <v>1541483.3305239002</v>
      </c>
      <c r="N2633" s="181">
        <v>1689786.53</v>
      </c>
      <c r="O2633" s="181">
        <v>1755294.2903789</v>
      </c>
      <c r="P2633" s="177">
        <v>1288156.4542419</v>
      </c>
      <c r="Q2633" s="115">
        <v>6.0034733766568121E-2</v>
      </c>
      <c r="R2633" s="115">
        <v>2.223261243530026E-4</v>
      </c>
    </row>
    <row r="2634" spans="1:18" ht="15" x14ac:dyDescent="0.25">
      <c r="A2634" s="124" t="s">
        <v>754</v>
      </c>
      <c r="B2634" s="86"/>
      <c r="C2634" s="140" t="s">
        <v>243</v>
      </c>
      <c r="D2634" s="181">
        <v>6068688.2700000014</v>
      </c>
      <c r="E2634" s="181">
        <v>6070884.6500000004</v>
      </c>
      <c r="F2634" s="181">
        <v>6389514.79</v>
      </c>
      <c r="G2634" s="181">
        <v>6669569.6500000004</v>
      </c>
      <c r="H2634" s="181">
        <v>6895651.0200000023</v>
      </c>
      <c r="I2634" s="181">
        <v>7054507.580000001</v>
      </c>
      <c r="J2634" s="181">
        <v>7232697.6600000011</v>
      </c>
      <c r="K2634" s="181">
        <v>7707885.1400000025</v>
      </c>
      <c r="L2634" s="181">
        <v>7980687.6000000052</v>
      </c>
      <c r="M2634" s="181">
        <v>8078296.3048487585</v>
      </c>
      <c r="N2634" s="181">
        <v>8481916.6300000027</v>
      </c>
      <c r="O2634" s="181">
        <v>8523453.1439124532</v>
      </c>
      <c r="P2634" s="177">
        <v>7262812.7032301016</v>
      </c>
      <c r="Q2634" s="115">
        <v>0.33848452616066205</v>
      </c>
      <c r="R2634" s="115">
        <v>1.2535068973133284E-3</v>
      </c>
    </row>
    <row r="2635" spans="1:18" ht="15" x14ac:dyDescent="0.25">
      <c r="A2635" s="124" t="s">
        <v>755</v>
      </c>
      <c r="B2635" s="86"/>
      <c r="C2635" s="140" t="s">
        <v>244</v>
      </c>
      <c r="D2635" s="181">
        <v>6816886.1999999993</v>
      </c>
      <c r="E2635" s="181">
        <v>6779471.4199999999</v>
      </c>
      <c r="F2635" s="181">
        <v>7013458.7100000009</v>
      </c>
      <c r="G2635" s="181">
        <v>7178403.7699999986</v>
      </c>
      <c r="H2635" s="181">
        <v>7319175.8000000007</v>
      </c>
      <c r="I2635" s="181">
        <v>7348605.0199999977</v>
      </c>
      <c r="J2635" s="181">
        <v>7587132.2899999972</v>
      </c>
      <c r="K2635" s="181">
        <v>8043250.5399999982</v>
      </c>
      <c r="L2635" s="181">
        <v>8304769.339999998</v>
      </c>
      <c r="M2635" s="181">
        <v>8298225.5383020891</v>
      </c>
      <c r="N2635" s="181">
        <v>8544357.7100000028</v>
      </c>
      <c r="O2635" s="181">
        <v>8691201.8170882482</v>
      </c>
      <c r="P2635" s="177">
        <v>7660411.5129491948</v>
      </c>
      <c r="Q2635" s="115">
        <v>0.35701468110324458</v>
      </c>
      <c r="R2635" s="115">
        <v>1.3221294641770993E-3</v>
      </c>
    </row>
    <row r="2636" spans="1:18" ht="15" x14ac:dyDescent="0.25">
      <c r="A2636" s="124" t="s">
        <v>756</v>
      </c>
      <c r="B2636" s="86"/>
      <c r="C2636" s="140" t="s">
        <v>40</v>
      </c>
      <c r="D2636" s="181">
        <v>3557264.0800000005</v>
      </c>
      <c r="E2636" s="181">
        <v>3611123.3299999991</v>
      </c>
      <c r="F2636" s="181">
        <v>3771947.9600000009</v>
      </c>
      <c r="G2636" s="181">
        <v>3751431.18</v>
      </c>
      <c r="H2636" s="181">
        <v>3828573.4100000011</v>
      </c>
      <c r="I2636" s="181">
        <v>3904493.06</v>
      </c>
      <c r="J2636" s="181">
        <v>3861569.0100000002</v>
      </c>
      <c r="K2636" s="181">
        <v>4008164.0099999988</v>
      </c>
      <c r="L2636" s="181">
        <v>4108767.3499999992</v>
      </c>
      <c r="M2636" s="181">
        <v>4109184.5600001775</v>
      </c>
      <c r="N2636" s="181">
        <v>4269945.0199999996</v>
      </c>
      <c r="O2636" s="181">
        <v>4335092.930340671</v>
      </c>
      <c r="P2636" s="177">
        <v>3926462.9916950706</v>
      </c>
      <c r="Q2636" s="115">
        <v>0.18299342410966954</v>
      </c>
      <c r="R2636" s="115">
        <v>6.7767800757774304E-4</v>
      </c>
    </row>
    <row r="2637" spans="1:18" ht="15" x14ac:dyDescent="0.25">
      <c r="A2637" s="124" t="s">
        <v>757</v>
      </c>
      <c r="B2637" s="89"/>
      <c r="C2637" s="141" t="s">
        <v>41</v>
      </c>
      <c r="D2637" s="183">
        <v>661013.22999999986</v>
      </c>
      <c r="E2637" s="183">
        <v>649167.67000000004</v>
      </c>
      <c r="F2637" s="183">
        <v>605559.99000000011</v>
      </c>
      <c r="G2637" s="183">
        <v>598893.6399999999</v>
      </c>
      <c r="H2637" s="183">
        <v>592195.92000000039</v>
      </c>
      <c r="I2637" s="183">
        <v>537352.34000000008</v>
      </c>
      <c r="J2637" s="183">
        <v>511623.77000000043</v>
      </c>
      <c r="K2637" s="183">
        <v>505635.15000000008</v>
      </c>
      <c r="L2637" s="183">
        <v>488093.69</v>
      </c>
      <c r="M2637" s="183">
        <v>476054.7400015798</v>
      </c>
      <c r="N2637" s="183">
        <v>448805.95999999996</v>
      </c>
      <c r="O2637" s="183">
        <v>420893.07999980904</v>
      </c>
      <c r="P2637" s="179">
        <v>541274.09833344922</v>
      </c>
      <c r="Q2637" s="118">
        <v>2.5226164322804868E-2</v>
      </c>
      <c r="R2637" s="118">
        <v>9.3419842053241406E-5</v>
      </c>
    </row>
    <row r="2638" spans="1:18" ht="15" x14ac:dyDescent="0.25">
      <c r="A2638" s="124" t="s">
        <v>758</v>
      </c>
      <c r="B2638" s="86" t="s">
        <v>319</v>
      </c>
      <c r="C2638" s="140" t="s">
        <v>241</v>
      </c>
      <c r="D2638" s="181">
        <v>426858.8</v>
      </c>
      <c r="E2638" s="181">
        <v>423500.18999999994</v>
      </c>
      <c r="F2638" s="181">
        <v>454677.66</v>
      </c>
      <c r="G2638" s="181">
        <v>469426.08000000007</v>
      </c>
      <c r="H2638" s="181">
        <v>522470.36000000004</v>
      </c>
      <c r="I2638" s="181">
        <v>550392.45000000007</v>
      </c>
      <c r="J2638" s="181">
        <v>553648.56000000017</v>
      </c>
      <c r="K2638" s="181">
        <v>604727.96000000008</v>
      </c>
      <c r="L2638" s="181">
        <v>686671.12999999989</v>
      </c>
      <c r="M2638" s="181">
        <v>743594.88003298012</v>
      </c>
      <c r="N2638" s="181">
        <v>779092.75999999989</v>
      </c>
      <c r="O2638" s="181">
        <v>846539.76990407985</v>
      </c>
      <c r="P2638" s="177">
        <v>588466.71666142158</v>
      </c>
      <c r="Q2638" s="115">
        <v>3.0257880504013523E-2</v>
      </c>
      <c r="R2638" s="115">
        <v>1.0156493335513871E-4</v>
      </c>
    </row>
    <row r="2639" spans="1:18" ht="15" x14ac:dyDescent="0.25">
      <c r="A2639" s="124" t="s">
        <v>759</v>
      </c>
      <c r="B2639" s="86"/>
      <c r="C2639" s="140" t="s">
        <v>242</v>
      </c>
      <c r="D2639" s="181">
        <v>1024867.6000000001</v>
      </c>
      <c r="E2639" s="181">
        <v>1090351.6799999997</v>
      </c>
      <c r="F2639" s="181">
        <v>1181963.1599999999</v>
      </c>
      <c r="G2639" s="181">
        <v>1209321.3999999999</v>
      </c>
      <c r="H2639" s="181">
        <v>1295805.6600000001</v>
      </c>
      <c r="I2639" s="181">
        <v>1318254.06</v>
      </c>
      <c r="J2639" s="181">
        <v>1400250.09</v>
      </c>
      <c r="K2639" s="181">
        <v>1476935.7599999998</v>
      </c>
      <c r="L2639" s="181">
        <v>1600274.89</v>
      </c>
      <c r="M2639" s="181">
        <v>1652899.5600605002</v>
      </c>
      <c r="N2639" s="181">
        <v>1844193.6799999995</v>
      </c>
      <c r="O2639" s="181">
        <v>1937012.6300653005</v>
      </c>
      <c r="P2639" s="177">
        <v>1419344.1808438168</v>
      </c>
      <c r="Q2639" s="115">
        <v>7.2980077550840738E-2</v>
      </c>
      <c r="R2639" s="115">
        <v>2.4496814017494747E-4</v>
      </c>
    </row>
    <row r="2640" spans="1:18" ht="15" x14ac:dyDescent="0.25">
      <c r="A2640" s="124" t="s">
        <v>760</v>
      </c>
      <c r="B2640" s="86"/>
      <c r="C2640" s="140" t="s">
        <v>243</v>
      </c>
      <c r="D2640" s="181">
        <v>5277903.2200000035</v>
      </c>
      <c r="E2640" s="181">
        <v>5406269.5499999989</v>
      </c>
      <c r="F2640" s="181">
        <v>5718262.3600000041</v>
      </c>
      <c r="G2640" s="181">
        <v>5807032.6399999997</v>
      </c>
      <c r="H2640" s="181">
        <v>6097276.2599999988</v>
      </c>
      <c r="I2640" s="181">
        <v>6237482.2299999958</v>
      </c>
      <c r="J2640" s="181">
        <v>6434390.5499999989</v>
      </c>
      <c r="K2640" s="181">
        <v>6938397.0699999994</v>
      </c>
      <c r="L2640" s="181">
        <v>7344232.9300000016</v>
      </c>
      <c r="M2640" s="181">
        <v>7626692.0428482555</v>
      </c>
      <c r="N2640" s="181">
        <v>7919270.0800000047</v>
      </c>
      <c r="O2640" s="181">
        <v>7952433.0677664252</v>
      </c>
      <c r="P2640" s="177">
        <v>6563303.5000512227</v>
      </c>
      <c r="Q2640" s="115">
        <v>0.33747304204867157</v>
      </c>
      <c r="R2640" s="115">
        <v>1.1327768651965833E-3</v>
      </c>
    </row>
    <row r="2641" spans="1:18" ht="15" x14ac:dyDescent="0.25">
      <c r="A2641" s="124" t="s">
        <v>761</v>
      </c>
      <c r="B2641" s="86"/>
      <c r="C2641" s="140" t="s">
        <v>244</v>
      </c>
      <c r="D2641" s="181">
        <v>6610994.4300000034</v>
      </c>
      <c r="E2641" s="181">
        <v>6579827.0799999991</v>
      </c>
      <c r="F2641" s="181">
        <v>6874117.3200000022</v>
      </c>
      <c r="G2641" s="181">
        <v>6964117.9300000025</v>
      </c>
      <c r="H2641" s="181">
        <v>7263042.809999994</v>
      </c>
      <c r="I2641" s="181">
        <v>7415410.7699999949</v>
      </c>
      <c r="J2641" s="181">
        <v>7833848.3999999948</v>
      </c>
      <c r="K2641" s="181">
        <v>8294817.200000002</v>
      </c>
      <c r="L2641" s="181">
        <v>8604951.0800000001</v>
      </c>
      <c r="M2641" s="181">
        <v>8714279.6478441823</v>
      </c>
      <c r="N2641" s="181">
        <v>8996857.9300000034</v>
      </c>
      <c r="O2641" s="181">
        <v>9107651.8323989697</v>
      </c>
      <c r="P2641" s="177">
        <v>7771659.7025202624</v>
      </c>
      <c r="Q2641" s="115">
        <v>0.39960450427991301</v>
      </c>
      <c r="R2641" s="115">
        <v>1.3413300657400358E-3</v>
      </c>
    </row>
    <row r="2642" spans="1:18" ht="15" x14ac:dyDescent="0.25">
      <c r="A2642" s="124" t="s">
        <v>762</v>
      </c>
      <c r="B2642" s="86"/>
      <c r="C2642" s="140" t="s">
        <v>40</v>
      </c>
      <c r="D2642" s="181">
        <v>2642715.0299999993</v>
      </c>
      <c r="E2642" s="181">
        <v>2666387.4299999997</v>
      </c>
      <c r="F2642" s="181">
        <v>2702560.2900000005</v>
      </c>
      <c r="G2642" s="181">
        <v>2644950.3199999989</v>
      </c>
      <c r="H2642" s="181">
        <v>2626309.3199999989</v>
      </c>
      <c r="I2642" s="181">
        <v>2674040.120000001</v>
      </c>
      <c r="J2642" s="181">
        <v>2712542.4799999995</v>
      </c>
      <c r="K2642" s="181">
        <v>2730288.0200000023</v>
      </c>
      <c r="L2642" s="181">
        <v>2708951.4099999997</v>
      </c>
      <c r="M2642" s="181">
        <v>2731702.2600134211</v>
      </c>
      <c r="N2642" s="181">
        <v>2790955.4999999995</v>
      </c>
      <c r="O2642" s="181">
        <v>2828229.1500257193</v>
      </c>
      <c r="P2642" s="177">
        <v>2704969.2775032618</v>
      </c>
      <c r="Q2642" s="115">
        <v>0.13908456476530434</v>
      </c>
      <c r="R2642" s="115">
        <v>4.6685737123070687E-4</v>
      </c>
    </row>
    <row r="2643" spans="1:18" ht="15" x14ac:dyDescent="0.25">
      <c r="A2643" s="124" t="s">
        <v>763</v>
      </c>
      <c r="B2643" s="89"/>
      <c r="C2643" s="141" t="s">
        <v>41</v>
      </c>
      <c r="D2643" s="183">
        <v>541518.53</v>
      </c>
      <c r="E2643" s="183">
        <v>526921.8600000001</v>
      </c>
      <c r="F2643" s="183">
        <v>486930.14000000013</v>
      </c>
      <c r="G2643" s="183">
        <v>465728.22000000003</v>
      </c>
      <c r="H2643" s="183">
        <v>438661.28</v>
      </c>
      <c r="I2643" s="183">
        <v>381695.5400000001</v>
      </c>
      <c r="J2643" s="183">
        <v>372590.81999999995</v>
      </c>
      <c r="K2643" s="183">
        <v>366653.41</v>
      </c>
      <c r="L2643" s="183">
        <v>342182.83</v>
      </c>
      <c r="M2643" s="183">
        <v>332513.99000014988</v>
      </c>
      <c r="N2643" s="183">
        <v>289525.04000000004</v>
      </c>
      <c r="O2643" s="183">
        <v>262701.40000239993</v>
      </c>
      <c r="P2643" s="179">
        <v>400635.25500021252</v>
      </c>
      <c r="Q2643" s="118">
        <v>2.0599930851256807E-2</v>
      </c>
      <c r="R2643" s="118">
        <v>6.9146634502401512E-5</v>
      </c>
    </row>
    <row r="2644" spans="1:18" ht="15" x14ac:dyDescent="0.25">
      <c r="A2644" s="124" t="s">
        <v>764</v>
      </c>
      <c r="B2644" s="86" t="s">
        <v>53</v>
      </c>
      <c r="C2644" s="140" t="s">
        <v>241</v>
      </c>
      <c r="D2644" s="181">
        <v>433234.70000000007</v>
      </c>
      <c r="E2644" s="181">
        <v>441782.95</v>
      </c>
      <c r="F2644" s="181">
        <v>445775.34999999986</v>
      </c>
      <c r="G2644" s="181">
        <v>475502.39</v>
      </c>
      <c r="H2644" s="181">
        <v>473338.2300000001</v>
      </c>
      <c r="I2644" s="181">
        <v>470664.51</v>
      </c>
      <c r="J2644" s="181">
        <v>496631.39</v>
      </c>
      <c r="K2644" s="181">
        <v>570100.45000000019</v>
      </c>
      <c r="L2644" s="181">
        <v>614005.47</v>
      </c>
      <c r="M2644" s="181">
        <v>711538.73023264017</v>
      </c>
      <c r="N2644" s="181">
        <v>745174.55000000016</v>
      </c>
      <c r="O2644" s="181">
        <v>784242.41984977107</v>
      </c>
      <c r="P2644" s="177">
        <v>555165.92834020092</v>
      </c>
      <c r="Q2644" s="115">
        <v>3.8058080652320164E-2</v>
      </c>
      <c r="R2644" s="115">
        <v>9.5817467524434254E-5</v>
      </c>
    </row>
    <row r="2645" spans="1:18" ht="15" x14ac:dyDescent="0.25">
      <c r="A2645" s="124" t="s">
        <v>765</v>
      </c>
      <c r="B2645" s="86"/>
      <c r="C2645" s="140" t="s">
        <v>242</v>
      </c>
      <c r="D2645" s="181">
        <v>759383.75999999978</v>
      </c>
      <c r="E2645" s="181">
        <v>796578.82</v>
      </c>
      <c r="F2645" s="181">
        <v>807402.94000000006</v>
      </c>
      <c r="G2645" s="181">
        <v>787283.62999999989</v>
      </c>
      <c r="H2645" s="181">
        <v>762550.6</v>
      </c>
      <c r="I2645" s="181">
        <v>761226.1</v>
      </c>
      <c r="J2645" s="181">
        <v>811085.66999999993</v>
      </c>
      <c r="K2645" s="181">
        <v>926063.19999999984</v>
      </c>
      <c r="L2645" s="181">
        <v>899150.53</v>
      </c>
      <c r="M2645" s="181">
        <v>955723.4499902</v>
      </c>
      <c r="N2645" s="181">
        <v>1042719.1</v>
      </c>
      <c r="O2645" s="181">
        <v>1106812.4200220003</v>
      </c>
      <c r="P2645" s="177">
        <v>867998.35166768322</v>
      </c>
      <c r="Q2645" s="115">
        <v>5.9503563867137177E-2</v>
      </c>
      <c r="R2645" s="115">
        <v>1.4980999306069662E-4</v>
      </c>
    </row>
    <row r="2646" spans="1:18" ht="15" x14ac:dyDescent="0.25">
      <c r="A2646" s="124" t="s">
        <v>766</v>
      </c>
      <c r="B2646" s="86"/>
      <c r="C2646" s="140" t="s">
        <v>243</v>
      </c>
      <c r="D2646" s="181">
        <v>4114326.7399999988</v>
      </c>
      <c r="E2646" s="181">
        <v>4185668.4000000008</v>
      </c>
      <c r="F2646" s="181">
        <v>4383996.379999999</v>
      </c>
      <c r="G2646" s="181">
        <v>4447086.1399999997</v>
      </c>
      <c r="H2646" s="181">
        <v>4564838.04</v>
      </c>
      <c r="I2646" s="181">
        <v>4681079.5300000021</v>
      </c>
      <c r="J2646" s="181">
        <v>4817953.2000000011</v>
      </c>
      <c r="K2646" s="181">
        <v>5118246.120000001</v>
      </c>
      <c r="L2646" s="181">
        <v>5263941.5000000009</v>
      </c>
      <c r="M2646" s="181">
        <v>5449198.2326025935</v>
      </c>
      <c r="N2646" s="181">
        <v>5642355.5300000021</v>
      </c>
      <c r="O2646" s="181">
        <v>5678162.4302455541</v>
      </c>
      <c r="P2646" s="177">
        <v>4862237.6869040122</v>
      </c>
      <c r="Q2646" s="115">
        <v>0.33331914765048054</v>
      </c>
      <c r="R2646" s="115">
        <v>8.3918568823898327E-4</v>
      </c>
    </row>
    <row r="2647" spans="1:18" ht="15" x14ac:dyDescent="0.25">
      <c r="A2647" s="124" t="s">
        <v>767</v>
      </c>
      <c r="B2647" s="86"/>
      <c r="C2647" s="140" t="s">
        <v>244</v>
      </c>
      <c r="D2647" s="181">
        <v>5417713.7199999988</v>
      </c>
      <c r="E2647" s="181">
        <v>5518031.799999998</v>
      </c>
      <c r="F2647" s="181">
        <v>5618830.2600000007</v>
      </c>
      <c r="G2647" s="181">
        <v>5652341.3599999994</v>
      </c>
      <c r="H2647" s="181">
        <v>5803118.4500000002</v>
      </c>
      <c r="I2647" s="181">
        <v>5882886.1100000031</v>
      </c>
      <c r="J2647" s="181">
        <v>6026840.5900000036</v>
      </c>
      <c r="K2647" s="181">
        <v>6316296.8100000015</v>
      </c>
      <c r="L2647" s="181">
        <v>6617412.2399999993</v>
      </c>
      <c r="M2647" s="181">
        <v>6638916.8313697968</v>
      </c>
      <c r="N2647" s="181">
        <v>6740788.8499999978</v>
      </c>
      <c r="O2647" s="181">
        <v>6684727.6900354177</v>
      </c>
      <c r="P2647" s="177">
        <v>6076492.0592837678</v>
      </c>
      <c r="Q2647" s="115">
        <v>0.41655947000711968</v>
      </c>
      <c r="R2647" s="115">
        <v>1.0487568685881548E-3</v>
      </c>
    </row>
    <row r="2648" spans="1:18" ht="15" x14ac:dyDescent="0.25">
      <c r="A2648" s="124" t="s">
        <v>768</v>
      </c>
      <c r="B2648" s="86"/>
      <c r="C2648" s="140" t="s">
        <v>40</v>
      </c>
      <c r="D2648" s="181">
        <v>1850845.02</v>
      </c>
      <c r="E2648" s="181">
        <v>1892510.0600000003</v>
      </c>
      <c r="F2648" s="181">
        <v>1958037.5199999996</v>
      </c>
      <c r="G2648" s="181">
        <v>1937001.68</v>
      </c>
      <c r="H2648" s="181">
        <v>1950173.6700000004</v>
      </c>
      <c r="I2648" s="181">
        <v>1992316.6000000008</v>
      </c>
      <c r="J2648" s="181">
        <v>2071979.2399999995</v>
      </c>
      <c r="K2648" s="181">
        <v>2095972.44</v>
      </c>
      <c r="L2648" s="181">
        <v>2174948.7700000014</v>
      </c>
      <c r="M2648" s="181">
        <v>2175633.5103775035</v>
      </c>
      <c r="N2648" s="181">
        <v>2258757.4699999993</v>
      </c>
      <c r="O2648" s="181">
        <v>2298936.3603212</v>
      </c>
      <c r="P2648" s="177">
        <v>2054759.3617248919</v>
      </c>
      <c r="Q2648" s="115">
        <v>0.14085914411828859</v>
      </c>
      <c r="R2648" s="115">
        <v>3.5463602566754532E-4</v>
      </c>
    </row>
    <row r="2649" spans="1:18" ht="15" x14ac:dyDescent="0.25">
      <c r="A2649" s="124" t="s">
        <v>769</v>
      </c>
      <c r="B2649" s="89"/>
      <c r="C2649" s="141" t="s">
        <v>41</v>
      </c>
      <c r="D2649" s="183">
        <v>236189.13999999996</v>
      </c>
      <c r="E2649" s="183">
        <v>224892.6</v>
      </c>
      <c r="F2649" s="183">
        <v>204266.41999999998</v>
      </c>
      <c r="G2649" s="183">
        <v>198504.93</v>
      </c>
      <c r="H2649" s="183">
        <v>183613.86000000002</v>
      </c>
      <c r="I2649" s="183">
        <v>168756.25000000003</v>
      </c>
      <c r="J2649" s="183">
        <v>160712.12</v>
      </c>
      <c r="K2649" s="183">
        <v>153850.01999999999</v>
      </c>
      <c r="L2649" s="183">
        <v>150980.79999999999</v>
      </c>
      <c r="M2649" s="183">
        <v>136738.91999999998</v>
      </c>
      <c r="N2649" s="183">
        <v>118303.57999999999</v>
      </c>
      <c r="O2649" s="183">
        <v>111356.96</v>
      </c>
      <c r="P2649" s="179">
        <v>170680.46666666665</v>
      </c>
      <c r="Q2649" s="118">
        <v>1.170059370465381E-2</v>
      </c>
      <c r="R2649" s="118">
        <v>2.9458165995134557E-5</v>
      </c>
    </row>
    <row r="2650" spans="1:18" ht="15" x14ac:dyDescent="0.25">
      <c r="A2650" s="124" t="s">
        <v>770</v>
      </c>
      <c r="B2650" s="86" t="s">
        <v>50</v>
      </c>
      <c r="C2650" s="140" t="s">
        <v>241</v>
      </c>
      <c r="D2650" s="181">
        <v>198717.48999999996</v>
      </c>
      <c r="E2650" s="181">
        <v>195835.92</v>
      </c>
      <c r="F2650" s="181">
        <v>215617.95999999993</v>
      </c>
      <c r="G2650" s="181">
        <v>221255.24</v>
      </c>
      <c r="H2650" s="181">
        <v>198944.46999999997</v>
      </c>
      <c r="I2650" s="181">
        <v>203788.12999999998</v>
      </c>
      <c r="J2650" s="181">
        <v>208857.88</v>
      </c>
      <c r="K2650" s="181">
        <v>242407.48</v>
      </c>
      <c r="L2650" s="181">
        <v>309166.55000000005</v>
      </c>
      <c r="M2650" s="181">
        <v>344303.42999239999</v>
      </c>
      <c r="N2650" s="181">
        <v>375590.20999999996</v>
      </c>
      <c r="O2650" s="181">
        <v>380522.30002675002</v>
      </c>
      <c r="P2650" s="177">
        <v>257917.25500159583</v>
      </c>
      <c r="Q2650" s="115">
        <v>2.2035109389037258E-2</v>
      </c>
      <c r="R2650" s="115">
        <v>4.4514580134612903E-5</v>
      </c>
    </row>
    <row r="2651" spans="1:18" ht="15" x14ac:dyDescent="0.25">
      <c r="A2651" s="124" t="s">
        <v>771</v>
      </c>
      <c r="B2651" s="86"/>
      <c r="C2651" s="140" t="s">
        <v>242</v>
      </c>
      <c r="D2651" s="181">
        <v>343722.49</v>
      </c>
      <c r="E2651" s="181">
        <v>382645.12</v>
      </c>
      <c r="F2651" s="181">
        <v>408799.14999999991</v>
      </c>
      <c r="G2651" s="181">
        <v>434014.67999999993</v>
      </c>
      <c r="H2651" s="181">
        <v>456562.24999999988</v>
      </c>
      <c r="I2651" s="181">
        <v>489085.72999999986</v>
      </c>
      <c r="J2651" s="181">
        <v>494123.55999999994</v>
      </c>
      <c r="K2651" s="181">
        <v>531193.87</v>
      </c>
      <c r="L2651" s="181">
        <v>535841.49</v>
      </c>
      <c r="M2651" s="181">
        <v>583598.64999999991</v>
      </c>
      <c r="N2651" s="181">
        <v>646615.13</v>
      </c>
      <c r="O2651" s="181">
        <v>666965.15</v>
      </c>
      <c r="P2651" s="177">
        <v>497763.93916666671</v>
      </c>
      <c r="Q2651" s="115">
        <v>4.2526363152351802E-2</v>
      </c>
      <c r="R2651" s="115">
        <v>8.5910315531305073E-5</v>
      </c>
    </row>
    <row r="2652" spans="1:18" ht="15" x14ac:dyDescent="0.25">
      <c r="A2652" s="124" t="s">
        <v>772</v>
      </c>
      <c r="B2652" s="86"/>
      <c r="C2652" s="140" t="s">
        <v>243</v>
      </c>
      <c r="D2652" s="181">
        <v>2666026.9800000004</v>
      </c>
      <c r="E2652" s="181">
        <v>2681236.33</v>
      </c>
      <c r="F2652" s="181">
        <v>2732404.22</v>
      </c>
      <c r="G2652" s="181">
        <v>2801226.5500000007</v>
      </c>
      <c r="H2652" s="181">
        <v>2900372.9199999985</v>
      </c>
      <c r="I2652" s="181">
        <v>2969322.5999999992</v>
      </c>
      <c r="J2652" s="181">
        <v>3071068.5399999996</v>
      </c>
      <c r="K2652" s="181">
        <v>3279982.9200000018</v>
      </c>
      <c r="L2652" s="181">
        <v>3349853.2199999979</v>
      </c>
      <c r="M2652" s="181">
        <v>3456576.5621577254</v>
      </c>
      <c r="N2652" s="181">
        <v>3493278.3399999985</v>
      </c>
      <c r="O2652" s="181">
        <v>3536760.0698849484</v>
      </c>
      <c r="P2652" s="177">
        <v>3078175.771003556</v>
      </c>
      <c r="Q2652" s="115">
        <v>0.26298333483863956</v>
      </c>
      <c r="R2652" s="115">
        <v>5.312700076073384E-4</v>
      </c>
    </row>
    <row r="2653" spans="1:18" ht="15" x14ac:dyDescent="0.25">
      <c r="A2653" s="124" t="s">
        <v>773</v>
      </c>
      <c r="B2653" s="86"/>
      <c r="C2653" s="140" t="s">
        <v>244</v>
      </c>
      <c r="D2653" s="181">
        <v>4296720.5200000005</v>
      </c>
      <c r="E2653" s="181">
        <v>4324827.2300000042</v>
      </c>
      <c r="F2653" s="181">
        <v>4437147.3600000013</v>
      </c>
      <c r="G2653" s="181">
        <v>4504173.6499999976</v>
      </c>
      <c r="H2653" s="181">
        <v>4611783.8999999985</v>
      </c>
      <c r="I2653" s="181">
        <v>4658976.1899999985</v>
      </c>
      <c r="J2653" s="181">
        <v>4735804.080000001</v>
      </c>
      <c r="K2653" s="181">
        <v>5039881.9300000006</v>
      </c>
      <c r="L2653" s="181">
        <v>5152605.25</v>
      </c>
      <c r="M2653" s="181">
        <v>5237288.7880454753</v>
      </c>
      <c r="N2653" s="181">
        <v>5323762.4200000009</v>
      </c>
      <c r="O2653" s="181">
        <v>5269834.5274872622</v>
      </c>
      <c r="P2653" s="177">
        <v>4799400.4871277278</v>
      </c>
      <c r="Q2653" s="115">
        <v>0.41003582616061818</v>
      </c>
      <c r="R2653" s="115">
        <v>8.2834045973785488E-4</v>
      </c>
    </row>
    <row r="2654" spans="1:18" ht="15" x14ac:dyDescent="0.25">
      <c r="A2654" s="124" t="s">
        <v>774</v>
      </c>
      <c r="B2654" s="86"/>
      <c r="C2654" s="140" t="s">
        <v>40</v>
      </c>
      <c r="D2654" s="181">
        <v>2700509.3100000005</v>
      </c>
      <c r="E2654" s="181">
        <v>2732095.2899999986</v>
      </c>
      <c r="F2654" s="181">
        <v>2796418.2499999991</v>
      </c>
      <c r="G2654" s="181">
        <v>2734482.0400000005</v>
      </c>
      <c r="H2654" s="181">
        <v>2805977.85</v>
      </c>
      <c r="I2654" s="181">
        <v>2867274.4199999985</v>
      </c>
      <c r="J2654" s="181">
        <v>2918934.8299999996</v>
      </c>
      <c r="K2654" s="181">
        <v>3031029.2599999993</v>
      </c>
      <c r="L2654" s="181">
        <v>3040970.16</v>
      </c>
      <c r="M2654" s="181">
        <v>3070069.8800955182</v>
      </c>
      <c r="N2654" s="181">
        <v>3183636.6100000003</v>
      </c>
      <c r="O2654" s="181">
        <v>3207477.96989176</v>
      </c>
      <c r="P2654" s="177">
        <v>2924072.989165606</v>
      </c>
      <c r="Q2654" s="115">
        <v>0.2498175943187462</v>
      </c>
      <c r="R2654" s="115">
        <v>5.0467302544323408E-4</v>
      </c>
    </row>
    <row r="2655" spans="1:18" ht="15" x14ac:dyDescent="0.25">
      <c r="A2655" s="124" t="s">
        <v>775</v>
      </c>
      <c r="B2655" s="89"/>
      <c r="C2655" s="141" t="s">
        <v>41</v>
      </c>
      <c r="D2655" s="183">
        <v>177992.83</v>
      </c>
      <c r="E2655" s="183">
        <v>172607.81000000003</v>
      </c>
      <c r="F2655" s="183">
        <v>160744.13000000006</v>
      </c>
      <c r="G2655" s="183">
        <v>151430.79</v>
      </c>
      <c r="H2655" s="183">
        <v>155375.67000000001</v>
      </c>
      <c r="I2655" s="183">
        <v>134481.82999999999</v>
      </c>
      <c r="J2655" s="183">
        <v>141091.96999999997</v>
      </c>
      <c r="K2655" s="183">
        <v>138593.18</v>
      </c>
      <c r="L2655" s="183">
        <v>132113.99</v>
      </c>
      <c r="M2655" s="183">
        <v>144876.6</v>
      </c>
      <c r="N2655" s="183">
        <v>133876.16</v>
      </c>
      <c r="O2655" s="183">
        <v>126834.55999999997</v>
      </c>
      <c r="P2655" s="179">
        <v>147501.62666666668</v>
      </c>
      <c r="Q2655" s="118">
        <v>1.2601772140606975E-2</v>
      </c>
      <c r="R2655" s="118">
        <v>2.545767238488353E-5</v>
      </c>
    </row>
    <row r="2656" spans="1:18" ht="15" x14ac:dyDescent="0.25">
      <c r="A2656" s="124" t="s">
        <v>776</v>
      </c>
      <c r="B2656" s="86" t="s">
        <v>52</v>
      </c>
      <c r="C2656" s="140" t="s">
        <v>241</v>
      </c>
      <c r="D2656" s="181">
        <v>687232.73</v>
      </c>
      <c r="E2656" s="181">
        <v>706247.2300000001</v>
      </c>
      <c r="F2656" s="181">
        <v>779716.94000000006</v>
      </c>
      <c r="G2656" s="181">
        <v>817556.84000000008</v>
      </c>
      <c r="H2656" s="181">
        <v>819835.3400000002</v>
      </c>
      <c r="I2656" s="181">
        <v>817458.91</v>
      </c>
      <c r="J2656" s="181">
        <v>818714.63</v>
      </c>
      <c r="K2656" s="181">
        <v>829797.49999999988</v>
      </c>
      <c r="L2656" s="181">
        <v>871175.07999999984</v>
      </c>
      <c r="M2656" s="181">
        <v>925045.99009885988</v>
      </c>
      <c r="N2656" s="181">
        <v>985494.03</v>
      </c>
      <c r="O2656" s="181">
        <v>1030672.7600749099</v>
      </c>
      <c r="P2656" s="177">
        <v>840745.66501448082</v>
      </c>
      <c r="Q2656" s="115">
        <v>4.5926842829788414E-2</v>
      </c>
      <c r="R2656" s="115">
        <v>1.4510638413038304E-4</v>
      </c>
    </row>
    <row r="2657" spans="1:18" ht="15" x14ac:dyDescent="0.25">
      <c r="A2657" s="124" t="s">
        <v>777</v>
      </c>
      <c r="B2657" s="86"/>
      <c r="C2657" s="140" t="s">
        <v>242</v>
      </c>
      <c r="D2657" s="181">
        <v>185457.71</v>
      </c>
      <c r="E2657" s="181">
        <v>179453.26</v>
      </c>
      <c r="F2657" s="181">
        <v>193723.41</v>
      </c>
      <c r="G2657" s="181">
        <v>225826.15</v>
      </c>
      <c r="H2657" s="181">
        <v>236888.49</v>
      </c>
      <c r="I2657" s="181">
        <v>243765.49000000002</v>
      </c>
      <c r="J2657" s="181">
        <v>281027.33999999997</v>
      </c>
      <c r="K2657" s="181">
        <v>312272.94999999995</v>
      </c>
      <c r="L2657" s="181">
        <v>349854.72999999992</v>
      </c>
      <c r="M2657" s="181">
        <v>369826.29</v>
      </c>
      <c r="N2657" s="181">
        <v>412812.01</v>
      </c>
      <c r="O2657" s="181">
        <v>456466.58999999997</v>
      </c>
      <c r="P2657" s="177">
        <v>287281.20166666666</v>
      </c>
      <c r="Q2657" s="115">
        <v>1.5693115226077914E-2</v>
      </c>
      <c r="R2657" s="115">
        <v>4.9582576678243563E-5</v>
      </c>
    </row>
    <row r="2658" spans="1:18" ht="15" x14ac:dyDescent="0.25">
      <c r="A2658" s="124" t="s">
        <v>778</v>
      </c>
      <c r="B2658" s="86"/>
      <c r="C2658" s="140" t="s">
        <v>243</v>
      </c>
      <c r="D2658" s="181">
        <v>3855525.3600000008</v>
      </c>
      <c r="E2658" s="181">
        <v>3829788.68</v>
      </c>
      <c r="F2658" s="181">
        <v>4158180.9399999985</v>
      </c>
      <c r="G2658" s="181">
        <v>4315218.28</v>
      </c>
      <c r="H2658" s="181">
        <v>4364994.3599999985</v>
      </c>
      <c r="I2658" s="181">
        <v>4427482.4100000011</v>
      </c>
      <c r="J2658" s="181">
        <v>4477089.3399999989</v>
      </c>
      <c r="K2658" s="181">
        <v>4520830.7599999988</v>
      </c>
      <c r="L2658" s="181">
        <v>4741786.6899999995</v>
      </c>
      <c r="M2658" s="181">
        <v>4821599.0392176658</v>
      </c>
      <c r="N2658" s="181">
        <v>4958862.799999997</v>
      </c>
      <c r="O2658" s="181">
        <v>4956955.5364610963</v>
      </c>
      <c r="P2658" s="177">
        <v>4452359.5163065633</v>
      </c>
      <c r="Q2658" s="115">
        <v>0.24321602148683374</v>
      </c>
      <c r="R2658" s="115">
        <v>7.6844379595893478E-4</v>
      </c>
    </row>
    <row r="2659" spans="1:18" ht="15" x14ac:dyDescent="0.25">
      <c r="A2659" s="124" t="s">
        <v>779</v>
      </c>
      <c r="B2659" s="86"/>
      <c r="C2659" s="140" t="s">
        <v>244</v>
      </c>
      <c r="D2659" s="181">
        <v>6893506.9900000002</v>
      </c>
      <c r="E2659" s="181">
        <v>6930010.7199999969</v>
      </c>
      <c r="F2659" s="181">
        <v>7226162.3100000024</v>
      </c>
      <c r="G2659" s="181">
        <v>7467060.9199999999</v>
      </c>
      <c r="H2659" s="181">
        <v>7429937.8599999985</v>
      </c>
      <c r="I2659" s="181">
        <v>7411777.4699999979</v>
      </c>
      <c r="J2659" s="181">
        <v>7172263.6199999982</v>
      </c>
      <c r="K2659" s="181">
        <v>7216762.1099999938</v>
      </c>
      <c r="L2659" s="181">
        <v>7378214.6599999992</v>
      </c>
      <c r="M2659" s="181">
        <v>7453605.2997959573</v>
      </c>
      <c r="N2659" s="181">
        <v>7541301.2099999962</v>
      </c>
      <c r="O2659" s="181">
        <v>7580960.3811569223</v>
      </c>
      <c r="P2659" s="177">
        <v>7308463.629246071</v>
      </c>
      <c r="Q2659" s="115">
        <v>0.39923448243034126</v>
      </c>
      <c r="R2659" s="115">
        <v>1.2613859041069786E-3</v>
      </c>
    </row>
    <row r="2660" spans="1:18" ht="15" x14ac:dyDescent="0.25">
      <c r="A2660" s="124" t="s">
        <v>780</v>
      </c>
      <c r="B2660" s="86"/>
      <c r="C2660" s="140" t="s">
        <v>40</v>
      </c>
      <c r="D2660" s="181">
        <v>5005546.3599999994</v>
      </c>
      <c r="E2660" s="181">
        <v>5075310.620000002</v>
      </c>
      <c r="F2660" s="181">
        <v>5176758.76</v>
      </c>
      <c r="G2660" s="181">
        <v>5292505.7299999995</v>
      </c>
      <c r="H2660" s="181">
        <v>5346174.410000002</v>
      </c>
      <c r="I2660" s="181">
        <v>5363998.38</v>
      </c>
      <c r="J2660" s="181">
        <v>5216456.59</v>
      </c>
      <c r="K2660" s="181">
        <v>5263339.4200000018</v>
      </c>
      <c r="L2660" s="181">
        <v>5291521.6500000004</v>
      </c>
      <c r="M2660" s="181">
        <v>5323450.3200119492</v>
      </c>
      <c r="N2660" s="181">
        <v>5435669.8699999992</v>
      </c>
      <c r="O2660" s="181">
        <v>5367905.3499974981</v>
      </c>
      <c r="P2660" s="177">
        <v>5263219.788334121</v>
      </c>
      <c r="Q2660" s="115">
        <v>0.28751033523710173</v>
      </c>
      <c r="R2660" s="115">
        <v>9.083921858288619E-4</v>
      </c>
    </row>
    <row r="2661" spans="1:18" ht="15" x14ac:dyDescent="0.25">
      <c r="A2661" s="124" t="s">
        <v>781</v>
      </c>
      <c r="B2661" s="89"/>
      <c r="C2661" s="141" t="s">
        <v>41</v>
      </c>
      <c r="D2661" s="183">
        <v>150191.62</v>
      </c>
      <c r="E2661" s="183">
        <v>145520.61999999997</v>
      </c>
      <c r="F2661" s="183">
        <v>151564.95999999996</v>
      </c>
      <c r="G2661" s="183">
        <v>155047.51999999999</v>
      </c>
      <c r="H2661" s="183">
        <v>153747.98000000001</v>
      </c>
      <c r="I2661" s="183">
        <v>144509.44999999998</v>
      </c>
      <c r="J2661" s="183">
        <v>150609.54</v>
      </c>
      <c r="K2661" s="183">
        <v>155737.02000000002</v>
      </c>
      <c r="L2661" s="183">
        <v>164584.97</v>
      </c>
      <c r="M2661" s="183">
        <v>161923.00997310001</v>
      </c>
      <c r="N2661" s="183">
        <v>157770.03999999998</v>
      </c>
      <c r="O2661" s="183">
        <v>158275.91999270002</v>
      </c>
      <c r="P2661" s="179">
        <v>154123.55416381665</v>
      </c>
      <c r="Q2661" s="118">
        <v>8.4192027898568732E-3</v>
      </c>
      <c r="R2661" s="118">
        <v>2.6600567311458545E-5</v>
      </c>
    </row>
    <row r="2662" spans="1:18" ht="15" x14ac:dyDescent="0.25">
      <c r="A2662" s="124" t="s">
        <v>782</v>
      </c>
      <c r="B2662" s="86" t="s">
        <v>49</v>
      </c>
      <c r="C2662" s="140" t="s">
        <v>241</v>
      </c>
      <c r="D2662" s="181">
        <v>191536.66999999998</v>
      </c>
      <c r="E2662" s="181">
        <v>181352.68000000002</v>
      </c>
      <c r="F2662" s="181">
        <v>192770.8</v>
      </c>
      <c r="G2662" s="181">
        <v>189257.88999999998</v>
      </c>
      <c r="H2662" s="181">
        <v>184894.69000000003</v>
      </c>
      <c r="I2662" s="181">
        <v>187234.7</v>
      </c>
      <c r="J2662" s="181">
        <v>184380.87999999998</v>
      </c>
      <c r="K2662" s="181">
        <v>193188.10000000003</v>
      </c>
      <c r="L2662" s="181">
        <v>255389.90000000005</v>
      </c>
      <c r="M2662" s="181">
        <v>278804.30999570002</v>
      </c>
      <c r="N2662" s="181">
        <v>304585.68</v>
      </c>
      <c r="O2662" s="181">
        <v>352069.43002125999</v>
      </c>
      <c r="P2662" s="177">
        <v>224622.14416808003</v>
      </c>
      <c r="Q2662" s="115">
        <v>2.8140582160117264E-2</v>
      </c>
      <c r="R2662" s="115">
        <v>3.8768094195623726E-5</v>
      </c>
    </row>
    <row r="2663" spans="1:18" ht="15" x14ac:dyDescent="0.25">
      <c r="A2663" s="124" t="s">
        <v>783</v>
      </c>
      <c r="B2663" s="86"/>
      <c r="C2663" s="140" t="s">
        <v>242</v>
      </c>
      <c r="D2663" s="181">
        <v>198752.53999999998</v>
      </c>
      <c r="E2663" s="181">
        <v>204439.69</v>
      </c>
      <c r="F2663" s="181">
        <v>231165.14999999997</v>
      </c>
      <c r="G2663" s="181">
        <v>227356.44</v>
      </c>
      <c r="H2663" s="181">
        <v>205306.1</v>
      </c>
      <c r="I2663" s="181">
        <v>231186.62999999995</v>
      </c>
      <c r="J2663" s="181">
        <v>258524.89</v>
      </c>
      <c r="K2663" s="181">
        <v>281240.73999999993</v>
      </c>
      <c r="L2663" s="181">
        <v>333371.86</v>
      </c>
      <c r="M2663" s="181">
        <v>358772.88999996701</v>
      </c>
      <c r="N2663" s="181">
        <v>364151.02999999997</v>
      </c>
      <c r="O2663" s="181">
        <v>397836.55999996705</v>
      </c>
      <c r="P2663" s="177">
        <v>274342.04333332781</v>
      </c>
      <c r="Q2663" s="115">
        <v>3.4369473406055367E-2</v>
      </c>
      <c r="R2663" s="115">
        <v>4.7349375179180255E-5</v>
      </c>
    </row>
    <row r="2664" spans="1:18" ht="15" x14ac:dyDescent="0.25">
      <c r="A2664" s="124" t="s">
        <v>784</v>
      </c>
      <c r="B2664" s="86"/>
      <c r="C2664" s="140" t="s">
        <v>243</v>
      </c>
      <c r="D2664" s="181">
        <v>2135717.75</v>
      </c>
      <c r="E2664" s="181">
        <v>2141961.1399999997</v>
      </c>
      <c r="F2664" s="181">
        <v>2250430.6700000004</v>
      </c>
      <c r="G2664" s="181">
        <v>2282970.7099999986</v>
      </c>
      <c r="H2664" s="181">
        <v>2310390.7999999993</v>
      </c>
      <c r="I2664" s="181">
        <v>2352584.7200000002</v>
      </c>
      <c r="J2664" s="181">
        <v>2477022.3499999996</v>
      </c>
      <c r="K2664" s="181">
        <v>2619819.790000001</v>
      </c>
      <c r="L2664" s="181">
        <v>2842825.2299999991</v>
      </c>
      <c r="M2664" s="181">
        <v>2852339.6435983507</v>
      </c>
      <c r="N2664" s="181">
        <v>2949037.7899999986</v>
      </c>
      <c r="O2664" s="181">
        <v>3028985.849689059</v>
      </c>
      <c r="P2664" s="177">
        <v>2520340.5369406175</v>
      </c>
      <c r="Q2664" s="115">
        <v>0.31574736415204319</v>
      </c>
      <c r="R2664" s="115">
        <v>4.3499183797323781E-4</v>
      </c>
    </row>
    <row r="2665" spans="1:18" ht="15" x14ac:dyDescent="0.25">
      <c r="A2665" s="124" t="s">
        <v>785</v>
      </c>
      <c r="B2665" s="86"/>
      <c r="C2665" s="140" t="s">
        <v>244</v>
      </c>
      <c r="D2665" s="181">
        <v>3311324.5000000037</v>
      </c>
      <c r="E2665" s="181">
        <v>3311665.5100000012</v>
      </c>
      <c r="F2665" s="181">
        <v>3369933.9200000023</v>
      </c>
      <c r="G2665" s="181">
        <v>3484200.1200000006</v>
      </c>
      <c r="H2665" s="181">
        <v>3536751.5600000005</v>
      </c>
      <c r="I2665" s="181">
        <v>3568465.4700000011</v>
      </c>
      <c r="J2665" s="181">
        <v>3714681.9400000023</v>
      </c>
      <c r="K2665" s="181">
        <v>3959390.7000000025</v>
      </c>
      <c r="L2665" s="181">
        <v>4088287.5800000015</v>
      </c>
      <c r="M2665" s="181">
        <v>4073637.6958765155</v>
      </c>
      <c r="N2665" s="181">
        <v>4189184.7599999993</v>
      </c>
      <c r="O2665" s="181">
        <v>4149005.8078629086</v>
      </c>
      <c r="P2665" s="177">
        <v>3729710.796978286</v>
      </c>
      <c r="Q2665" s="115">
        <v>0.46725683927808714</v>
      </c>
      <c r="R2665" s="115">
        <v>6.4372005723305952E-4</v>
      </c>
    </row>
    <row r="2666" spans="1:18" ht="15" x14ac:dyDescent="0.25">
      <c r="A2666" s="124" t="s">
        <v>786</v>
      </c>
      <c r="B2666" s="86"/>
      <c r="C2666" s="140" t="s">
        <v>40</v>
      </c>
      <c r="D2666" s="181">
        <v>1091232.0500000003</v>
      </c>
      <c r="E2666" s="181">
        <v>1101362.05</v>
      </c>
      <c r="F2666" s="181">
        <v>1129914.27</v>
      </c>
      <c r="G2666" s="181">
        <v>1119295.9999999995</v>
      </c>
      <c r="H2666" s="181">
        <v>1102328.29</v>
      </c>
      <c r="I2666" s="181">
        <v>1101209.3000000003</v>
      </c>
      <c r="J2666" s="181">
        <v>1087911.5699999996</v>
      </c>
      <c r="K2666" s="181">
        <v>1095700.5600000003</v>
      </c>
      <c r="L2666" s="181">
        <v>1107976.04</v>
      </c>
      <c r="M2666" s="181">
        <v>1105140.1399997713</v>
      </c>
      <c r="N2666" s="181">
        <v>1105442.5900000001</v>
      </c>
      <c r="O2666" s="181">
        <v>1108212.2800003099</v>
      </c>
      <c r="P2666" s="177">
        <v>1104643.7616666735</v>
      </c>
      <c r="Q2666" s="115">
        <v>0.13838937673741342</v>
      </c>
      <c r="R2666" s="115">
        <v>1.9065321259179469E-4</v>
      </c>
    </row>
    <row r="2667" spans="1:18" ht="15" x14ac:dyDescent="0.25">
      <c r="A2667" s="124" t="s">
        <v>787</v>
      </c>
      <c r="B2667" s="89"/>
      <c r="C2667" s="141" t="s">
        <v>41</v>
      </c>
      <c r="D2667" s="183">
        <v>173826.56</v>
      </c>
      <c r="E2667" s="183">
        <v>168505.43000000002</v>
      </c>
      <c r="F2667" s="183">
        <v>146021.02000000002</v>
      </c>
      <c r="G2667" s="183">
        <v>145253.84999999995</v>
      </c>
      <c r="H2667" s="183">
        <v>135830.50999999995</v>
      </c>
      <c r="I2667" s="183">
        <v>126958.87999999999</v>
      </c>
      <c r="J2667" s="183">
        <v>124588.54</v>
      </c>
      <c r="K2667" s="183">
        <v>121468.78000000001</v>
      </c>
      <c r="L2667" s="183">
        <v>116485.18000000002</v>
      </c>
      <c r="M2667" s="183">
        <v>106772.85</v>
      </c>
      <c r="N2667" s="183">
        <v>92926.51</v>
      </c>
      <c r="O2667" s="183">
        <v>83163.619998630005</v>
      </c>
      <c r="P2667" s="179">
        <v>128483.47749988582</v>
      </c>
      <c r="Q2667" s="118">
        <v>1.6096364266283726E-2</v>
      </c>
      <c r="R2667" s="118">
        <v>2.2175282747589001E-5</v>
      </c>
    </row>
    <row r="2668" spans="1:18" ht="15" x14ac:dyDescent="0.25">
      <c r="A2668" s="124" t="s">
        <v>788</v>
      </c>
      <c r="B2668" s="86" t="s">
        <v>48</v>
      </c>
      <c r="C2668" s="140" t="s">
        <v>241</v>
      </c>
      <c r="D2668" s="181">
        <v>91977.690000000017</v>
      </c>
      <c r="E2668" s="181">
        <v>94382.739999999991</v>
      </c>
      <c r="F2668" s="181">
        <v>104540.54</v>
      </c>
      <c r="G2668" s="181">
        <v>97991.22</v>
      </c>
      <c r="H2668" s="181">
        <v>116544.03</v>
      </c>
      <c r="I2668" s="181">
        <v>113999.8</v>
      </c>
      <c r="J2668" s="181">
        <v>111789.84999999999</v>
      </c>
      <c r="K2668" s="181">
        <v>126852.39</v>
      </c>
      <c r="L2668" s="181">
        <v>126862.70999999999</v>
      </c>
      <c r="M2668" s="181">
        <v>147924.39999389998</v>
      </c>
      <c r="N2668" s="181">
        <v>153457.96</v>
      </c>
      <c r="O2668" s="181">
        <v>171718.64999509999</v>
      </c>
      <c r="P2668" s="177">
        <v>121503.49833241665</v>
      </c>
      <c r="Q2668" s="115">
        <v>2.3723542254672825E-2</v>
      </c>
      <c r="R2668" s="115">
        <v>2.0970590793239875E-5</v>
      </c>
    </row>
    <row r="2669" spans="1:18" ht="15" x14ac:dyDescent="0.25">
      <c r="A2669" s="124" t="s">
        <v>789</v>
      </c>
      <c r="B2669" s="86"/>
      <c r="C2669" s="140" t="s">
        <v>242</v>
      </c>
      <c r="D2669" s="181">
        <v>162654.25000000003</v>
      </c>
      <c r="E2669" s="181">
        <v>159584.61000000002</v>
      </c>
      <c r="F2669" s="181">
        <v>157513.28</v>
      </c>
      <c r="G2669" s="181">
        <v>167911.13</v>
      </c>
      <c r="H2669" s="181">
        <v>166263.74000000002</v>
      </c>
      <c r="I2669" s="181">
        <v>175288.67</v>
      </c>
      <c r="J2669" s="181">
        <v>189050.46</v>
      </c>
      <c r="K2669" s="181">
        <v>241597.88999999998</v>
      </c>
      <c r="L2669" s="181">
        <v>268484.23</v>
      </c>
      <c r="M2669" s="181">
        <v>278606.32000000007</v>
      </c>
      <c r="N2669" s="181">
        <v>314250.64000000007</v>
      </c>
      <c r="O2669" s="181">
        <v>339449.07</v>
      </c>
      <c r="P2669" s="177">
        <v>218387.85750000001</v>
      </c>
      <c r="Q2669" s="115">
        <v>4.2640200787753497E-2</v>
      </c>
      <c r="R2669" s="115">
        <v>3.7692103163280115E-5</v>
      </c>
    </row>
    <row r="2670" spans="1:18" ht="15" x14ac:dyDescent="0.25">
      <c r="A2670" s="124" t="s">
        <v>790</v>
      </c>
      <c r="B2670" s="86"/>
      <c r="C2670" s="140" t="s">
        <v>243</v>
      </c>
      <c r="D2670" s="181">
        <v>1075505.1400000001</v>
      </c>
      <c r="E2670" s="181">
        <v>1129372.7099999997</v>
      </c>
      <c r="F2670" s="181">
        <v>1193702.0499999998</v>
      </c>
      <c r="G2670" s="181">
        <v>1278170.3499999996</v>
      </c>
      <c r="H2670" s="181">
        <v>1295465.7000000004</v>
      </c>
      <c r="I2670" s="181">
        <v>1411249.9199999992</v>
      </c>
      <c r="J2670" s="181">
        <v>1515646.6900000002</v>
      </c>
      <c r="K2670" s="181">
        <v>1597760.2199999997</v>
      </c>
      <c r="L2670" s="181">
        <v>1660754.2800000005</v>
      </c>
      <c r="M2670" s="181">
        <v>1667582.8105938982</v>
      </c>
      <c r="N2670" s="181">
        <v>1698710.03</v>
      </c>
      <c r="O2670" s="181">
        <v>1704693.7526151547</v>
      </c>
      <c r="P2670" s="177">
        <v>1435717.8044340874</v>
      </c>
      <c r="Q2670" s="115">
        <v>0.28032371468098716</v>
      </c>
      <c r="R2670" s="115">
        <v>2.4779410456960798E-4</v>
      </c>
    </row>
    <row r="2671" spans="1:18" ht="15" x14ac:dyDescent="0.25">
      <c r="A2671" s="124" t="s">
        <v>791</v>
      </c>
      <c r="B2671" s="86"/>
      <c r="C2671" s="140" t="s">
        <v>244</v>
      </c>
      <c r="D2671" s="181">
        <v>2108004.3800000008</v>
      </c>
      <c r="E2671" s="181">
        <v>2113296.4899999993</v>
      </c>
      <c r="F2671" s="181">
        <v>2141353.02</v>
      </c>
      <c r="G2671" s="181">
        <v>2242712.9600000004</v>
      </c>
      <c r="H2671" s="181">
        <v>2295086.2499999995</v>
      </c>
      <c r="I2671" s="181">
        <v>2352599.8000000007</v>
      </c>
      <c r="J2671" s="181">
        <v>2403179.5100000007</v>
      </c>
      <c r="K2671" s="181">
        <v>2506702.7699999977</v>
      </c>
      <c r="L2671" s="181">
        <v>2537663.0299999989</v>
      </c>
      <c r="M2671" s="181">
        <v>2500751.6092050495</v>
      </c>
      <c r="N2671" s="181">
        <v>2486219.9099999992</v>
      </c>
      <c r="O2671" s="181">
        <v>2481855.6498660133</v>
      </c>
      <c r="P2671" s="177">
        <v>2347452.1149225882</v>
      </c>
      <c r="Q2671" s="115">
        <v>0.45833972028383374</v>
      </c>
      <c r="R2671" s="115">
        <v>4.0515259547579138E-4</v>
      </c>
    </row>
    <row r="2672" spans="1:18" ht="15" x14ac:dyDescent="0.25">
      <c r="A2672" s="124" t="s">
        <v>792</v>
      </c>
      <c r="B2672" s="86"/>
      <c r="C2672" s="140" t="s">
        <v>40</v>
      </c>
      <c r="D2672" s="181">
        <v>936879.67999999935</v>
      </c>
      <c r="E2672" s="181">
        <v>927002.82999999938</v>
      </c>
      <c r="F2672" s="181">
        <v>924968.23999999987</v>
      </c>
      <c r="G2672" s="181">
        <v>928996.78000000014</v>
      </c>
      <c r="H2672" s="181">
        <v>912948.68000000028</v>
      </c>
      <c r="I2672" s="181">
        <v>922182.01999999979</v>
      </c>
      <c r="J2672" s="181">
        <v>946956.55999999971</v>
      </c>
      <c r="K2672" s="181">
        <v>938017.10000000009</v>
      </c>
      <c r="L2672" s="181">
        <v>951057.15000000014</v>
      </c>
      <c r="M2672" s="181">
        <v>957667.46000335983</v>
      </c>
      <c r="N2672" s="181">
        <v>976430.9799999994</v>
      </c>
      <c r="O2672" s="181">
        <v>962918.34000000032</v>
      </c>
      <c r="P2672" s="177">
        <v>940502.15166694636</v>
      </c>
      <c r="Q2672" s="115">
        <v>0.18363292285328994</v>
      </c>
      <c r="R2672" s="115">
        <v>1.6232360412216353E-4</v>
      </c>
    </row>
    <row r="2673" spans="1:18" ht="15" x14ac:dyDescent="0.25">
      <c r="A2673" s="124" t="s">
        <v>793</v>
      </c>
      <c r="B2673" s="89"/>
      <c r="C2673" s="141" t="s">
        <v>41</v>
      </c>
      <c r="D2673" s="183">
        <v>81742.939999999988</v>
      </c>
      <c r="E2673" s="183">
        <v>74030.459999999992</v>
      </c>
      <c r="F2673" s="183">
        <v>65576.260000000009</v>
      </c>
      <c r="G2673" s="183">
        <v>62590.130000000005</v>
      </c>
      <c r="H2673" s="183">
        <v>61417.139999999992</v>
      </c>
      <c r="I2673" s="183">
        <v>56024.659999999989</v>
      </c>
      <c r="J2673" s="183">
        <v>57311.859999999993</v>
      </c>
      <c r="K2673" s="183">
        <v>52386.27</v>
      </c>
      <c r="L2673" s="183">
        <v>51620.79</v>
      </c>
      <c r="M2673" s="183">
        <v>48406.19000000001</v>
      </c>
      <c r="N2673" s="183">
        <v>43534.720000000001</v>
      </c>
      <c r="O2673" s="183">
        <v>42305.470000000008</v>
      </c>
      <c r="P2673" s="179">
        <v>58078.907500000001</v>
      </c>
      <c r="Q2673" s="118">
        <v>1.1339899139462744E-2</v>
      </c>
      <c r="R2673" s="118">
        <v>1.0023983009680852E-5</v>
      </c>
    </row>
    <row r="2674" spans="1:18" ht="15" x14ac:dyDescent="0.25">
      <c r="A2674" s="124" t="s">
        <v>794</v>
      </c>
      <c r="B2674" s="86" t="s">
        <v>51</v>
      </c>
      <c r="C2674" s="140" t="s">
        <v>241</v>
      </c>
      <c r="D2674" s="181">
        <v>46593.389999999992</v>
      </c>
      <c r="E2674" s="181">
        <v>53479.039999999994</v>
      </c>
      <c r="F2674" s="181">
        <v>76138.75</v>
      </c>
      <c r="G2674" s="181">
        <v>96522.51999999999</v>
      </c>
      <c r="H2674" s="181">
        <v>115829.85000000002</v>
      </c>
      <c r="I2674" s="181">
        <v>127489.98000000001</v>
      </c>
      <c r="J2674" s="181">
        <v>152153.87</v>
      </c>
      <c r="K2674" s="181">
        <v>157392.07999999999</v>
      </c>
      <c r="L2674" s="181">
        <v>163860.59000000003</v>
      </c>
      <c r="M2674" s="181">
        <v>167461.72996579998</v>
      </c>
      <c r="N2674" s="181">
        <v>167100.87</v>
      </c>
      <c r="O2674" s="181">
        <v>168701.65001011002</v>
      </c>
      <c r="P2674" s="177">
        <v>124393.69333132583</v>
      </c>
      <c r="Q2674" s="115">
        <v>3.1270395791961669E-2</v>
      </c>
      <c r="R2674" s="115">
        <v>2.1469416732135681E-5</v>
      </c>
    </row>
    <row r="2675" spans="1:18" ht="15" x14ac:dyDescent="0.25">
      <c r="A2675" s="124" t="s">
        <v>795</v>
      </c>
      <c r="B2675" s="86"/>
      <c r="C2675" s="140" t="s">
        <v>242</v>
      </c>
      <c r="D2675" s="181">
        <v>77704.650000000023</v>
      </c>
      <c r="E2675" s="181">
        <v>84625.26999999999</v>
      </c>
      <c r="F2675" s="181">
        <v>114235.68</v>
      </c>
      <c r="G2675" s="181">
        <v>110050.04</v>
      </c>
      <c r="H2675" s="181">
        <v>120757.19</v>
      </c>
      <c r="I2675" s="181">
        <v>136424.65</v>
      </c>
      <c r="J2675" s="181">
        <v>134838.81</v>
      </c>
      <c r="K2675" s="181">
        <v>159195.05000000002</v>
      </c>
      <c r="L2675" s="181">
        <v>175932.90000000002</v>
      </c>
      <c r="M2675" s="181">
        <v>142348.51999999999</v>
      </c>
      <c r="N2675" s="181">
        <v>153056.44</v>
      </c>
      <c r="O2675" s="181">
        <v>160294.09000000003</v>
      </c>
      <c r="P2675" s="177">
        <v>130788.60750000003</v>
      </c>
      <c r="Q2675" s="115">
        <v>3.2877965209306935E-2</v>
      </c>
      <c r="R2675" s="115">
        <v>2.2573130864071745E-5</v>
      </c>
    </row>
    <row r="2676" spans="1:18" ht="15" x14ac:dyDescent="0.25">
      <c r="A2676" s="124" t="s">
        <v>796</v>
      </c>
      <c r="B2676" s="86"/>
      <c r="C2676" s="140" t="s">
        <v>243</v>
      </c>
      <c r="D2676" s="181">
        <v>813922.12999999989</v>
      </c>
      <c r="E2676" s="181">
        <v>830618.58</v>
      </c>
      <c r="F2676" s="181">
        <v>883783.2100000002</v>
      </c>
      <c r="G2676" s="181">
        <v>917013.94999999972</v>
      </c>
      <c r="H2676" s="181">
        <v>935932.67999999993</v>
      </c>
      <c r="I2676" s="181">
        <v>969582.19000000006</v>
      </c>
      <c r="J2676" s="181">
        <v>1020795.4800000003</v>
      </c>
      <c r="K2676" s="181">
        <v>1085859.6199999996</v>
      </c>
      <c r="L2676" s="181">
        <v>1111663.8600000003</v>
      </c>
      <c r="M2676" s="181">
        <v>1140883.7904100509</v>
      </c>
      <c r="N2676" s="181">
        <v>1168699.1500000004</v>
      </c>
      <c r="O2676" s="181">
        <v>1165418.100531311</v>
      </c>
      <c r="P2676" s="177">
        <v>1003681.0617451136</v>
      </c>
      <c r="Q2676" s="115">
        <v>0.25230783980398358</v>
      </c>
      <c r="R2676" s="115">
        <v>1.732278092536685E-4</v>
      </c>
    </row>
    <row r="2677" spans="1:18" ht="15" x14ac:dyDescent="0.25">
      <c r="A2677" s="124" t="s">
        <v>797</v>
      </c>
      <c r="B2677" s="86"/>
      <c r="C2677" s="140" t="s">
        <v>244</v>
      </c>
      <c r="D2677" s="181">
        <v>1486512.6099999999</v>
      </c>
      <c r="E2677" s="181">
        <v>1482143.1499999992</v>
      </c>
      <c r="F2677" s="181">
        <v>1528056.9800000007</v>
      </c>
      <c r="G2677" s="181">
        <v>1536910.3999999992</v>
      </c>
      <c r="H2677" s="181">
        <v>1586815.2599999991</v>
      </c>
      <c r="I2677" s="181">
        <v>1581512.9200000004</v>
      </c>
      <c r="J2677" s="181">
        <v>1647148.1199999999</v>
      </c>
      <c r="K2677" s="181">
        <v>1773716.1900000004</v>
      </c>
      <c r="L2677" s="181">
        <v>1827541.5499999996</v>
      </c>
      <c r="M2677" s="181">
        <v>1857701.1100721103</v>
      </c>
      <c r="N2677" s="181">
        <v>1853638.8800000006</v>
      </c>
      <c r="O2677" s="181">
        <v>1874511.5506938987</v>
      </c>
      <c r="P2677" s="177">
        <v>1669684.0600638341</v>
      </c>
      <c r="Q2677" s="115">
        <v>0.41972932877439711</v>
      </c>
      <c r="R2677" s="115">
        <v>2.8817492218865886E-4</v>
      </c>
    </row>
    <row r="2678" spans="1:18" ht="15" x14ac:dyDescent="0.25">
      <c r="A2678" s="124" t="s">
        <v>798</v>
      </c>
      <c r="B2678" s="86"/>
      <c r="C2678" s="140" t="s">
        <v>40</v>
      </c>
      <c r="D2678" s="181">
        <v>1046611.7899999998</v>
      </c>
      <c r="E2678" s="181">
        <v>1046690.8400000001</v>
      </c>
      <c r="F2678" s="181">
        <v>1061786.5099999995</v>
      </c>
      <c r="G2678" s="181">
        <v>1068406.6800000002</v>
      </c>
      <c r="H2678" s="181">
        <v>967627.34999999974</v>
      </c>
      <c r="I2678" s="181">
        <v>975348.64000000025</v>
      </c>
      <c r="J2678" s="181">
        <v>989408.06000000029</v>
      </c>
      <c r="K2678" s="181">
        <v>987696.38000000024</v>
      </c>
      <c r="L2678" s="181">
        <v>981369.89000000036</v>
      </c>
      <c r="M2678" s="181">
        <v>964852.64999931306</v>
      </c>
      <c r="N2678" s="181">
        <v>918663.05</v>
      </c>
      <c r="O2678" s="181">
        <v>990027.84999908356</v>
      </c>
      <c r="P2678" s="177">
        <v>999874.14083319984</v>
      </c>
      <c r="Q2678" s="115">
        <v>0.25135084656360152</v>
      </c>
      <c r="R2678" s="115">
        <v>1.7257076331078086E-4</v>
      </c>
    </row>
    <row r="2679" spans="1:18" ht="15" x14ac:dyDescent="0.25">
      <c r="A2679" s="124" t="s">
        <v>799</v>
      </c>
      <c r="B2679" s="89"/>
      <c r="C2679" s="141" t="s">
        <v>41</v>
      </c>
      <c r="D2679" s="183">
        <v>72169.94</v>
      </c>
      <c r="E2679" s="183">
        <v>71812.89</v>
      </c>
      <c r="F2679" s="183">
        <v>63022.839999999975</v>
      </c>
      <c r="G2679" s="183">
        <v>63458.930000000008</v>
      </c>
      <c r="H2679" s="183">
        <v>60194.50999999998</v>
      </c>
      <c r="I2679" s="183">
        <v>54596.97</v>
      </c>
      <c r="J2679" s="183">
        <v>50715.890000000014</v>
      </c>
      <c r="K2679" s="183">
        <v>44764.78</v>
      </c>
      <c r="L2679" s="183">
        <v>34453.769999999997</v>
      </c>
      <c r="M2679" s="183">
        <v>33607.78</v>
      </c>
      <c r="N2679" s="183">
        <v>25011.219999999994</v>
      </c>
      <c r="O2679" s="183">
        <v>21154.309999999998</v>
      </c>
      <c r="P2679" s="179">
        <v>49580.319166666675</v>
      </c>
      <c r="Q2679" s="118">
        <v>1.2463623856749147E-2</v>
      </c>
      <c r="R2679" s="118">
        <v>8.5571905246533893E-6</v>
      </c>
    </row>
    <row r="2680" spans="1:18" ht="15" x14ac:dyDescent="0.25">
      <c r="B2680" s="289" t="s">
        <v>0</v>
      </c>
      <c r="C2680" s="290"/>
      <c r="D2680" s="180">
        <v>5275573837.6100006</v>
      </c>
      <c r="E2680" s="180">
        <v>5307838009.3699989</v>
      </c>
      <c r="F2680" s="180">
        <v>5413067060.0900021</v>
      </c>
      <c r="G2680" s="180">
        <v>5473795530.6500063</v>
      </c>
      <c r="H2680" s="180">
        <v>5612222014.2799978</v>
      </c>
      <c r="I2680" s="180">
        <v>5664703919.7400084</v>
      </c>
      <c r="J2680" s="180">
        <v>5752642233.2700005</v>
      </c>
      <c r="K2680" s="180">
        <v>5986382008.5100012</v>
      </c>
      <c r="L2680" s="180">
        <v>6112256003.4599981</v>
      </c>
      <c r="M2680" s="180">
        <v>6164306625.9294128</v>
      </c>
      <c r="N2680" s="180">
        <v>6352837719.8100071</v>
      </c>
      <c r="O2680" s="180">
        <v>6412315111.2921829</v>
      </c>
      <c r="P2680" s="257">
        <v>5793995006.1676273</v>
      </c>
      <c r="Q2680" s="298"/>
      <c r="R2680" s="293">
        <v>1.0000000000000009</v>
      </c>
    </row>
    <row r="2681" spans="1:18" ht="15" x14ac:dyDescent="0.2">
      <c r="B2681" s="25"/>
      <c r="C2681" s="47"/>
      <c r="D2681" s="47"/>
      <c r="E2681" s="47"/>
      <c r="F2681" s="47"/>
      <c r="G2681" s="47"/>
      <c r="H2681" s="47"/>
      <c r="I2681" s="47"/>
      <c r="J2681" s="47"/>
      <c r="K2681" s="47"/>
      <c r="L2681" s="47"/>
      <c r="M2681" s="47"/>
      <c r="N2681" s="47"/>
      <c r="O2681" s="47"/>
    </row>
    <row r="2682" spans="1:18" ht="23.25" x14ac:dyDescent="0.35">
      <c r="B2682" s="12" t="s">
        <v>293</v>
      </c>
      <c r="C2682" s="47"/>
      <c r="D2682" s="47"/>
      <c r="E2682" s="47"/>
      <c r="F2682" s="47"/>
      <c r="G2682" s="47"/>
      <c r="H2682" s="47"/>
      <c r="I2682" s="47"/>
      <c r="J2682" s="47"/>
      <c r="K2682" s="47"/>
      <c r="L2682" s="47"/>
      <c r="M2682" s="47"/>
      <c r="N2682" s="47"/>
      <c r="O2682" s="47"/>
    </row>
    <row r="2683" spans="1:18" s="26" customFormat="1" ht="15.75" x14ac:dyDescent="0.25">
      <c r="A2683" s="128"/>
      <c r="B2683" s="50"/>
      <c r="C2683" s="232"/>
      <c r="D2683" s="232"/>
      <c r="E2683" s="232"/>
      <c r="F2683" s="232"/>
      <c r="G2683" s="232"/>
      <c r="H2683" s="232"/>
      <c r="I2683" s="232"/>
      <c r="J2683" s="232"/>
      <c r="K2683" s="232"/>
      <c r="L2683" s="232"/>
      <c r="M2683" s="232"/>
      <c r="N2683" s="232"/>
      <c r="O2683" s="232"/>
    </row>
    <row r="2684" spans="1:18" ht="20.25" x14ac:dyDescent="0.3">
      <c r="B2684" s="268" t="s">
        <v>294</v>
      </c>
      <c r="C2684" s="47"/>
      <c r="D2684" s="47"/>
      <c r="E2684" s="47"/>
      <c r="F2684" s="47"/>
      <c r="G2684" s="47"/>
      <c r="H2684" s="47"/>
      <c r="I2684" s="47"/>
      <c r="J2684" s="47"/>
      <c r="K2684" s="47"/>
      <c r="L2684" s="47"/>
      <c r="M2684" s="47"/>
      <c r="N2684" s="47"/>
      <c r="O2684" s="47"/>
    </row>
    <row r="2685" spans="1:18" ht="15" x14ac:dyDescent="0.25">
      <c r="B2685" s="100"/>
      <c r="C2685" s="66">
        <v>3</v>
      </c>
      <c r="D2685" s="66">
        <v>4</v>
      </c>
      <c r="E2685" s="66">
        <v>5</v>
      </c>
      <c r="F2685" s="66">
        <v>6</v>
      </c>
      <c r="G2685" s="66">
        <v>7</v>
      </c>
      <c r="H2685" s="66">
        <v>8</v>
      </c>
      <c r="I2685" s="66">
        <v>9</v>
      </c>
      <c r="J2685" s="66">
        <v>10</v>
      </c>
      <c r="K2685" s="66">
        <v>11</v>
      </c>
      <c r="L2685" s="66">
        <v>12</v>
      </c>
      <c r="M2685" s="66">
        <v>13</v>
      </c>
      <c r="N2685" s="66">
        <v>14</v>
      </c>
      <c r="O2685" s="47"/>
    </row>
    <row r="2686" spans="1:18" ht="15" x14ac:dyDescent="0.2">
      <c r="B2686" s="320" t="s">
        <v>457</v>
      </c>
      <c r="C2686" s="66"/>
      <c r="D2686" s="66"/>
      <c r="E2686" s="66"/>
      <c r="F2686" s="66"/>
      <c r="G2686" s="66"/>
      <c r="H2686" s="66"/>
      <c r="I2686" s="66"/>
      <c r="J2686" s="66"/>
      <c r="K2686" s="66"/>
      <c r="L2686" s="66"/>
      <c r="M2686" s="66"/>
      <c r="N2686" s="66"/>
      <c r="O2686" s="47"/>
    </row>
    <row r="2687" spans="1:18" ht="32.25" thickBot="1" x14ac:dyDescent="0.25">
      <c r="B2687" s="67" t="s">
        <v>245</v>
      </c>
      <c r="C2687" s="49" t="s">
        <v>364</v>
      </c>
      <c r="D2687" s="49" t="s">
        <v>365</v>
      </c>
      <c r="E2687" s="49" t="s">
        <v>366</v>
      </c>
      <c r="F2687" s="49" t="s">
        <v>367</v>
      </c>
      <c r="G2687" s="49" t="s">
        <v>368</v>
      </c>
      <c r="H2687" s="49" t="s">
        <v>369</v>
      </c>
      <c r="I2687" s="49" t="s">
        <v>370</v>
      </c>
      <c r="J2687" s="49" t="s">
        <v>371</v>
      </c>
      <c r="K2687" s="49" t="s">
        <v>372</v>
      </c>
      <c r="L2687" s="49" t="s">
        <v>373</v>
      </c>
      <c r="M2687" s="49" t="s">
        <v>374</v>
      </c>
      <c r="N2687" s="49" t="s">
        <v>375</v>
      </c>
      <c r="O2687" s="28" t="s">
        <v>1</v>
      </c>
      <c r="P2687" s="46" t="s">
        <v>246</v>
      </c>
    </row>
    <row r="2688" spans="1:18" ht="15" x14ac:dyDescent="0.25">
      <c r="B2688" s="225" t="s">
        <v>241</v>
      </c>
      <c r="C2688" s="181">
        <v>2724839.1799999983</v>
      </c>
      <c r="D2688" s="181">
        <v>4086060.5900000031</v>
      </c>
      <c r="E2688" s="181">
        <v>3415127.7499999953</v>
      </c>
      <c r="F2688" s="181">
        <v>3733416.9800000009</v>
      </c>
      <c r="G2688" s="181">
        <v>3773011.6799999783</v>
      </c>
      <c r="H2688" s="181">
        <v>3485543.1599999969</v>
      </c>
      <c r="I2688" s="181">
        <v>2696494.6599999969</v>
      </c>
      <c r="J2688" s="181">
        <v>3275545.7399999928</v>
      </c>
      <c r="K2688" s="181">
        <v>2852490.830000001</v>
      </c>
      <c r="L2688" s="181">
        <v>3252499.3000000156</v>
      </c>
      <c r="M2688" s="181">
        <v>3177458.2099999976</v>
      </c>
      <c r="N2688" s="181">
        <v>2843610.6400000029</v>
      </c>
      <c r="O2688" s="177">
        <v>3276341.5599999982</v>
      </c>
      <c r="P2688" s="115">
        <v>3.4059657078252009E-2</v>
      </c>
    </row>
    <row r="2689" spans="1:16" ht="15" x14ac:dyDescent="0.25">
      <c r="B2689" s="225" t="s">
        <v>242</v>
      </c>
      <c r="C2689" s="181">
        <v>7137046.6400000025</v>
      </c>
      <c r="D2689" s="181">
        <v>7093590.9900000338</v>
      </c>
      <c r="E2689" s="181">
        <v>6745950.6400000146</v>
      </c>
      <c r="F2689" s="181">
        <v>6750986.0400000056</v>
      </c>
      <c r="G2689" s="181">
        <v>6853374.3999999939</v>
      </c>
      <c r="H2689" s="181">
        <v>6402723.5200000154</v>
      </c>
      <c r="I2689" s="181">
        <v>5968643.4499999965</v>
      </c>
      <c r="J2689" s="181">
        <v>6315276.030000017</v>
      </c>
      <c r="K2689" s="181">
        <v>6438005.1800000081</v>
      </c>
      <c r="L2689" s="181">
        <v>6719143.8800000064</v>
      </c>
      <c r="M2689" s="181">
        <v>6549320.5000000065</v>
      </c>
      <c r="N2689" s="181">
        <v>6418464.6100000134</v>
      </c>
      <c r="O2689" s="177">
        <v>6616043.8233333426</v>
      </c>
      <c r="P2689" s="115">
        <v>6.8777989019380842E-2</v>
      </c>
    </row>
    <row r="2690" spans="1:16" ht="15" x14ac:dyDescent="0.25">
      <c r="B2690" s="225" t="s">
        <v>243</v>
      </c>
      <c r="C2690" s="181">
        <v>26152436.729999922</v>
      </c>
      <c r="D2690" s="181">
        <v>27960022.620000016</v>
      </c>
      <c r="E2690" s="181">
        <v>27207419.600000065</v>
      </c>
      <c r="F2690" s="181">
        <v>27343504.250000153</v>
      </c>
      <c r="G2690" s="181">
        <v>26255222.240000058</v>
      </c>
      <c r="H2690" s="181">
        <v>23981310.729999911</v>
      </c>
      <c r="I2690" s="181">
        <v>20547022.739999983</v>
      </c>
      <c r="J2690" s="181">
        <v>24357065.739999868</v>
      </c>
      <c r="K2690" s="181">
        <v>23544521.199999958</v>
      </c>
      <c r="L2690" s="181">
        <v>22782461.120000087</v>
      </c>
      <c r="M2690" s="181">
        <v>22717370.239999961</v>
      </c>
      <c r="N2690" s="181">
        <v>21023098.330000021</v>
      </c>
      <c r="O2690" s="177">
        <v>24489287.96166667</v>
      </c>
      <c r="P2690" s="115">
        <v>0.2545817445434268</v>
      </c>
    </row>
    <row r="2691" spans="1:16" ht="15" x14ac:dyDescent="0.25">
      <c r="B2691" s="225" t="s">
        <v>244</v>
      </c>
      <c r="C2691" s="181">
        <v>28922707.469999552</v>
      </c>
      <c r="D2691" s="181">
        <v>31276072.920000099</v>
      </c>
      <c r="E2691" s="181">
        <v>29985516.37000002</v>
      </c>
      <c r="F2691" s="181">
        <v>29073723.720000088</v>
      </c>
      <c r="G2691" s="181">
        <v>30037118.789999891</v>
      </c>
      <c r="H2691" s="181">
        <v>28710004.590000022</v>
      </c>
      <c r="I2691" s="181">
        <v>27391784.369999662</v>
      </c>
      <c r="J2691" s="181">
        <v>30667616.040000089</v>
      </c>
      <c r="K2691" s="181">
        <v>30677680.240000013</v>
      </c>
      <c r="L2691" s="181">
        <v>30062937.400000036</v>
      </c>
      <c r="M2691" s="181">
        <v>29373702.219999727</v>
      </c>
      <c r="N2691" s="181">
        <v>26570657.930000022</v>
      </c>
      <c r="O2691" s="177">
        <v>29395793.504999936</v>
      </c>
      <c r="P2691" s="115">
        <v>0.30558799441026718</v>
      </c>
    </row>
    <row r="2692" spans="1:16" ht="15" x14ac:dyDescent="0.25">
      <c r="B2692" s="225" t="s">
        <v>40</v>
      </c>
      <c r="C2692" s="181">
        <v>32323157.339999903</v>
      </c>
      <c r="D2692" s="181">
        <v>30238168.719999991</v>
      </c>
      <c r="E2692" s="181">
        <v>31280378.570000082</v>
      </c>
      <c r="F2692" s="181">
        <v>26316718.650000107</v>
      </c>
      <c r="G2692" s="181">
        <v>28979091.110000018</v>
      </c>
      <c r="H2692" s="181">
        <v>28377487.790000159</v>
      </c>
      <c r="I2692" s="181">
        <v>29405715.230000034</v>
      </c>
      <c r="J2692" s="181">
        <v>31716901.520000048</v>
      </c>
      <c r="K2692" s="181">
        <v>31827675.659999821</v>
      </c>
      <c r="L2692" s="181">
        <v>35907402.930000044</v>
      </c>
      <c r="M2692" s="181">
        <v>31679497.529999875</v>
      </c>
      <c r="N2692" s="181">
        <v>31575813.950000133</v>
      </c>
      <c r="O2692" s="177">
        <v>30802334.083333354</v>
      </c>
      <c r="P2692" s="115">
        <v>0.32020987948768342</v>
      </c>
    </row>
    <row r="2693" spans="1:16" ht="15" x14ac:dyDescent="0.25">
      <c r="B2693" s="225" t="s">
        <v>41</v>
      </c>
      <c r="C2693" s="181">
        <v>1748253.3800000036</v>
      </c>
      <c r="D2693" s="181">
        <v>1776279.8400000003</v>
      </c>
      <c r="E2693" s="181">
        <v>1667950.3100000024</v>
      </c>
      <c r="F2693" s="181">
        <v>1370757.3300000026</v>
      </c>
      <c r="G2693" s="181">
        <v>1544065.3299999991</v>
      </c>
      <c r="H2693" s="181">
        <v>1313295.4599999969</v>
      </c>
      <c r="I2693" s="181">
        <v>1419176.5999999975</v>
      </c>
      <c r="J2693" s="181">
        <v>1840331.3500000041</v>
      </c>
      <c r="K2693" s="181">
        <v>1825106.2900000005</v>
      </c>
      <c r="L2693" s="181">
        <v>1781037.879999999</v>
      </c>
      <c r="M2693" s="181">
        <v>1567235.3799999948</v>
      </c>
      <c r="N2693" s="181">
        <v>1519333.149999995</v>
      </c>
      <c r="O2693" s="177">
        <v>1614401.8583333332</v>
      </c>
      <c r="P2693" s="115">
        <v>1.6782735460989649E-2</v>
      </c>
    </row>
    <row r="2694" spans="1:16" ht="15.75" x14ac:dyDescent="0.25">
      <c r="B2694" s="274" t="s">
        <v>0</v>
      </c>
      <c r="C2694" s="180">
        <v>99008440.739999384</v>
      </c>
      <c r="D2694" s="180">
        <v>102430195.68000016</v>
      </c>
      <c r="E2694" s="180">
        <v>100302343.24000019</v>
      </c>
      <c r="F2694" s="180">
        <v>94589106.970000356</v>
      </c>
      <c r="G2694" s="180">
        <v>97441883.549999937</v>
      </c>
      <c r="H2694" s="180">
        <v>92270365.250000089</v>
      </c>
      <c r="I2694" s="180">
        <v>87428837.049999669</v>
      </c>
      <c r="J2694" s="180">
        <v>98172736.420000032</v>
      </c>
      <c r="K2694" s="180">
        <v>97165479.399999812</v>
      </c>
      <c r="L2694" s="180">
        <v>100505482.51000018</v>
      </c>
      <c r="M2694" s="180">
        <v>95064584.079999566</v>
      </c>
      <c r="N2694" s="180">
        <v>89950978.610000178</v>
      </c>
      <c r="O2694" s="180">
        <v>96194202.791666642</v>
      </c>
      <c r="P2694" s="87">
        <v>0.99999999999999989</v>
      </c>
    </row>
    <row r="2695" spans="1:16" s="26" customFormat="1" ht="15.75" x14ac:dyDescent="0.25">
      <c r="A2695" s="128"/>
      <c r="B2695" s="50"/>
      <c r="C2695" s="232"/>
      <c r="D2695" s="232"/>
      <c r="E2695" s="232"/>
      <c r="F2695" s="232"/>
      <c r="G2695" s="232"/>
      <c r="H2695" s="232"/>
      <c r="I2695" s="232"/>
      <c r="J2695" s="232"/>
      <c r="K2695" s="232"/>
      <c r="L2695" s="232"/>
      <c r="M2695" s="232"/>
      <c r="N2695" s="232"/>
      <c r="O2695" s="232"/>
    </row>
    <row r="2696" spans="1:16" s="26" customFormat="1" ht="15.75" x14ac:dyDescent="0.25">
      <c r="A2696" s="128"/>
      <c r="B2696" s="50"/>
      <c r="C2696" s="232"/>
      <c r="D2696" s="232"/>
      <c r="E2696" s="232"/>
      <c r="F2696" s="232"/>
      <c r="G2696" s="232"/>
      <c r="H2696" s="232"/>
      <c r="I2696" s="232"/>
      <c r="J2696" s="232"/>
      <c r="K2696" s="232"/>
      <c r="L2696" s="232"/>
      <c r="M2696" s="232"/>
      <c r="N2696" s="232"/>
      <c r="O2696" s="232"/>
    </row>
    <row r="2697" spans="1:16" s="26" customFormat="1" ht="15.75" x14ac:dyDescent="0.25">
      <c r="A2697" s="128"/>
      <c r="B2697" s="50"/>
      <c r="C2697" s="232"/>
      <c r="D2697" s="232"/>
      <c r="E2697" s="232"/>
      <c r="F2697" s="232"/>
      <c r="G2697" s="232"/>
      <c r="H2697" s="232"/>
      <c r="I2697" s="232"/>
      <c r="J2697" s="232"/>
      <c r="K2697" s="232"/>
      <c r="L2697" s="232"/>
      <c r="M2697" s="232"/>
      <c r="N2697" s="232"/>
      <c r="O2697" s="232"/>
    </row>
    <row r="2698" spans="1:16" s="26" customFormat="1" ht="15.75" x14ac:dyDescent="0.25">
      <c r="A2698" s="128"/>
      <c r="B2698" s="50"/>
      <c r="C2698" s="232"/>
      <c r="D2698" s="232"/>
      <c r="E2698" s="232"/>
      <c r="F2698" s="232"/>
      <c r="G2698" s="232"/>
      <c r="H2698" s="232"/>
      <c r="I2698" s="232"/>
      <c r="J2698" s="232"/>
      <c r="K2698" s="232"/>
      <c r="L2698" s="232"/>
      <c r="M2698" s="232"/>
      <c r="N2698" s="232"/>
      <c r="O2698" s="232"/>
    </row>
    <row r="2699" spans="1:16" s="26" customFormat="1" ht="15.75" x14ac:dyDescent="0.25">
      <c r="A2699" s="128"/>
      <c r="B2699" s="50"/>
      <c r="C2699" s="232"/>
      <c r="D2699" s="232"/>
      <c r="E2699" s="232"/>
      <c r="F2699" s="232"/>
      <c r="G2699" s="232"/>
      <c r="H2699" s="232"/>
      <c r="I2699" s="232"/>
      <c r="J2699" s="232"/>
      <c r="K2699" s="232"/>
      <c r="L2699" s="232"/>
      <c r="M2699" s="232"/>
      <c r="N2699" s="232"/>
      <c r="O2699" s="232"/>
    </row>
    <row r="2700" spans="1:16" s="26" customFormat="1" ht="15.75" x14ac:dyDescent="0.25">
      <c r="A2700" s="128"/>
      <c r="B2700" s="50"/>
      <c r="C2700" s="232"/>
      <c r="D2700" s="232"/>
      <c r="E2700" s="232"/>
      <c r="F2700" s="232"/>
      <c r="G2700" s="232"/>
      <c r="H2700" s="232"/>
      <c r="I2700" s="232"/>
      <c r="J2700" s="232"/>
      <c r="K2700" s="232"/>
      <c r="L2700" s="232"/>
      <c r="M2700" s="232"/>
      <c r="N2700" s="232"/>
      <c r="O2700" s="232"/>
    </row>
    <row r="2701" spans="1:16" s="26" customFormat="1" ht="15.75" x14ac:dyDescent="0.25">
      <c r="A2701" s="128"/>
      <c r="B2701" s="50"/>
      <c r="C2701" s="232"/>
      <c r="D2701" s="232"/>
      <c r="E2701" s="232"/>
      <c r="F2701" s="232"/>
      <c r="G2701" s="232"/>
      <c r="H2701" s="232"/>
      <c r="I2701" s="232"/>
      <c r="J2701" s="232"/>
      <c r="K2701" s="232"/>
      <c r="L2701" s="232"/>
      <c r="M2701" s="232"/>
      <c r="N2701" s="232"/>
      <c r="O2701" s="232"/>
    </row>
    <row r="2702" spans="1:16" s="26" customFormat="1" ht="15.75" x14ac:dyDescent="0.25">
      <c r="A2702" s="128"/>
      <c r="B2702" s="50"/>
      <c r="C2702" s="232"/>
      <c r="D2702" s="232"/>
      <c r="E2702" s="232"/>
      <c r="F2702" s="232"/>
      <c r="G2702" s="232"/>
      <c r="H2702" s="232"/>
      <c r="I2702" s="232"/>
      <c r="J2702" s="232"/>
      <c r="K2702" s="232"/>
      <c r="L2702" s="232"/>
      <c r="M2702" s="232"/>
      <c r="N2702" s="232"/>
      <c r="O2702" s="232"/>
    </row>
    <row r="2703" spans="1:16" s="26" customFormat="1" ht="15.75" x14ac:dyDescent="0.25">
      <c r="A2703" s="128"/>
      <c r="B2703" s="50"/>
      <c r="C2703" s="232"/>
      <c r="D2703" s="232"/>
      <c r="E2703" s="232"/>
      <c r="F2703" s="232"/>
      <c r="G2703" s="232"/>
      <c r="H2703" s="232"/>
      <c r="I2703" s="232"/>
      <c r="J2703" s="232"/>
      <c r="K2703" s="232"/>
      <c r="L2703" s="232"/>
      <c r="M2703" s="232"/>
      <c r="N2703" s="232"/>
      <c r="O2703" s="232"/>
    </row>
    <row r="2704" spans="1:16" s="26" customFormat="1" ht="15.75" x14ac:dyDescent="0.25">
      <c r="A2704" s="128"/>
      <c r="B2704" s="50"/>
      <c r="C2704" s="232"/>
      <c r="D2704" s="232"/>
      <c r="E2704" s="232"/>
      <c r="F2704" s="232"/>
      <c r="G2704" s="232"/>
      <c r="H2704" s="232"/>
      <c r="I2704" s="232"/>
      <c r="J2704" s="232"/>
      <c r="K2704" s="232"/>
      <c r="L2704" s="232"/>
      <c r="M2704" s="232"/>
      <c r="N2704" s="232"/>
      <c r="O2704" s="232"/>
    </row>
    <row r="2705" spans="1:15" s="26" customFormat="1" ht="15.75" x14ac:dyDescent="0.25">
      <c r="A2705" s="128"/>
      <c r="B2705" s="50"/>
      <c r="C2705" s="232"/>
      <c r="D2705" s="232"/>
      <c r="E2705" s="232"/>
      <c r="F2705" s="232"/>
      <c r="G2705" s="232"/>
      <c r="H2705" s="232"/>
      <c r="I2705" s="232"/>
      <c r="J2705" s="232"/>
      <c r="K2705" s="232"/>
      <c r="L2705" s="232"/>
      <c r="M2705" s="232"/>
      <c r="N2705" s="232"/>
      <c r="O2705" s="232"/>
    </row>
    <row r="2706" spans="1:15" s="26" customFormat="1" ht="15.75" x14ac:dyDescent="0.25">
      <c r="A2706" s="128"/>
      <c r="B2706" s="50"/>
      <c r="C2706" s="232"/>
      <c r="D2706" s="232"/>
      <c r="E2706" s="232"/>
      <c r="F2706" s="232"/>
      <c r="G2706" s="232"/>
      <c r="H2706" s="232"/>
      <c r="I2706" s="232"/>
      <c r="J2706" s="232"/>
      <c r="K2706" s="232"/>
      <c r="L2706" s="232"/>
      <c r="M2706" s="232"/>
      <c r="N2706" s="232"/>
      <c r="O2706" s="232"/>
    </row>
    <row r="2707" spans="1:15" s="26" customFormat="1" ht="15.75" x14ac:dyDescent="0.25">
      <c r="A2707" s="128"/>
      <c r="B2707" s="50"/>
      <c r="C2707" s="232"/>
      <c r="D2707" s="232"/>
      <c r="E2707" s="232"/>
      <c r="F2707" s="232"/>
      <c r="G2707" s="232"/>
      <c r="H2707" s="232"/>
      <c r="I2707" s="232"/>
      <c r="J2707" s="232"/>
      <c r="K2707" s="232"/>
      <c r="L2707" s="232"/>
      <c r="M2707" s="232"/>
      <c r="N2707" s="232"/>
      <c r="O2707" s="232"/>
    </row>
    <row r="2708" spans="1:15" s="26" customFormat="1" ht="15.75" x14ac:dyDescent="0.25">
      <c r="A2708" s="128"/>
      <c r="B2708" s="50"/>
      <c r="C2708" s="232"/>
      <c r="D2708" s="232"/>
      <c r="E2708" s="232"/>
      <c r="F2708" s="232"/>
      <c r="G2708" s="232"/>
      <c r="H2708" s="232"/>
      <c r="I2708" s="232"/>
      <c r="J2708" s="232"/>
      <c r="K2708" s="232"/>
      <c r="L2708" s="232"/>
      <c r="M2708" s="232"/>
      <c r="N2708" s="232"/>
      <c r="O2708" s="232"/>
    </row>
    <row r="2709" spans="1:15" s="26" customFormat="1" ht="15.75" x14ac:dyDescent="0.25">
      <c r="A2709" s="128"/>
      <c r="B2709" s="50"/>
      <c r="C2709" s="232"/>
      <c r="D2709" s="232"/>
      <c r="E2709" s="232"/>
      <c r="F2709" s="232"/>
      <c r="G2709" s="232"/>
      <c r="H2709" s="232"/>
      <c r="I2709" s="232"/>
      <c r="J2709" s="232"/>
      <c r="K2709" s="232"/>
      <c r="L2709" s="232"/>
      <c r="M2709" s="232"/>
      <c r="N2709" s="232"/>
      <c r="O2709" s="232"/>
    </row>
    <row r="2710" spans="1:15" s="26" customFormat="1" ht="15.75" x14ac:dyDescent="0.25">
      <c r="A2710" s="128"/>
      <c r="B2710" s="50"/>
      <c r="C2710" s="232"/>
      <c r="D2710" s="232"/>
      <c r="E2710" s="232"/>
      <c r="F2710" s="232"/>
      <c r="G2710" s="232"/>
      <c r="H2710" s="232"/>
      <c r="I2710" s="232"/>
      <c r="J2710" s="232"/>
      <c r="K2710" s="232"/>
      <c r="L2710" s="232"/>
      <c r="M2710" s="232"/>
      <c r="N2710" s="232"/>
      <c r="O2710" s="232"/>
    </row>
    <row r="2711" spans="1:15" s="26" customFormat="1" ht="15.75" x14ac:dyDescent="0.25">
      <c r="A2711" s="128"/>
      <c r="B2711" s="50"/>
      <c r="C2711" s="232"/>
      <c r="D2711" s="232"/>
      <c r="E2711" s="232"/>
      <c r="F2711" s="232"/>
      <c r="G2711" s="232"/>
      <c r="H2711" s="232"/>
      <c r="I2711" s="232"/>
      <c r="J2711" s="232"/>
      <c r="K2711" s="232"/>
      <c r="L2711" s="232"/>
      <c r="M2711" s="232"/>
      <c r="N2711" s="232"/>
      <c r="O2711" s="232"/>
    </row>
    <row r="2712" spans="1:15" s="26" customFormat="1" ht="15.75" x14ac:dyDescent="0.25">
      <c r="A2712" s="128"/>
      <c r="B2712" s="50"/>
      <c r="C2712" s="232"/>
      <c r="D2712" s="232"/>
      <c r="E2712" s="232"/>
      <c r="F2712" s="232"/>
      <c r="G2712" s="232"/>
      <c r="H2712" s="232"/>
      <c r="I2712" s="232"/>
      <c r="J2712" s="232"/>
      <c r="K2712" s="232"/>
      <c r="L2712" s="232"/>
      <c r="M2712" s="232"/>
      <c r="N2712" s="232"/>
      <c r="O2712" s="232"/>
    </row>
    <row r="2713" spans="1:15" s="26" customFormat="1" ht="15.75" x14ac:dyDescent="0.25">
      <c r="A2713" s="128"/>
      <c r="B2713" s="50"/>
      <c r="C2713" s="232"/>
      <c r="D2713" s="232"/>
      <c r="E2713" s="232"/>
      <c r="F2713" s="232"/>
      <c r="G2713" s="232"/>
      <c r="H2713" s="232"/>
      <c r="I2713" s="232"/>
      <c r="J2713" s="232"/>
      <c r="K2713" s="232"/>
      <c r="L2713" s="232"/>
      <c r="M2713" s="232"/>
      <c r="N2713" s="232"/>
      <c r="O2713" s="232"/>
    </row>
    <row r="2714" spans="1:15" s="26" customFormat="1" ht="15.75" x14ac:dyDescent="0.25">
      <c r="A2714" s="128"/>
      <c r="B2714" s="50"/>
      <c r="C2714" s="232"/>
      <c r="D2714" s="232"/>
      <c r="E2714" s="232"/>
      <c r="F2714" s="232"/>
      <c r="G2714" s="232"/>
      <c r="H2714" s="232"/>
      <c r="I2714" s="232"/>
      <c r="J2714" s="232"/>
      <c r="K2714" s="232"/>
      <c r="L2714" s="232"/>
      <c r="M2714" s="232"/>
      <c r="N2714" s="232"/>
      <c r="O2714" s="232"/>
    </row>
    <row r="2715" spans="1:15" s="26" customFormat="1" ht="15.75" x14ac:dyDescent="0.25">
      <c r="A2715" s="128"/>
      <c r="B2715" s="50"/>
      <c r="C2715" s="232"/>
      <c r="D2715" s="232"/>
      <c r="E2715" s="232"/>
      <c r="F2715" s="232"/>
      <c r="G2715" s="232"/>
      <c r="H2715" s="232"/>
      <c r="I2715" s="232"/>
      <c r="J2715" s="232"/>
      <c r="K2715" s="232"/>
      <c r="L2715" s="232"/>
      <c r="M2715" s="232"/>
      <c r="N2715" s="232"/>
      <c r="O2715" s="232"/>
    </row>
    <row r="2716" spans="1:15" s="26" customFormat="1" ht="15.75" x14ac:dyDescent="0.25">
      <c r="A2716" s="128"/>
      <c r="B2716" s="50"/>
      <c r="C2716" s="232"/>
      <c r="D2716" s="232"/>
      <c r="E2716" s="232"/>
      <c r="F2716" s="232"/>
      <c r="G2716" s="232"/>
      <c r="H2716" s="232"/>
      <c r="I2716" s="232"/>
      <c r="J2716" s="232"/>
      <c r="K2716" s="232"/>
      <c r="L2716" s="232"/>
      <c r="M2716" s="232"/>
      <c r="N2716" s="232"/>
      <c r="O2716" s="232"/>
    </row>
    <row r="2717" spans="1:15" s="26" customFormat="1" ht="15.75" x14ac:dyDescent="0.25">
      <c r="A2717" s="128"/>
      <c r="B2717" s="50"/>
      <c r="C2717" s="232"/>
      <c r="D2717" s="232"/>
      <c r="E2717" s="232"/>
      <c r="F2717" s="232"/>
      <c r="G2717" s="232"/>
      <c r="H2717" s="232"/>
      <c r="I2717" s="232"/>
      <c r="J2717" s="232"/>
      <c r="K2717" s="232"/>
      <c r="L2717" s="232"/>
      <c r="M2717" s="232"/>
      <c r="N2717" s="232"/>
      <c r="O2717" s="232"/>
    </row>
    <row r="2718" spans="1:15" ht="20.25" x14ac:dyDescent="0.3">
      <c r="B2718" s="268" t="s">
        <v>297</v>
      </c>
      <c r="C2718" s="47"/>
      <c r="D2718" s="47"/>
      <c r="E2718" s="47"/>
      <c r="F2718" s="47"/>
      <c r="G2718" s="47"/>
      <c r="H2718" s="47"/>
      <c r="I2718" s="47"/>
      <c r="J2718" s="47"/>
      <c r="K2718" s="47"/>
      <c r="L2718" s="47"/>
      <c r="M2718" s="47"/>
      <c r="N2718" s="47"/>
      <c r="O2718" s="47"/>
    </row>
    <row r="2719" spans="1:15" ht="15.75" x14ac:dyDescent="0.25">
      <c r="B2719" s="50"/>
      <c r="C2719" s="47"/>
      <c r="D2719" s="66">
        <v>6</v>
      </c>
      <c r="E2719" s="66">
        <v>7</v>
      </c>
      <c r="F2719" s="66">
        <v>8</v>
      </c>
      <c r="G2719" s="66">
        <v>9</v>
      </c>
      <c r="H2719" s="66">
        <v>10</v>
      </c>
      <c r="I2719" s="66">
        <v>11</v>
      </c>
      <c r="J2719" s="66">
        <v>12</v>
      </c>
      <c r="K2719" s="66">
        <v>13</v>
      </c>
      <c r="L2719" s="66">
        <v>14</v>
      </c>
      <c r="M2719" s="66">
        <v>15</v>
      </c>
      <c r="N2719" s="66">
        <v>16</v>
      </c>
      <c r="O2719" s="66">
        <v>17</v>
      </c>
    </row>
    <row r="2720" spans="1:15" ht="15" x14ac:dyDescent="0.2">
      <c r="B2720" s="320" t="s">
        <v>457</v>
      </c>
      <c r="C2720" s="47"/>
      <c r="D2720" s="66"/>
      <c r="E2720" s="66"/>
      <c r="F2720" s="66"/>
      <c r="G2720" s="66"/>
      <c r="H2720" s="66"/>
      <c r="I2720" s="66"/>
      <c r="J2720" s="66"/>
      <c r="K2720" s="66"/>
      <c r="L2720" s="66"/>
      <c r="M2720" s="66"/>
      <c r="N2720" s="66"/>
      <c r="O2720" s="66"/>
    </row>
    <row r="2721" spans="1:19" ht="48" thickBot="1" x14ac:dyDescent="0.25">
      <c r="B2721" s="67" t="s">
        <v>271</v>
      </c>
      <c r="C2721" s="49" t="s">
        <v>245</v>
      </c>
      <c r="D2721" s="49" t="s">
        <v>364</v>
      </c>
      <c r="E2721" s="49" t="s">
        <v>365</v>
      </c>
      <c r="F2721" s="49" t="s">
        <v>366</v>
      </c>
      <c r="G2721" s="49" t="s">
        <v>367</v>
      </c>
      <c r="H2721" s="49" t="s">
        <v>368</v>
      </c>
      <c r="I2721" s="49" t="s">
        <v>369</v>
      </c>
      <c r="J2721" s="49" t="s">
        <v>370</v>
      </c>
      <c r="K2721" s="49" t="s">
        <v>371</v>
      </c>
      <c r="L2721" s="49" t="s">
        <v>372</v>
      </c>
      <c r="M2721" s="49" t="s">
        <v>373</v>
      </c>
      <c r="N2721" s="49" t="s">
        <v>374</v>
      </c>
      <c r="O2721" s="49" t="s">
        <v>375</v>
      </c>
      <c r="P2721" s="30" t="s">
        <v>1</v>
      </c>
      <c r="Q2721" s="46" t="s">
        <v>272</v>
      </c>
      <c r="R2721" s="46" t="s">
        <v>273</v>
      </c>
    </row>
    <row r="2722" spans="1:19" ht="15" x14ac:dyDescent="0.25">
      <c r="A2722" s="124" t="s">
        <v>494</v>
      </c>
      <c r="B2722" s="86" t="s">
        <v>377</v>
      </c>
      <c r="C2722" s="140" t="s">
        <v>241</v>
      </c>
      <c r="D2722" s="181">
        <v>513497.88999999996</v>
      </c>
      <c r="E2722" s="181">
        <v>456938.79</v>
      </c>
      <c r="F2722" s="181">
        <v>433887.95</v>
      </c>
      <c r="G2722" s="181">
        <v>471179.80000000005</v>
      </c>
      <c r="H2722" s="181">
        <v>439005.69000000012</v>
      </c>
      <c r="I2722" s="181">
        <v>425369.0500000001</v>
      </c>
      <c r="J2722" s="181">
        <v>270462.45000000007</v>
      </c>
      <c r="K2722" s="181">
        <v>296060.96999999997</v>
      </c>
      <c r="L2722" s="181">
        <v>209528.41999999995</v>
      </c>
      <c r="M2722" s="181">
        <v>388886.29999999993</v>
      </c>
      <c r="N2722" s="181">
        <v>206085.07</v>
      </c>
      <c r="O2722" s="181">
        <v>226260.63</v>
      </c>
      <c r="P2722" s="182">
        <v>361430.25083333341</v>
      </c>
      <c r="Q2722" s="269">
        <v>1.533562408252321E-2</v>
      </c>
      <c r="R2722" s="269">
        <v>3.7572976369075347E-3</v>
      </c>
    </row>
    <row r="2723" spans="1:19" ht="15" x14ac:dyDescent="0.25">
      <c r="A2723" s="124" t="s">
        <v>495</v>
      </c>
      <c r="B2723" s="86"/>
      <c r="C2723" s="140" t="s">
        <v>242</v>
      </c>
      <c r="D2723" s="181">
        <v>302749.37999999995</v>
      </c>
      <c r="E2723" s="181">
        <v>297225.12999999989</v>
      </c>
      <c r="F2723" s="181">
        <v>336354.4</v>
      </c>
      <c r="G2723" s="181">
        <v>369684.47000000015</v>
      </c>
      <c r="H2723" s="181">
        <v>354441.86</v>
      </c>
      <c r="I2723" s="181">
        <v>239995.14000000007</v>
      </c>
      <c r="J2723" s="181">
        <v>154185.13000000006</v>
      </c>
      <c r="K2723" s="181">
        <v>120972.93999999997</v>
      </c>
      <c r="L2723" s="181">
        <v>96950.700000000026</v>
      </c>
      <c r="M2723" s="181">
        <v>142852.41</v>
      </c>
      <c r="N2723" s="181">
        <v>147152.11000000002</v>
      </c>
      <c r="O2723" s="181">
        <v>146512.27000000002</v>
      </c>
      <c r="P2723" s="182">
        <v>225756.32833333337</v>
      </c>
      <c r="Q2723" s="269">
        <v>9.578927545738752E-3</v>
      </c>
      <c r="R2723" s="269">
        <v>2.3468808075915639E-3</v>
      </c>
    </row>
    <row r="2724" spans="1:19" ht="15" x14ac:dyDescent="0.25">
      <c r="A2724" s="124" t="s">
        <v>496</v>
      </c>
      <c r="B2724" s="86"/>
      <c r="C2724" s="140" t="s">
        <v>243</v>
      </c>
      <c r="D2724" s="181">
        <v>7731425.4800000014</v>
      </c>
      <c r="E2724" s="181">
        <v>6634500.0100000044</v>
      </c>
      <c r="F2724" s="181">
        <v>7075449.6000000015</v>
      </c>
      <c r="G2724" s="181">
        <v>7077641.5000000019</v>
      </c>
      <c r="H2724" s="181">
        <v>6119556.3500000043</v>
      </c>
      <c r="I2724" s="181">
        <v>4620233.7799999956</v>
      </c>
      <c r="J2724" s="181">
        <v>3726495.3500000006</v>
      </c>
      <c r="K2724" s="181">
        <v>3563769.4800000018</v>
      </c>
      <c r="L2724" s="181">
        <v>3041808.7599999974</v>
      </c>
      <c r="M2724" s="181">
        <v>3855092.4099999978</v>
      </c>
      <c r="N2724" s="181">
        <v>3402173.4800000009</v>
      </c>
      <c r="O2724" s="181">
        <v>3346106.36</v>
      </c>
      <c r="P2724" s="182">
        <v>5016187.7133333338</v>
      </c>
      <c r="Q2724" s="269">
        <v>0.21283876742936167</v>
      </c>
      <c r="R2724" s="269">
        <v>5.2146465875882148E-2</v>
      </c>
      <c r="S2724" s="24"/>
    </row>
    <row r="2725" spans="1:19" ht="15" x14ac:dyDescent="0.25">
      <c r="A2725" s="124" t="s">
        <v>497</v>
      </c>
      <c r="B2725" s="86"/>
      <c r="C2725" s="140" t="s">
        <v>244</v>
      </c>
      <c r="D2725" s="181">
        <v>2954530.92</v>
      </c>
      <c r="E2725" s="181">
        <v>2392148.1100000031</v>
      </c>
      <c r="F2725" s="181">
        <v>2476256.1800000002</v>
      </c>
      <c r="G2725" s="181">
        <v>2283018.86</v>
      </c>
      <c r="H2725" s="181">
        <v>2362450.5099999988</v>
      </c>
      <c r="I2725" s="181">
        <v>2296643.6200000006</v>
      </c>
      <c r="J2725" s="181">
        <v>2008807.7500000012</v>
      </c>
      <c r="K2725" s="181">
        <v>2232957.1900000004</v>
      </c>
      <c r="L2725" s="181">
        <v>1943891.5000000005</v>
      </c>
      <c r="M2725" s="181">
        <v>2050053.7399999991</v>
      </c>
      <c r="N2725" s="181">
        <v>1789684.3700000008</v>
      </c>
      <c r="O2725" s="181">
        <v>1300353.8599999999</v>
      </c>
      <c r="P2725" s="182">
        <v>2174233.0508333337</v>
      </c>
      <c r="Q2725" s="269">
        <v>9.2253541751139048E-2</v>
      </c>
      <c r="R2725" s="269">
        <v>2.2602537239610948E-2</v>
      </c>
      <c r="S2725" s="24"/>
    </row>
    <row r="2726" spans="1:19" ht="15" x14ac:dyDescent="0.25">
      <c r="A2726" s="124" t="s">
        <v>498</v>
      </c>
      <c r="B2726" s="89"/>
      <c r="C2726" s="141" t="s">
        <v>40</v>
      </c>
      <c r="D2726" s="183">
        <v>18308049.969999988</v>
      </c>
      <c r="E2726" s="183">
        <v>14723901.709999984</v>
      </c>
      <c r="F2726" s="183">
        <v>15731715.98</v>
      </c>
      <c r="G2726" s="183">
        <v>12856805.680000018</v>
      </c>
      <c r="H2726" s="183">
        <v>15310028.829999998</v>
      </c>
      <c r="I2726" s="183">
        <v>14833919.289999992</v>
      </c>
      <c r="J2726" s="183">
        <v>15605371.770000018</v>
      </c>
      <c r="K2726" s="183">
        <v>16131945.659999983</v>
      </c>
      <c r="L2726" s="183">
        <v>15401921.02000002</v>
      </c>
      <c r="M2726" s="183">
        <v>19254964.03999998</v>
      </c>
      <c r="N2726" s="183">
        <v>15181194.659999965</v>
      </c>
      <c r="O2726" s="183">
        <v>16145098.639999973</v>
      </c>
      <c r="P2726" s="184">
        <v>15790409.770833328</v>
      </c>
      <c r="Q2726" s="270">
        <v>0.66999313919123737</v>
      </c>
      <c r="R2726" s="270">
        <v>0.16415136580560397</v>
      </c>
      <c r="S2726" s="24"/>
    </row>
    <row r="2727" spans="1:19" ht="15" x14ac:dyDescent="0.25">
      <c r="A2727" s="124" t="s">
        <v>499</v>
      </c>
      <c r="B2727" s="86" t="s">
        <v>17</v>
      </c>
      <c r="C2727" s="140" t="s">
        <v>241</v>
      </c>
      <c r="D2727" s="181">
        <v>1015296.7999999998</v>
      </c>
      <c r="E2727" s="181">
        <v>2269273.5900000012</v>
      </c>
      <c r="F2727" s="181">
        <v>1778346.570000001</v>
      </c>
      <c r="G2727" s="181">
        <v>2026577.9100000013</v>
      </c>
      <c r="H2727" s="181">
        <v>1969839.43</v>
      </c>
      <c r="I2727" s="181">
        <v>1889296.5299999989</v>
      </c>
      <c r="J2727" s="181">
        <v>1391767.6799999983</v>
      </c>
      <c r="K2727" s="181">
        <v>1471476.0900000003</v>
      </c>
      <c r="L2727" s="181">
        <v>1413103.2699999977</v>
      </c>
      <c r="M2727" s="181">
        <v>1625679.67</v>
      </c>
      <c r="N2727" s="181">
        <v>1730531.7799999986</v>
      </c>
      <c r="O2727" s="181">
        <v>1494329.6399999994</v>
      </c>
      <c r="P2727" s="182">
        <v>1672959.9133333331</v>
      </c>
      <c r="Q2727" s="269">
        <v>5.4509142857480639E-2</v>
      </c>
      <c r="R2727" s="269">
        <v>1.7391483735839659E-2</v>
      </c>
      <c r="S2727" s="24"/>
    </row>
    <row r="2728" spans="1:19" ht="15" x14ac:dyDescent="0.25">
      <c r="A2728" s="124" t="s">
        <v>500</v>
      </c>
      <c r="B2728" s="86"/>
      <c r="C2728" s="140" t="s">
        <v>242</v>
      </c>
      <c r="D2728" s="181">
        <v>783801.45000000042</v>
      </c>
      <c r="E2728" s="181">
        <v>875692.19000000029</v>
      </c>
      <c r="F2728" s="181">
        <v>814077.1100000001</v>
      </c>
      <c r="G2728" s="181">
        <v>860782.17999999982</v>
      </c>
      <c r="H2728" s="181">
        <v>862562.82000000018</v>
      </c>
      <c r="I2728" s="181">
        <v>915288.05</v>
      </c>
      <c r="J2728" s="181">
        <v>839061.24000000022</v>
      </c>
      <c r="K2728" s="181">
        <v>863675.96000000008</v>
      </c>
      <c r="L2728" s="181">
        <v>845855.90000000049</v>
      </c>
      <c r="M2728" s="181">
        <v>870731.13999999966</v>
      </c>
      <c r="N2728" s="181">
        <v>797044.1100000001</v>
      </c>
      <c r="O2728" s="181">
        <v>731158.07000000041</v>
      </c>
      <c r="P2728" s="182">
        <v>838310.85166666668</v>
      </c>
      <c r="Q2728" s="269">
        <v>2.731422648461862E-2</v>
      </c>
      <c r="R2728" s="269">
        <v>8.7147751874636845E-3</v>
      </c>
      <c r="S2728" s="24"/>
    </row>
    <row r="2729" spans="1:19" ht="15" x14ac:dyDescent="0.25">
      <c r="A2729" s="124" t="s">
        <v>501</v>
      </c>
      <c r="B2729" s="86"/>
      <c r="C2729" s="140" t="s">
        <v>243</v>
      </c>
      <c r="D2729" s="181">
        <v>4983077.7200000053</v>
      </c>
      <c r="E2729" s="181">
        <v>5784433.7600000063</v>
      </c>
      <c r="F2729" s="181">
        <v>5449030.6499999966</v>
      </c>
      <c r="G2729" s="181">
        <v>5664011.9700000007</v>
      </c>
      <c r="H2729" s="181">
        <v>5698214.3899999969</v>
      </c>
      <c r="I2729" s="181">
        <v>5583342.879999999</v>
      </c>
      <c r="J2729" s="181">
        <v>5430882.7200000035</v>
      </c>
      <c r="K2729" s="181">
        <v>5409993.8500000024</v>
      </c>
      <c r="L2729" s="181">
        <v>5576709.9699999858</v>
      </c>
      <c r="M2729" s="181">
        <v>5471104.1800000034</v>
      </c>
      <c r="N2729" s="181">
        <v>5101940.7499999963</v>
      </c>
      <c r="O2729" s="181">
        <v>4540076.8299999982</v>
      </c>
      <c r="P2729" s="182">
        <v>5391068.3058333332</v>
      </c>
      <c r="Q2729" s="269">
        <v>0.17565424616277336</v>
      </c>
      <c r="R2729" s="269">
        <v>5.6043588380363003E-2</v>
      </c>
      <c r="S2729" s="24"/>
    </row>
    <row r="2730" spans="1:19" ht="15" x14ac:dyDescent="0.25">
      <c r="A2730" s="124" t="s">
        <v>502</v>
      </c>
      <c r="B2730" s="86"/>
      <c r="C2730" s="140" t="s">
        <v>244</v>
      </c>
      <c r="D2730" s="181">
        <v>13987045.510000009</v>
      </c>
      <c r="E2730" s="181">
        <v>15588769.439999999</v>
      </c>
      <c r="F2730" s="181">
        <v>14649760.98</v>
      </c>
      <c r="G2730" s="181">
        <v>15165205.180000035</v>
      </c>
      <c r="H2730" s="181">
        <v>15742700.610000022</v>
      </c>
      <c r="I2730" s="181">
        <v>15234281.880000012</v>
      </c>
      <c r="J2730" s="181">
        <v>14831419.890000008</v>
      </c>
      <c r="K2730" s="181">
        <v>14767101.750000002</v>
      </c>
      <c r="L2730" s="181">
        <v>15136483.810000015</v>
      </c>
      <c r="M2730" s="181">
        <v>15149011.440000005</v>
      </c>
      <c r="N2730" s="181">
        <v>14345119.439999985</v>
      </c>
      <c r="O2730" s="181">
        <v>13218276.129999999</v>
      </c>
      <c r="P2730" s="182">
        <v>14817931.338333338</v>
      </c>
      <c r="Q2730" s="269">
        <v>0.48280459665300807</v>
      </c>
      <c r="R2730" s="269">
        <v>0.1540418331697741</v>
      </c>
      <c r="S2730" s="24"/>
    </row>
    <row r="2731" spans="1:19" ht="15" x14ac:dyDescent="0.25">
      <c r="A2731" s="124" t="s">
        <v>503</v>
      </c>
      <c r="B2731" s="86"/>
      <c r="C2731" s="140" t="s">
        <v>40</v>
      </c>
      <c r="D2731" s="181">
        <v>7632904.320000004</v>
      </c>
      <c r="E2731" s="181">
        <v>8276206.5800000094</v>
      </c>
      <c r="F2731" s="181">
        <v>7729154.560000007</v>
      </c>
      <c r="G2731" s="181">
        <v>7964705.8700000094</v>
      </c>
      <c r="H2731" s="181">
        <v>8029161.0000000037</v>
      </c>
      <c r="I2731" s="181">
        <v>7956484.6999999722</v>
      </c>
      <c r="J2731" s="181">
        <v>7779327.8099999856</v>
      </c>
      <c r="K2731" s="181">
        <v>7545353.8800000064</v>
      </c>
      <c r="L2731" s="181">
        <v>7546343.9300000099</v>
      </c>
      <c r="M2731" s="181">
        <v>7208053.4300000183</v>
      </c>
      <c r="N2731" s="181">
        <v>6819872.1599999899</v>
      </c>
      <c r="O2731" s="181">
        <v>6420380.9400000013</v>
      </c>
      <c r="P2731" s="182">
        <v>7575662.4316666685</v>
      </c>
      <c r="Q2731" s="269">
        <v>0.24683368826512328</v>
      </c>
      <c r="R2731" s="269">
        <v>7.8753835593125252E-2</v>
      </c>
      <c r="S2731" s="24"/>
    </row>
    <row r="2732" spans="1:19" ht="15" x14ac:dyDescent="0.25">
      <c r="A2732" s="124" t="s">
        <v>504</v>
      </c>
      <c r="B2732" s="89"/>
      <c r="C2732" s="141" t="s">
        <v>41</v>
      </c>
      <c r="D2732" s="183">
        <v>536140.74000000011</v>
      </c>
      <c r="E2732" s="183">
        <v>513365.97999999992</v>
      </c>
      <c r="F2732" s="183">
        <v>488750.7899999998</v>
      </c>
      <c r="G2732" s="183">
        <v>473007.9600000006</v>
      </c>
      <c r="H2732" s="183">
        <v>455258.8000000004</v>
      </c>
      <c r="I2732" s="183">
        <v>427620.0900000002</v>
      </c>
      <c r="J2732" s="183">
        <v>405617.67999999993</v>
      </c>
      <c r="K2732" s="183">
        <v>385125.16000000009</v>
      </c>
      <c r="L2732" s="183">
        <v>374505.16999999993</v>
      </c>
      <c r="M2732" s="183">
        <v>284492.14999999991</v>
      </c>
      <c r="N2732" s="183">
        <v>206886.79999999996</v>
      </c>
      <c r="O2732" s="183">
        <v>194395.66999999995</v>
      </c>
      <c r="P2732" s="184">
        <v>395430.58250000008</v>
      </c>
      <c r="Q2732" s="270">
        <v>1.2884099576996016E-2</v>
      </c>
      <c r="R2732" s="270">
        <v>4.1107527379420855E-3</v>
      </c>
      <c r="S2732" s="24"/>
    </row>
    <row r="2733" spans="1:19" ht="15" x14ac:dyDescent="0.25">
      <c r="A2733" s="124" t="s">
        <v>505</v>
      </c>
      <c r="B2733" s="86" t="s">
        <v>25</v>
      </c>
      <c r="C2733" s="140" t="s">
        <v>242</v>
      </c>
      <c r="D2733" s="181">
        <v>4556959.3199999956</v>
      </c>
      <c r="E2733" s="181">
        <v>4239177.790000001</v>
      </c>
      <c r="F2733" s="181">
        <v>4201254.99</v>
      </c>
      <c r="G2733" s="181">
        <v>4022503.5599999991</v>
      </c>
      <c r="H2733" s="181">
        <v>3913565.7699999996</v>
      </c>
      <c r="I2733" s="181">
        <v>3818468.169999999</v>
      </c>
      <c r="J2733" s="181">
        <v>3848446.1100000031</v>
      </c>
      <c r="K2733" s="181">
        <v>3902032.200000002</v>
      </c>
      <c r="L2733" s="181">
        <v>4198967.4800000014</v>
      </c>
      <c r="M2733" s="181">
        <v>4399259.8600000003</v>
      </c>
      <c r="N2733" s="181">
        <v>4445949.2299999995</v>
      </c>
      <c r="O2733" s="181">
        <v>4327564.5999999996</v>
      </c>
      <c r="P2733" s="182">
        <v>4156179.09</v>
      </c>
      <c r="Q2733" s="269">
        <v>0.29786115586518241</v>
      </c>
      <c r="R2733" s="269">
        <v>4.3206128533559096E-2</v>
      </c>
      <c r="S2733" s="24"/>
    </row>
    <row r="2734" spans="1:19" ht="15" x14ac:dyDescent="0.25">
      <c r="A2734" s="124" t="s">
        <v>506</v>
      </c>
      <c r="B2734" s="86"/>
      <c r="C2734" s="140" t="s">
        <v>243</v>
      </c>
      <c r="D2734" s="181">
        <v>6138075.549999998</v>
      </c>
      <c r="E2734" s="181">
        <v>6532873.5900000017</v>
      </c>
      <c r="F2734" s="181">
        <v>6637271.8199999994</v>
      </c>
      <c r="G2734" s="181">
        <v>6134151.6499999948</v>
      </c>
      <c r="H2734" s="181">
        <v>6164744.7400000039</v>
      </c>
      <c r="I2734" s="181">
        <v>6031747.1199999992</v>
      </c>
      <c r="J2734" s="181">
        <v>6293339.3999999994</v>
      </c>
      <c r="K2734" s="181">
        <v>6477872.1199999992</v>
      </c>
      <c r="L2734" s="181">
        <v>6786572.5399999991</v>
      </c>
      <c r="M2734" s="181">
        <v>7255154.7099999944</v>
      </c>
      <c r="N2734" s="181">
        <v>7721134.6400000025</v>
      </c>
      <c r="O2734" s="181">
        <v>7289334.3299999954</v>
      </c>
      <c r="P2734" s="182">
        <v>6621856.0174999991</v>
      </c>
      <c r="Q2734" s="269">
        <v>0.47456898382724971</v>
      </c>
      <c r="R2734" s="269">
        <v>6.883841047928152E-2</v>
      </c>
      <c r="S2734" s="24"/>
    </row>
    <row r="2735" spans="1:19" ht="15" x14ac:dyDescent="0.25">
      <c r="A2735" s="124" t="s">
        <v>507</v>
      </c>
      <c r="B2735" s="86"/>
      <c r="C2735" s="140" t="s">
        <v>244</v>
      </c>
      <c r="D2735" s="181">
        <v>2651148.5399999982</v>
      </c>
      <c r="E2735" s="181">
        <v>2636810.879999999</v>
      </c>
      <c r="F2735" s="181">
        <v>2695297.2099999995</v>
      </c>
      <c r="G2735" s="181">
        <v>2493098.0900000017</v>
      </c>
      <c r="H2735" s="181">
        <v>2408639.85</v>
      </c>
      <c r="I2735" s="181">
        <v>2265897.5200000009</v>
      </c>
      <c r="J2735" s="181">
        <v>2358356.04</v>
      </c>
      <c r="K2735" s="181">
        <v>2320877.6</v>
      </c>
      <c r="L2735" s="181">
        <v>2425354.5099999979</v>
      </c>
      <c r="M2735" s="181">
        <v>2406677.3199999994</v>
      </c>
      <c r="N2735" s="181">
        <v>2576665.2599999993</v>
      </c>
      <c r="O2735" s="181">
        <v>2390938.5700000003</v>
      </c>
      <c r="P2735" s="182">
        <v>2469146.7824999997</v>
      </c>
      <c r="Q2735" s="269">
        <v>0.17695650228494994</v>
      </c>
      <c r="R2735" s="269">
        <v>2.5668353298249926E-2</v>
      </c>
      <c r="S2735" s="24"/>
    </row>
    <row r="2736" spans="1:19" ht="15" x14ac:dyDescent="0.25">
      <c r="A2736" s="124" t="s">
        <v>508</v>
      </c>
      <c r="B2736" s="89"/>
      <c r="C2736" s="141" t="s">
        <v>40</v>
      </c>
      <c r="D2736" s="183">
        <v>732407.49999999965</v>
      </c>
      <c r="E2736" s="183">
        <v>747655.76999999967</v>
      </c>
      <c r="F2736" s="183">
        <v>753498.73</v>
      </c>
      <c r="G2736" s="183">
        <v>695035.47000000032</v>
      </c>
      <c r="H2736" s="183">
        <v>710268.09</v>
      </c>
      <c r="I2736" s="183">
        <v>654655.74999999965</v>
      </c>
      <c r="J2736" s="183">
        <v>660481.20000000042</v>
      </c>
      <c r="K2736" s="183">
        <v>698266.14999999956</v>
      </c>
      <c r="L2736" s="183">
        <v>710874.61999999953</v>
      </c>
      <c r="M2736" s="183">
        <v>721697.0400000005</v>
      </c>
      <c r="N2736" s="183">
        <v>725469.31999999983</v>
      </c>
      <c r="O2736" s="183">
        <v>664438.12000000023</v>
      </c>
      <c r="P2736" s="184">
        <v>706228.98</v>
      </c>
      <c r="Q2736" s="270">
        <v>5.061335802261803E-2</v>
      </c>
      <c r="R2736" s="270">
        <v>7.3417000141840216E-3</v>
      </c>
      <c r="S2736" s="24"/>
    </row>
    <row r="2737" spans="1:19" ht="15" x14ac:dyDescent="0.25">
      <c r="A2737" s="124" t="s">
        <v>488</v>
      </c>
      <c r="B2737" s="86" t="s">
        <v>380</v>
      </c>
      <c r="C2737" s="140" t="s">
        <v>241</v>
      </c>
      <c r="D2737" s="181">
        <v>507604.42999999993</v>
      </c>
      <c r="E2737" s="181">
        <v>530241.72</v>
      </c>
      <c r="F2737" s="181">
        <v>491884.12999999948</v>
      </c>
      <c r="G2737" s="181">
        <v>541507.31000000041</v>
      </c>
      <c r="H2737" s="181">
        <v>561393.34999999905</v>
      </c>
      <c r="I2737" s="181">
        <v>449313.66000000009</v>
      </c>
      <c r="J2737" s="181">
        <v>222988.74000000017</v>
      </c>
      <c r="K2737" s="181">
        <v>330229.53999999975</v>
      </c>
      <c r="L2737" s="181">
        <v>294470.24999999948</v>
      </c>
      <c r="M2737" s="181">
        <v>174783.56000000003</v>
      </c>
      <c r="N2737" s="181">
        <v>257132.43999999989</v>
      </c>
      <c r="O2737" s="181">
        <v>240662.96000000014</v>
      </c>
      <c r="P2737" s="182">
        <v>383517.67416666652</v>
      </c>
      <c r="Q2737" s="269">
        <v>4.5546598980015535E-2</v>
      </c>
      <c r="R2737" s="269">
        <v>3.986910468994403E-3</v>
      </c>
      <c r="S2737" s="24"/>
    </row>
    <row r="2738" spans="1:19" ht="15" x14ac:dyDescent="0.25">
      <c r="A2738" s="124" t="s">
        <v>489</v>
      </c>
      <c r="B2738" s="86"/>
      <c r="C2738" s="140" t="s">
        <v>242</v>
      </c>
      <c r="D2738" s="181">
        <v>781662.06000000041</v>
      </c>
      <c r="E2738" s="181">
        <v>884318.70999999775</v>
      </c>
      <c r="F2738" s="181">
        <v>832953.79999999935</v>
      </c>
      <c r="G2738" s="181">
        <v>873607.99000000092</v>
      </c>
      <c r="H2738" s="181">
        <v>974621.33999999962</v>
      </c>
      <c r="I2738" s="181">
        <v>904008.05000000133</v>
      </c>
      <c r="J2738" s="181">
        <v>384360.08999999997</v>
      </c>
      <c r="K2738" s="181">
        <v>683685.57000000007</v>
      </c>
      <c r="L2738" s="181">
        <v>647096.32999999961</v>
      </c>
      <c r="M2738" s="181">
        <v>487401.67999999959</v>
      </c>
      <c r="N2738" s="181">
        <v>430254.30000000034</v>
      </c>
      <c r="O2738" s="181">
        <v>469180.44000000058</v>
      </c>
      <c r="P2738" s="182">
        <v>696095.8633333334</v>
      </c>
      <c r="Q2738" s="269">
        <v>8.2668417323351256E-2</v>
      </c>
      <c r="R2738" s="269">
        <v>7.2363598130846642E-3</v>
      </c>
      <c r="S2738" s="24"/>
    </row>
    <row r="2739" spans="1:19" ht="15" x14ac:dyDescent="0.25">
      <c r="A2739" s="124" t="s">
        <v>490</v>
      </c>
      <c r="B2739" s="86"/>
      <c r="C2739" s="140" t="s">
        <v>243</v>
      </c>
      <c r="D2739" s="181">
        <v>4549085.6400000183</v>
      </c>
      <c r="E2739" s="181">
        <v>5708782.3499999912</v>
      </c>
      <c r="F2739" s="181">
        <v>5318959.3899999941</v>
      </c>
      <c r="G2739" s="181">
        <v>5864864.3999999985</v>
      </c>
      <c r="H2739" s="181">
        <v>5319892.120000002</v>
      </c>
      <c r="I2739" s="181">
        <v>5457478.8500000006</v>
      </c>
      <c r="J2739" s="181">
        <v>2534269.6099999971</v>
      </c>
      <c r="K2739" s="181">
        <v>5986734.7400000002</v>
      </c>
      <c r="L2739" s="181">
        <v>5588522.7800000282</v>
      </c>
      <c r="M2739" s="181">
        <v>3135126.3700000113</v>
      </c>
      <c r="N2739" s="181">
        <v>3382715.8400000012</v>
      </c>
      <c r="O2739" s="181">
        <v>3238994.6799999904</v>
      </c>
      <c r="P2739" s="182">
        <v>4673785.5641666697</v>
      </c>
      <c r="Q2739" s="269">
        <v>0.55505926101641712</v>
      </c>
      <c r="R2739" s="269">
        <v>4.858697747398516E-2</v>
      </c>
      <c r="S2739" s="24"/>
    </row>
    <row r="2740" spans="1:19" ht="15" x14ac:dyDescent="0.25">
      <c r="A2740" s="124" t="s">
        <v>491</v>
      </c>
      <c r="B2740" s="86"/>
      <c r="C2740" s="140" t="s">
        <v>244</v>
      </c>
      <c r="D2740" s="181">
        <v>2723711.1099999864</v>
      </c>
      <c r="E2740" s="181">
        <v>3077544.4200000111</v>
      </c>
      <c r="F2740" s="181">
        <v>2915071.4800000023</v>
      </c>
      <c r="G2740" s="181">
        <v>3130002.7499999995</v>
      </c>
      <c r="H2740" s="181">
        <v>3274225.2200000053</v>
      </c>
      <c r="I2740" s="181">
        <v>3052150.7600000007</v>
      </c>
      <c r="J2740" s="181">
        <v>1813013.3599999982</v>
      </c>
      <c r="K2740" s="181">
        <v>3677066.3899999922</v>
      </c>
      <c r="L2740" s="181">
        <v>3159862.6799999867</v>
      </c>
      <c r="M2740" s="181">
        <v>1587604.2800000012</v>
      </c>
      <c r="N2740" s="181">
        <v>1675236.1899999997</v>
      </c>
      <c r="O2740" s="181">
        <v>1602392.4300000004</v>
      </c>
      <c r="P2740" s="182">
        <v>2640656.7558333324</v>
      </c>
      <c r="Q2740" s="269">
        <v>0.31360467170945083</v>
      </c>
      <c r="R2740" s="269">
        <v>2.74513086984291E-2</v>
      </c>
      <c r="S2740" s="24"/>
    </row>
    <row r="2741" spans="1:19" ht="15" x14ac:dyDescent="0.25">
      <c r="A2741" s="124" t="s">
        <v>492</v>
      </c>
      <c r="B2741" s="86"/>
      <c r="C2741" s="140" t="s">
        <v>40</v>
      </c>
      <c r="D2741" s="181">
        <v>16761.28999999999</v>
      </c>
      <c r="E2741" s="181">
        <v>21536.51999999999</v>
      </c>
      <c r="F2741" s="181">
        <v>13712.350000000009</v>
      </c>
      <c r="G2741" s="181">
        <v>17917.110000000004</v>
      </c>
      <c r="H2741" s="181">
        <v>14272.380000000012</v>
      </c>
      <c r="I2741" s="181">
        <v>13787.400000000011</v>
      </c>
      <c r="J2741" s="181">
        <v>2457.040000000005</v>
      </c>
      <c r="K2741" s="181">
        <v>13516.390000000001</v>
      </c>
      <c r="L2741" s="181">
        <v>13114.54</v>
      </c>
      <c r="M2741" s="181">
        <v>7954.0599999999986</v>
      </c>
      <c r="N2741" s="181">
        <v>6168.3400000000047</v>
      </c>
      <c r="O2741" s="181">
        <v>2993.5299999999988</v>
      </c>
      <c r="P2741" s="182">
        <v>12015.9125</v>
      </c>
      <c r="Q2741" s="269">
        <v>1.4270110216058022E-3</v>
      </c>
      <c r="R2741" s="269">
        <v>1.2491306285913667E-4</v>
      </c>
      <c r="S2741" s="24"/>
    </row>
    <row r="2742" spans="1:19" ht="15" x14ac:dyDescent="0.25">
      <c r="A2742" s="124" t="s">
        <v>493</v>
      </c>
      <c r="B2742" s="89"/>
      <c r="C2742" s="141" t="s">
        <v>41</v>
      </c>
      <c r="D2742" s="183">
        <v>30786.109999999993</v>
      </c>
      <c r="E2742" s="183">
        <v>13534.149999999994</v>
      </c>
      <c r="F2742" s="183">
        <v>11787.970000000001</v>
      </c>
      <c r="G2742" s="183">
        <v>22346.190000000006</v>
      </c>
      <c r="H2742" s="183">
        <v>14861.62</v>
      </c>
      <c r="I2742" s="183">
        <v>15433.340000000002</v>
      </c>
      <c r="J2742" s="183">
        <v>5159.7999999999975</v>
      </c>
      <c r="K2742" s="183">
        <v>26838.79</v>
      </c>
      <c r="L2742" s="183">
        <v>13782.080000000007</v>
      </c>
      <c r="M2742" s="183">
        <v>10155.420000000004</v>
      </c>
      <c r="N2742" s="183">
        <v>4552.8399999999992</v>
      </c>
      <c r="O2742" s="183">
        <v>1934.3199999999979</v>
      </c>
      <c r="P2742" s="184">
        <v>14264.385833333336</v>
      </c>
      <c r="Q2742" s="270">
        <v>1.6940399491594444E-3</v>
      </c>
      <c r="R2742" s="270">
        <v>1.4828737511580128E-4</v>
      </c>
      <c r="S2742" s="24"/>
    </row>
    <row r="2743" spans="1:19" ht="15" x14ac:dyDescent="0.25">
      <c r="A2743" s="124" t="s">
        <v>476</v>
      </c>
      <c r="B2743" s="86" t="s">
        <v>378</v>
      </c>
      <c r="C2743" s="140" t="s">
        <v>241</v>
      </c>
      <c r="D2743" s="181">
        <v>317760.63999999996</v>
      </c>
      <c r="E2743" s="181">
        <v>379854.34999999974</v>
      </c>
      <c r="F2743" s="181">
        <v>365939.61999999988</v>
      </c>
      <c r="G2743" s="181">
        <v>298646</v>
      </c>
      <c r="H2743" s="181">
        <v>292788.03999999986</v>
      </c>
      <c r="I2743" s="181">
        <v>330552.95</v>
      </c>
      <c r="J2743" s="181">
        <v>341627.28000000009</v>
      </c>
      <c r="K2743" s="181">
        <v>398862.54999999993</v>
      </c>
      <c r="L2743" s="181">
        <v>467478.36</v>
      </c>
      <c r="M2743" s="181">
        <v>475127.90000000037</v>
      </c>
      <c r="N2743" s="181">
        <v>507123.0100000003</v>
      </c>
      <c r="O2743" s="181">
        <v>429825.55000000022</v>
      </c>
      <c r="P2743" s="182">
        <v>383798.85416666669</v>
      </c>
      <c r="Q2743" s="269">
        <v>3.9041050814429053E-2</v>
      </c>
      <c r="R2743" s="269">
        <v>3.9898335141659415E-3</v>
      </c>
      <c r="S2743" s="24"/>
    </row>
    <row r="2744" spans="1:19" ht="15" x14ac:dyDescent="0.25">
      <c r="A2744" s="124" t="s">
        <v>477</v>
      </c>
      <c r="B2744" s="86"/>
      <c r="C2744" s="140" t="s">
        <v>242</v>
      </c>
      <c r="D2744" s="181">
        <v>2760.309999999999</v>
      </c>
      <c r="E2744" s="181">
        <v>13665.869999999999</v>
      </c>
      <c r="F2744" s="181">
        <v>13736.359999999999</v>
      </c>
      <c r="G2744" s="181">
        <v>2927.0000000000005</v>
      </c>
      <c r="H2744" s="181">
        <v>8241.5400000000009</v>
      </c>
      <c r="I2744" s="181">
        <v>7141.64</v>
      </c>
      <c r="J2744" s="181">
        <v>5315.5400000000018</v>
      </c>
      <c r="K2744" s="181">
        <v>22197.429999999997</v>
      </c>
      <c r="L2744" s="181">
        <v>33351.99</v>
      </c>
      <c r="M2744" s="181">
        <v>45507.090000000011</v>
      </c>
      <c r="N2744" s="181">
        <v>62767.99</v>
      </c>
      <c r="O2744" s="181">
        <v>71423.140000000014</v>
      </c>
      <c r="P2744" s="182">
        <v>24086.325000000001</v>
      </c>
      <c r="Q2744" s="269">
        <v>2.4501257052984803E-3</v>
      </c>
      <c r="R2744" s="269">
        <v>2.503926879269964E-4</v>
      </c>
      <c r="S2744" s="24"/>
    </row>
    <row r="2745" spans="1:19" ht="15" x14ac:dyDescent="0.25">
      <c r="A2745" s="124" t="s">
        <v>478</v>
      </c>
      <c r="B2745" s="86"/>
      <c r="C2745" s="140" t="s">
        <v>243</v>
      </c>
      <c r="D2745" s="181">
        <v>903754.50000000058</v>
      </c>
      <c r="E2745" s="181">
        <v>1069981.2000000002</v>
      </c>
      <c r="F2745" s="181">
        <v>1124355.0100000005</v>
      </c>
      <c r="G2745" s="181">
        <v>926462.99999999942</v>
      </c>
      <c r="H2745" s="181">
        <v>875640.70000000065</v>
      </c>
      <c r="I2745" s="181">
        <v>909232.62000000069</v>
      </c>
      <c r="J2745" s="181">
        <v>885990.27999999945</v>
      </c>
      <c r="K2745" s="181">
        <v>980537.44000000018</v>
      </c>
      <c r="L2745" s="181">
        <v>1180954.23</v>
      </c>
      <c r="M2745" s="181">
        <v>1228772.7699999998</v>
      </c>
      <c r="N2745" s="181">
        <v>1224098.27</v>
      </c>
      <c r="O2745" s="181">
        <v>1053085.94</v>
      </c>
      <c r="P2745" s="182">
        <v>1030238.8300000001</v>
      </c>
      <c r="Q2745" s="269">
        <v>0.10479866231065268</v>
      </c>
      <c r="R2745" s="269">
        <v>1.0709988752973477E-2</v>
      </c>
      <c r="S2745" s="24"/>
    </row>
    <row r="2746" spans="1:19" ht="15" x14ac:dyDescent="0.25">
      <c r="A2746" s="124" t="s">
        <v>479</v>
      </c>
      <c r="B2746" s="86"/>
      <c r="C2746" s="140" t="s">
        <v>244</v>
      </c>
      <c r="D2746" s="181">
        <v>3482026.2700000005</v>
      </c>
      <c r="E2746" s="181">
        <v>4117651.4399999976</v>
      </c>
      <c r="F2746" s="181">
        <v>4477622.5300000058</v>
      </c>
      <c r="G2746" s="181">
        <v>3325246.9999999991</v>
      </c>
      <c r="H2746" s="181">
        <v>3163012.7699999986</v>
      </c>
      <c r="I2746" s="181">
        <v>3294985.6400000034</v>
      </c>
      <c r="J2746" s="181">
        <v>3387841.260000003</v>
      </c>
      <c r="K2746" s="181">
        <v>4485673.9799999977</v>
      </c>
      <c r="L2746" s="181">
        <v>5197549.5299999965</v>
      </c>
      <c r="M2746" s="181">
        <v>5355900.0700000012</v>
      </c>
      <c r="N2746" s="181">
        <v>5469188.759999997</v>
      </c>
      <c r="O2746" s="181">
        <v>4794187.6899999995</v>
      </c>
      <c r="P2746" s="182">
        <v>4212573.9116666662</v>
      </c>
      <c r="Q2746" s="269">
        <v>0.42851433859022781</v>
      </c>
      <c r="R2746" s="269">
        <v>4.3792388620238161E-2</v>
      </c>
      <c r="S2746" s="24"/>
    </row>
    <row r="2747" spans="1:19" ht="15" x14ac:dyDescent="0.25">
      <c r="A2747" s="124" t="s">
        <v>480</v>
      </c>
      <c r="B2747" s="86"/>
      <c r="C2747" s="140" t="s">
        <v>40</v>
      </c>
      <c r="D2747" s="181">
        <v>2991113.04</v>
      </c>
      <c r="E2747" s="181">
        <v>3589917.3400000092</v>
      </c>
      <c r="F2747" s="181">
        <v>3998102.8099999973</v>
      </c>
      <c r="G2747" s="181">
        <v>2135144.0000000014</v>
      </c>
      <c r="H2747" s="181">
        <v>2062178.8299999954</v>
      </c>
      <c r="I2747" s="181">
        <v>2142040.2499999981</v>
      </c>
      <c r="J2747" s="181">
        <v>2234586.8100000005</v>
      </c>
      <c r="K2747" s="181">
        <v>4516615.1000000015</v>
      </c>
      <c r="L2747" s="181">
        <v>5262595.8699999936</v>
      </c>
      <c r="M2747" s="181">
        <v>5452829.9800000042</v>
      </c>
      <c r="N2747" s="181">
        <v>5753370.9299999867</v>
      </c>
      <c r="O2747" s="181">
        <v>5206493.3400000045</v>
      </c>
      <c r="P2747" s="182">
        <v>3778749.024999999</v>
      </c>
      <c r="Q2747" s="269">
        <v>0.38438450531677487</v>
      </c>
      <c r="R2747" s="269">
        <v>3.9282502638790538E-2</v>
      </c>
      <c r="S2747" s="24"/>
    </row>
    <row r="2748" spans="1:19" ht="15" x14ac:dyDescent="0.25">
      <c r="A2748" s="124" t="s">
        <v>481</v>
      </c>
      <c r="B2748" s="89"/>
      <c r="C2748" s="141" t="s">
        <v>41</v>
      </c>
      <c r="D2748" s="183">
        <v>326799.15000000002</v>
      </c>
      <c r="E2748" s="183">
        <v>399422.06000000035</v>
      </c>
      <c r="F2748" s="183">
        <v>445386.83000000007</v>
      </c>
      <c r="G2748" s="183">
        <v>57013.000000000065</v>
      </c>
      <c r="H2748" s="183">
        <v>56951.640000000014</v>
      </c>
      <c r="I2748" s="183">
        <v>67798.549999999974</v>
      </c>
      <c r="J2748" s="183">
        <v>73494.21000000005</v>
      </c>
      <c r="K2748" s="183">
        <v>573030.07000000007</v>
      </c>
      <c r="L2748" s="183">
        <v>667771.73000000068</v>
      </c>
      <c r="M2748" s="183">
        <v>712223.92000000016</v>
      </c>
      <c r="N2748" s="183">
        <v>752046.11999999988</v>
      </c>
      <c r="O2748" s="183">
        <v>682483.37999999977</v>
      </c>
      <c r="P2748" s="184">
        <v>401201.72166666674</v>
      </c>
      <c r="Q2748" s="270">
        <v>4.0811317262617129E-2</v>
      </c>
      <c r="R2748" s="270">
        <v>4.1707474049717148E-3</v>
      </c>
      <c r="S2748" s="24"/>
    </row>
    <row r="2749" spans="1:19" ht="15" x14ac:dyDescent="0.25">
      <c r="A2749" s="124" t="s">
        <v>482</v>
      </c>
      <c r="B2749" s="86" t="s">
        <v>24</v>
      </c>
      <c r="C2749" s="140" t="s">
        <v>241</v>
      </c>
      <c r="D2749" s="181">
        <v>193082.44</v>
      </c>
      <c r="E2749" s="181">
        <v>200748.37999999989</v>
      </c>
      <c r="F2749" s="181">
        <v>147653.44999999995</v>
      </c>
      <c r="G2749" s="181">
        <v>191574.45999999993</v>
      </c>
      <c r="H2749" s="181">
        <v>281718.45000000024</v>
      </c>
      <c r="I2749" s="181">
        <v>199624.11</v>
      </c>
      <c r="J2749" s="181">
        <v>269973.26999999996</v>
      </c>
      <c r="K2749" s="181">
        <v>315197</v>
      </c>
      <c r="L2749" s="181">
        <v>261819.08</v>
      </c>
      <c r="M2749" s="181">
        <v>361195.73999999982</v>
      </c>
      <c r="N2749" s="181">
        <v>243804.90000000017</v>
      </c>
      <c r="O2749" s="181">
        <v>261890.33999999994</v>
      </c>
      <c r="P2749" s="182">
        <v>244023.46833333335</v>
      </c>
      <c r="Q2749" s="269">
        <v>5.5549913614466831E-2</v>
      </c>
      <c r="R2749" s="269">
        <v>2.5367793614530908E-3</v>
      </c>
      <c r="S2749" s="24"/>
    </row>
    <row r="2750" spans="1:19" ht="15" x14ac:dyDescent="0.25">
      <c r="A2750" s="124" t="s">
        <v>483</v>
      </c>
      <c r="B2750" s="86"/>
      <c r="C2750" s="140" t="s">
        <v>242</v>
      </c>
      <c r="D2750" s="181">
        <v>299283.1199999997</v>
      </c>
      <c r="E2750" s="181">
        <v>348544.63000000012</v>
      </c>
      <c r="F2750" s="181">
        <v>285603.37999999983</v>
      </c>
      <c r="G2750" s="181">
        <v>327559.77000000019</v>
      </c>
      <c r="H2750" s="181">
        <v>400882.06</v>
      </c>
      <c r="I2750" s="181">
        <v>283000.12999999995</v>
      </c>
      <c r="J2750" s="181">
        <v>437385.1100000001</v>
      </c>
      <c r="K2750" s="181">
        <v>406524.59000000026</v>
      </c>
      <c r="L2750" s="181">
        <v>353288.58000000031</v>
      </c>
      <c r="M2750" s="181">
        <v>514218.8299999999</v>
      </c>
      <c r="N2750" s="181">
        <v>381858.72999999986</v>
      </c>
      <c r="O2750" s="181">
        <v>356094.73000000004</v>
      </c>
      <c r="P2750" s="182">
        <v>366186.97166666674</v>
      </c>
      <c r="Q2750" s="269">
        <v>8.3359419410595686E-2</v>
      </c>
      <c r="R2750" s="269">
        <v>3.8067467793224392E-3</v>
      </c>
      <c r="S2750" s="24"/>
    </row>
    <row r="2751" spans="1:19" ht="15" x14ac:dyDescent="0.25">
      <c r="A2751" s="124" t="s">
        <v>484</v>
      </c>
      <c r="B2751" s="86"/>
      <c r="C2751" s="140" t="s">
        <v>243</v>
      </c>
      <c r="D2751" s="181">
        <v>500395.7800000002</v>
      </c>
      <c r="E2751" s="181">
        <v>617899.92000000004</v>
      </c>
      <c r="F2751" s="181">
        <v>589049.24999999988</v>
      </c>
      <c r="G2751" s="181">
        <v>617276.00999999966</v>
      </c>
      <c r="H2751" s="181">
        <v>886195.39000000025</v>
      </c>
      <c r="I2751" s="181">
        <v>607442.87999999977</v>
      </c>
      <c r="J2751" s="181">
        <v>776310.36999999895</v>
      </c>
      <c r="K2751" s="181">
        <v>806752.25000000058</v>
      </c>
      <c r="L2751" s="181">
        <v>663582.91000000038</v>
      </c>
      <c r="M2751" s="181">
        <v>882252.10000000044</v>
      </c>
      <c r="N2751" s="181">
        <v>761704.15000000049</v>
      </c>
      <c r="O2751" s="181">
        <v>772307.84999999905</v>
      </c>
      <c r="P2751" s="182">
        <v>706764.07166666666</v>
      </c>
      <c r="Q2751" s="269">
        <v>0.16088896447149303</v>
      </c>
      <c r="R2751" s="269">
        <v>7.3472626328360581E-3</v>
      </c>
      <c r="S2751" s="24"/>
    </row>
    <row r="2752" spans="1:19" ht="15" x14ac:dyDescent="0.25">
      <c r="A2752" s="124" t="s">
        <v>485</v>
      </c>
      <c r="B2752" s="86"/>
      <c r="C2752" s="140" t="s">
        <v>244</v>
      </c>
      <c r="D2752" s="181">
        <v>912740.70000000007</v>
      </c>
      <c r="E2752" s="181">
        <v>935448.6300000007</v>
      </c>
      <c r="F2752" s="181">
        <v>1035415.76</v>
      </c>
      <c r="G2752" s="181">
        <v>892101.93000000238</v>
      </c>
      <c r="H2752" s="181">
        <v>1248960.8399999971</v>
      </c>
      <c r="I2752" s="181">
        <v>1080700.7699999989</v>
      </c>
      <c r="J2752" s="181">
        <v>1339454.0899999996</v>
      </c>
      <c r="K2752" s="181">
        <v>1356351.0999999999</v>
      </c>
      <c r="L2752" s="181">
        <v>1306805.8399999989</v>
      </c>
      <c r="M2752" s="181">
        <v>1801564.3099999975</v>
      </c>
      <c r="N2752" s="181">
        <v>1594654.8500000008</v>
      </c>
      <c r="O2752" s="181">
        <v>1611465.2300000004</v>
      </c>
      <c r="P2752" s="182">
        <v>1259638.6708333329</v>
      </c>
      <c r="Q2752" s="269">
        <v>0.28674627005403991</v>
      </c>
      <c r="R2752" s="269">
        <v>1.3094746193400083E-2</v>
      </c>
      <c r="S2752" s="24"/>
    </row>
    <row r="2753" spans="1:19" ht="15" x14ac:dyDescent="0.25">
      <c r="A2753" s="124" t="s">
        <v>486</v>
      </c>
      <c r="B2753" s="86"/>
      <c r="C2753" s="140" t="s">
        <v>40</v>
      </c>
      <c r="D2753" s="181">
        <v>995211.96999999986</v>
      </c>
      <c r="E2753" s="181">
        <v>1210637.7100000014</v>
      </c>
      <c r="F2753" s="181">
        <v>1024237.1599999997</v>
      </c>
      <c r="G2753" s="181">
        <v>919991.5299999991</v>
      </c>
      <c r="H2753" s="181">
        <v>1250845.7200000011</v>
      </c>
      <c r="I2753" s="181">
        <v>1037617.6200000022</v>
      </c>
      <c r="J2753" s="181">
        <v>1276281.2599999993</v>
      </c>
      <c r="K2753" s="181">
        <v>1292468.5599999996</v>
      </c>
      <c r="L2753" s="181">
        <v>1342094.1399999997</v>
      </c>
      <c r="M2753" s="181">
        <v>1502817.52</v>
      </c>
      <c r="N2753" s="181">
        <v>1261825.28</v>
      </c>
      <c r="O2753" s="181">
        <v>1456032.6100000006</v>
      </c>
      <c r="P2753" s="182">
        <v>1214171.7566666668</v>
      </c>
      <c r="Q2753" s="269">
        <v>0.27639610508210116</v>
      </c>
      <c r="R2753" s="269">
        <v>1.2622088664701223E-2</v>
      </c>
      <c r="S2753" s="24"/>
    </row>
    <row r="2754" spans="1:19" ht="15" x14ac:dyDescent="0.25">
      <c r="A2754" s="124" t="s">
        <v>487</v>
      </c>
      <c r="B2754" s="89"/>
      <c r="C2754" s="141" t="s">
        <v>41</v>
      </c>
      <c r="D2754" s="183">
        <v>704536.73999999929</v>
      </c>
      <c r="E2754" s="183">
        <v>713586.21999999951</v>
      </c>
      <c r="F2754" s="183">
        <v>439583.87000000029</v>
      </c>
      <c r="G2754" s="183">
        <v>578444.79</v>
      </c>
      <c r="H2754" s="183">
        <v>784683.74000000081</v>
      </c>
      <c r="I2754" s="183">
        <v>542326.43000000028</v>
      </c>
      <c r="J2754" s="183">
        <v>649596.9100000005</v>
      </c>
      <c r="K2754" s="183">
        <v>704065.87</v>
      </c>
      <c r="L2754" s="183">
        <v>611084.49999999988</v>
      </c>
      <c r="M2754" s="183">
        <v>603405.62999999942</v>
      </c>
      <c r="N2754" s="183">
        <v>407270.67999999982</v>
      </c>
      <c r="O2754" s="183">
        <v>486417.92000000016</v>
      </c>
      <c r="P2754" s="184">
        <v>602083.60833333328</v>
      </c>
      <c r="Q2754" s="270">
        <v>0.13705932736730347</v>
      </c>
      <c r="R2754" s="270">
        <v>6.2590425499684252E-3</v>
      </c>
      <c r="S2754" s="24"/>
    </row>
    <row r="2755" spans="1:19" ht="15" x14ac:dyDescent="0.25">
      <c r="A2755" s="124" t="s">
        <v>521</v>
      </c>
      <c r="B2755" s="86" t="s">
        <v>21</v>
      </c>
      <c r="C2755" s="140" t="s">
        <v>241</v>
      </c>
      <c r="D2755" s="181">
        <v>102396.37999999999</v>
      </c>
      <c r="E2755" s="181">
        <v>142086.03</v>
      </c>
      <c r="F2755" s="181">
        <v>118572.03</v>
      </c>
      <c r="G2755" s="181">
        <v>129948.53000000007</v>
      </c>
      <c r="H2755" s="181">
        <v>130766.59000000003</v>
      </c>
      <c r="I2755" s="181">
        <v>101801.55000000003</v>
      </c>
      <c r="J2755" s="181">
        <v>118521.41999999997</v>
      </c>
      <c r="K2755" s="181">
        <v>134012.38999999998</v>
      </c>
      <c r="L2755" s="181">
        <v>84831.37999999999</v>
      </c>
      <c r="M2755" s="181">
        <v>92452.629999999961</v>
      </c>
      <c r="N2755" s="181">
        <v>74612.689999999988</v>
      </c>
      <c r="O2755" s="181">
        <v>45197.26999999999</v>
      </c>
      <c r="P2755" s="182">
        <v>106266.57416666666</v>
      </c>
      <c r="Q2755" s="269">
        <v>4.6176148810805E-2</v>
      </c>
      <c r="R2755" s="269">
        <v>1.1047087151064008E-3</v>
      </c>
      <c r="S2755" s="24"/>
    </row>
    <row r="2756" spans="1:19" ht="15" x14ac:dyDescent="0.25">
      <c r="A2756" s="124" t="s">
        <v>522</v>
      </c>
      <c r="B2756" s="86"/>
      <c r="C2756" s="140" t="s">
        <v>242</v>
      </c>
      <c r="D2756" s="181">
        <v>391121.80000000022</v>
      </c>
      <c r="E2756" s="181">
        <v>403075.81000000046</v>
      </c>
      <c r="F2756" s="181">
        <v>235768.05000000016</v>
      </c>
      <c r="G2756" s="181">
        <v>257561.55000000013</v>
      </c>
      <c r="H2756" s="181">
        <v>294780.38999999978</v>
      </c>
      <c r="I2756" s="181">
        <v>192015.74000000005</v>
      </c>
      <c r="J2756" s="181">
        <v>231784.85000000003</v>
      </c>
      <c r="K2756" s="181">
        <v>216825.21000000005</v>
      </c>
      <c r="L2756" s="181">
        <v>181896.63999999998</v>
      </c>
      <c r="M2756" s="181">
        <v>196023.97000000032</v>
      </c>
      <c r="N2756" s="181">
        <v>191603.80999999997</v>
      </c>
      <c r="O2756" s="181">
        <v>217883.8299999999</v>
      </c>
      <c r="P2756" s="182">
        <v>250861.80416666679</v>
      </c>
      <c r="Q2756" s="269">
        <v>0.10900729689449803</v>
      </c>
      <c r="R2756" s="269">
        <v>2.6078682174847127E-3</v>
      </c>
      <c r="S2756" s="24"/>
    </row>
    <row r="2757" spans="1:19" ht="15" x14ac:dyDescent="0.25">
      <c r="A2757" s="124" t="s">
        <v>523</v>
      </c>
      <c r="B2757" s="86"/>
      <c r="C2757" s="140" t="s">
        <v>243</v>
      </c>
      <c r="D2757" s="181">
        <v>1236408.0899999999</v>
      </c>
      <c r="E2757" s="181">
        <v>1465067.7700000005</v>
      </c>
      <c r="F2757" s="181">
        <v>879432.69000000006</v>
      </c>
      <c r="G2757" s="181">
        <v>914771.29999999818</v>
      </c>
      <c r="H2757" s="181">
        <v>1031517.7299999997</v>
      </c>
      <c r="I2757" s="181">
        <v>609150.59000000067</v>
      </c>
      <c r="J2757" s="181">
        <v>713469.33999999973</v>
      </c>
      <c r="K2757" s="181">
        <v>788757.65000000177</v>
      </c>
      <c r="L2757" s="181">
        <v>483630.65999999939</v>
      </c>
      <c r="M2757" s="181">
        <v>712258.68999999878</v>
      </c>
      <c r="N2757" s="181">
        <v>799553.69000000029</v>
      </c>
      <c r="O2757" s="181">
        <v>484835.42999999988</v>
      </c>
      <c r="P2757" s="182">
        <v>843237.80249999976</v>
      </c>
      <c r="Q2757" s="269">
        <v>0.36641318830949915</v>
      </c>
      <c r="R2757" s="269">
        <v>8.7659939791408046E-3</v>
      </c>
      <c r="S2757" s="24"/>
    </row>
    <row r="2758" spans="1:19" ht="15" x14ac:dyDescent="0.25">
      <c r="A2758" s="124" t="s">
        <v>524</v>
      </c>
      <c r="B2758" s="86"/>
      <c r="C2758" s="140" t="s">
        <v>244</v>
      </c>
      <c r="D2758" s="181">
        <v>1453576.0999999999</v>
      </c>
      <c r="E2758" s="181">
        <v>1662789.1800000009</v>
      </c>
      <c r="F2758" s="181">
        <v>902903.0700000003</v>
      </c>
      <c r="G2758" s="181">
        <v>967543.29000000039</v>
      </c>
      <c r="H2758" s="181">
        <v>1040730.969999998</v>
      </c>
      <c r="I2758" s="181">
        <v>622984.4600000002</v>
      </c>
      <c r="J2758" s="181">
        <v>740919.59000000043</v>
      </c>
      <c r="K2758" s="181">
        <v>830318.52999999968</v>
      </c>
      <c r="L2758" s="181">
        <v>620896.99999999965</v>
      </c>
      <c r="M2758" s="181">
        <v>786010.61000000115</v>
      </c>
      <c r="N2758" s="181">
        <v>869840.0500000004</v>
      </c>
      <c r="O2758" s="181">
        <v>744992.15999999933</v>
      </c>
      <c r="P2758" s="182">
        <v>936958.75083333347</v>
      </c>
      <c r="Q2758" s="269">
        <v>0.4071378704672427</v>
      </c>
      <c r="R2758" s="269">
        <v>9.7402829239362672E-3</v>
      </c>
      <c r="S2758" s="24"/>
    </row>
    <row r="2759" spans="1:19" ht="15" x14ac:dyDescent="0.25">
      <c r="A2759" s="124" t="s">
        <v>525</v>
      </c>
      <c r="B2759" s="86"/>
      <c r="C2759" s="140" t="s">
        <v>40</v>
      </c>
      <c r="D2759" s="181">
        <v>388857.50999999995</v>
      </c>
      <c r="E2759" s="181">
        <v>392739.15000000061</v>
      </c>
      <c r="F2759" s="181">
        <v>153432.55999999982</v>
      </c>
      <c r="G2759" s="181">
        <v>155965.73000000024</v>
      </c>
      <c r="H2759" s="181">
        <v>151572.50000000009</v>
      </c>
      <c r="I2759" s="181">
        <v>85796.369999999952</v>
      </c>
      <c r="J2759" s="181">
        <v>99900.48000000004</v>
      </c>
      <c r="K2759" s="181">
        <v>111779.24000000006</v>
      </c>
      <c r="L2759" s="181">
        <v>85583.630000000034</v>
      </c>
      <c r="M2759" s="181">
        <v>107403.60999999993</v>
      </c>
      <c r="N2759" s="181">
        <v>129172.73999999999</v>
      </c>
      <c r="O2759" s="181">
        <v>102089.86999999984</v>
      </c>
      <c r="P2759" s="182">
        <v>163691.11583333337</v>
      </c>
      <c r="Q2759" s="269">
        <v>7.1128907495144278E-2</v>
      </c>
      <c r="R2759" s="269">
        <v>1.7016733969701754E-3</v>
      </c>
      <c r="S2759" s="24"/>
    </row>
    <row r="2760" spans="1:19" ht="15" x14ac:dyDescent="0.25">
      <c r="A2760" s="124" t="s">
        <v>526</v>
      </c>
      <c r="B2760" s="89"/>
      <c r="C2760" s="141" t="s">
        <v>41</v>
      </c>
      <c r="D2760" s="183">
        <v>0</v>
      </c>
      <c r="E2760" s="183">
        <v>0</v>
      </c>
      <c r="F2760" s="183">
        <v>0</v>
      </c>
      <c r="G2760" s="183">
        <v>0</v>
      </c>
      <c r="H2760" s="183">
        <v>0</v>
      </c>
      <c r="I2760" s="183">
        <v>0</v>
      </c>
      <c r="J2760" s="183">
        <v>0</v>
      </c>
      <c r="K2760" s="183">
        <v>0</v>
      </c>
      <c r="L2760" s="183">
        <v>715.31999999999994</v>
      </c>
      <c r="M2760" s="183">
        <v>3056.6899999999991</v>
      </c>
      <c r="N2760" s="183">
        <v>0</v>
      </c>
      <c r="O2760" s="183">
        <v>0</v>
      </c>
      <c r="P2760" s="184">
        <v>314.33416666666659</v>
      </c>
      <c r="Q2760" s="270">
        <v>1.3658802281097074E-4</v>
      </c>
      <c r="R2760" s="270">
        <v>3.2677038485098542E-6</v>
      </c>
      <c r="S2760" s="24"/>
    </row>
    <row r="2761" spans="1:19" ht="15" x14ac:dyDescent="0.25">
      <c r="A2761" s="124" t="s">
        <v>527</v>
      </c>
      <c r="B2761" s="86" t="s">
        <v>20</v>
      </c>
      <c r="C2761" s="144" t="s">
        <v>241</v>
      </c>
      <c r="D2761" s="181">
        <v>0</v>
      </c>
      <c r="E2761" s="181">
        <v>0</v>
      </c>
      <c r="F2761" s="181">
        <v>0</v>
      </c>
      <c r="G2761" s="181">
        <v>0</v>
      </c>
      <c r="H2761" s="181">
        <v>0</v>
      </c>
      <c r="I2761" s="181">
        <v>0</v>
      </c>
      <c r="J2761" s="181">
        <v>0</v>
      </c>
      <c r="K2761" s="181">
        <v>0</v>
      </c>
      <c r="L2761" s="181">
        <v>0</v>
      </c>
      <c r="M2761" s="181">
        <v>15.450000000000003</v>
      </c>
      <c r="N2761" s="181">
        <v>2245.08</v>
      </c>
      <c r="O2761" s="181">
        <v>6428.3099999999986</v>
      </c>
      <c r="P2761" s="182">
        <v>724.06999999999982</v>
      </c>
      <c r="Q2761" s="269">
        <v>6.8279969614767552E-4</v>
      </c>
      <c r="R2761" s="269">
        <v>7.5271687792679132E-6</v>
      </c>
      <c r="S2761" s="24"/>
    </row>
    <row r="2762" spans="1:19" ht="15" x14ac:dyDescent="0.25">
      <c r="A2762" s="124" t="s">
        <v>528</v>
      </c>
      <c r="B2762" s="86"/>
      <c r="C2762" s="144" t="s">
        <v>243</v>
      </c>
      <c r="D2762" s="181">
        <v>0</v>
      </c>
      <c r="E2762" s="181"/>
      <c r="F2762" s="181"/>
      <c r="G2762" s="181"/>
      <c r="H2762" s="181"/>
      <c r="I2762" s="181"/>
      <c r="J2762" s="181"/>
      <c r="K2762" s="181"/>
      <c r="L2762" s="181"/>
      <c r="M2762" s="181"/>
      <c r="N2762" s="181"/>
      <c r="O2762" s="181"/>
      <c r="P2762" s="182">
        <v>0</v>
      </c>
      <c r="Q2762" s="269">
        <v>0</v>
      </c>
      <c r="R2762" s="269">
        <v>0</v>
      </c>
      <c r="S2762" s="24"/>
    </row>
    <row r="2763" spans="1:19" ht="15" x14ac:dyDescent="0.25">
      <c r="A2763" s="124" t="s">
        <v>529</v>
      </c>
      <c r="B2763" s="86"/>
      <c r="C2763" s="140" t="s">
        <v>244</v>
      </c>
      <c r="D2763" s="181">
        <v>101375.99000000003</v>
      </c>
      <c r="E2763" s="181">
        <v>115376.16999999995</v>
      </c>
      <c r="F2763" s="181">
        <v>136271.30000000002</v>
      </c>
      <c r="G2763" s="181">
        <v>130291.09</v>
      </c>
      <c r="H2763" s="181">
        <v>110145.99000000008</v>
      </c>
      <c r="I2763" s="181">
        <v>126399.82000000004</v>
      </c>
      <c r="J2763" s="181">
        <v>148195.29000000007</v>
      </c>
      <c r="K2763" s="181">
        <v>98289.459999999948</v>
      </c>
      <c r="L2763" s="181">
        <v>109763.36999999998</v>
      </c>
      <c r="M2763" s="181">
        <v>148108.32999999993</v>
      </c>
      <c r="N2763" s="181">
        <v>164365.46000000008</v>
      </c>
      <c r="O2763" s="181">
        <v>134741.07999999996</v>
      </c>
      <c r="P2763" s="182">
        <v>126943.6125</v>
      </c>
      <c r="Q2763" s="269">
        <v>0.11970812220211897</v>
      </c>
      <c r="R2763" s="269">
        <v>1.3196596969042831E-3</v>
      </c>
      <c r="S2763" s="24"/>
    </row>
    <row r="2764" spans="1:19" ht="15" x14ac:dyDescent="0.25">
      <c r="A2764" s="124" t="s">
        <v>530</v>
      </c>
      <c r="B2764" s="86"/>
      <c r="C2764" s="140" t="s">
        <v>40</v>
      </c>
      <c r="D2764" s="181">
        <v>504252.46999999974</v>
      </c>
      <c r="E2764" s="181">
        <v>468683.34000000026</v>
      </c>
      <c r="F2764" s="181">
        <v>1045399.4400000004</v>
      </c>
      <c r="G2764" s="181">
        <v>769969.05999999947</v>
      </c>
      <c r="H2764" s="181">
        <v>658823.16000000061</v>
      </c>
      <c r="I2764" s="181">
        <v>845669.32999999938</v>
      </c>
      <c r="J2764" s="181">
        <v>936331.1600000012</v>
      </c>
      <c r="K2764" s="181">
        <v>662487.11999999918</v>
      </c>
      <c r="L2764" s="181">
        <v>634879.86000000022</v>
      </c>
      <c r="M2764" s="181">
        <v>894186.13000000024</v>
      </c>
      <c r="N2764" s="181">
        <v>985907.90000000026</v>
      </c>
      <c r="O2764" s="181">
        <v>823423.83000000019</v>
      </c>
      <c r="P2764" s="182">
        <v>769167.7333333334</v>
      </c>
      <c r="Q2764" s="269">
        <v>0.72532696370046601</v>
      </c>
      <c r="R2764" s="269">
        <v>7.9959884380887709E-3</v>
      </c>
      <c r="S2764" s="24"/>
    </row>
    <row r="2765" spans="1:19" ht="15" x14ac:dyDescent="0.25">
      <c r="A2765" s="124" t="s">
        <v>531</v>
      </c>
      <c r="B2765" s="89"/>
      <c r="C2765" s="141" t="s">
        <v>41</v>
      </c>
      <c r="D2765" s="183">
        <v>115647.52999999998</v>
      </c>
      <c r="E2765" s="183">
        <v>100909.83999999992</v>
      </c>
      <c r="F2765" s="183">
        <v>228286.79000000012</v>
      </c>
      <c r="G2765" s="183">
        <v>187811.15999999997</v>
      </c>
      <c r="H2765" s="183">
        <v>179986.08000000013</v>
      </c>
      <c r="I2765" s="183">
        <v>208483.87000000008</v>
      </c>
      <c r="J2765" s="183">
        <v>233944.43000000002</v>
      </c>
      <c r="K2765" s="183">
        <v>117953.81</v>
      </c>
      <c r="L2765" s="183">
        <v>116271.72999999998</v>
      </c>
      <c r="M2765" s="183">
        <v>150271.43999999997</v>
      </c>
      <c r="N2765" s="183">
        <v>178153.65000000008</v>
      </c>
      <c r="O2765" s="183">
        <v>145567.9</v>
      </c>
      <c r="P2765" s="184">
        <v>163607.35250000001</v>
      </c>
      <c r="Q2765" s="270">
        <v>0.15428211440126738</v>
      </c>
      <c r="R2765" s="270">
        <v>1.7008026237748843E-3</v>
      </c>
      <c r="S2765" s="24"/>
    </row>
    <row r="2766" spans="1:19" ht="15" x14ac:dyDescent="0.25">
      <c r="A2766" s="124" t="s">
        <v>537</v>
      </c>
      <c r="B2766" s="108" t="s">
        <v>22</v>
      </c>
      <c r="C2766" s="144" t="s">
        <v>244</v>
      </c>
      <c r="D2766" s="181">
        <v>232859.67000000004</v>
      </c>
      <c r="E2766" s="181">
        <v>248433.12999999995</v>
      </c>
      <c r="F2766" s="181">
        <v>232638.41999999993</v>
      </c>
      <c r="G2766" s="181">
        <v>236713.66</v>
      </c>
      <c r="H2766" s="181">
        <v>225388.39</v>
      </c>
      <c r="I2766" s="181">
        <v>236322.30000000005</v>
      </c>
      <c r="J2766" s="181">
        <v>250405.96</v>
      </c>
      <c r="K2766" s="181">
        <v>185502.03000000003</v>
      </c>
      <c r="L2766" s="181">
        <v>177508.59</v>
      </c>
      <c r="M2766" s="181">
        <v>175250.81999999995</v>
      </c>
      <c r="N2766" s="181">
        <v>194241.99</v>
      </c>
      <c r="O2766" s="181">
        <v>194241.99</v>
      </c>
      <c r="P2766" s="191">
        <v>215792.24583333335</v>
      </c>
      <c r="Q2766" s="272">
        <v>0.34635705066181144</v>
      </c>
      <c r="R2766" s="272">
        <v>2.2432978243053484E-3</v>
      </c>
      <c r="S2766" s="24"/>
    </row>
    <row r="2767" spans="1:19" ht="15" x14ac:dyDescent="0.25">
      <c r="A2767" s="124" t="s">
        <v>538</v>
      </c>
      <c r="B2767" s="89"/>
      <c r="C2767" s="141" t="s">
        <v>40</v>
      </c>
      <c r="D2767" s="183">
        <v>427267.95</v>
      </c>
      <c r="E2767" s="183">
        <v>430865.12</v>
      </c>
      <c r="F2767" s="183">
        <v>410033.24999999988</v>
      </c>
      <c r="G2767" s="183">
        <v>414057.04</v>
      </c>
      <c r="H2767" s="183">
        <v>403362.47999999986</v>
      </c>
      <c r="I2767" s="183">
        <v>411319.07000000018</v>
      </c>
      <c r="J2767" s="183">
        <v>410039.27</v>
      </c>
      <c r="K2767" s="183">
        <v>386010.29999999993</v>
      </c>
      <c r="L2767" s="183">
        <v>395080.16</v>
      </c>
      <c r="M2767" s="183">
        <v>408607.55999999982</v>
      </c>
      <c r="N2767" s="183">
        <v>394258.28999999992</v>
      </c>
      <c r="O2767" s="183">
        <v>396001.50000000006</v>
      </c>
      <c r="P2767" s="184">
        <v>407241.83250000002</v>
      </c>
      <c r="Q2767" s="270">
        <v>0.65364294933818856</v>
      </c>
      <c r="R2767" s="270">
        <v>4.2335382037729137E-3</v>
      </c>
      <c r="S2767" s="24"/>
    </row>
    <row r="2768" spans="1:19" ht="15" x14ac:dyDescent="0.25">
      <c r="A2768" s="124" t="s">
        <v>509</v>
      </c>
      <c r="B2768" s="86" t="s">
        <v>379</v>
      </c>
      <c r="C2768" s="140" t="s">
        <v>241</v>
      </c>
      <c r="D2768" s="181">
        <v>68290.73</v>
      </c>
      <c r="E2768" s="181">
        <v>94568.950000000055</v>
      </c>
      <c r="F2768" s="181">
        <v>66113.919999999984</v>
      </c>
      <c r="G2768" s="181">
        <v>65538.930000000008</v>
      </c>
      <c r="H2768" s="181">
        <v>81542.2</v>
      </c>
      <c r="I2768" s="181">
        <v>76396.5</v>
      </c>
      <c r="J2768" s="181">
        <v>71810.179999999964</v>
      </c>
      <c r="K2768" s="181">
        <v>318481.51999999996</v>
      </c>
      <c r="L2768" s="181">
        <v>103405.38000000002</v>
      </c>
      <c r="M2768" s="181">
        <v>114484.7000000001</v>
      </c>
      <c r="N2768" s="181">
        <v>136099.56000000003</v>
      </c>
      <c r="O2768" s="181">
        <v>119503.06000000004</v>
      </c>
      <c r="P2768" s="182">
        <v>109686.30250000001</v>
      </c>
      <c r="Q2768" s="269">
        <v>0.18747395792717983</v>
      </c>
      <c r="R2768" s="269">
        <v>1.1402589690103669E-3</v>
      </c>
      <c r="S2768" s="24"/>
    </row>
    <row r="2769" spans="1:19" ht="15" x14ac:dyDescent="0.25">
      <c r="A2769" s="124" t="s">
        <v>510</v>
      </c>
      <c r="B2769" s="86"/>
      <c r="C2769" s="140" t="s">
        <v>242</v>
      </c>
      <c r="D2769" s="181">
        <v>18709.19999999999</v>
      </c>
      <c r="E2769" s="181">
        <v>23846.559999999998</v>
      </c>
      <c r="F2769" s="181">
        <v>18348.980000000007</v>
      </c>
      <c r="G2769" s="181">
        <v>23304.19999999999</v>
      </c>
      <c r="H2769" s="181">
        <v>29697.59999999998</v>
      </c>
      <c r="I2769" s="181">
        <v>29429.559999999994</v>
      </c>
      <c r="J2769" s="181">
        <v>51756.959999999985</v>
      </c>
      <c r="K2769" s="181">
        <v>80957.87000000001</v>
      </c>
      <c r="L2769" s="181">
        <v>54057.700000000026</v>
      </c>
      <c r="M2769" s="181">
        <v>45427.719999999979</v>
      </c>
      <c r="N2769" s="181">
        <v>50782.489999999983</v>
      </c>
      <c r="O2769" s="181">
        <v>56557.37</v>
      </c>
      <c r="P2769" s="182">
        <v>40239.684166666659</v>
      </c>
      <c r="Q2769" s="269">
        <v>6.8776982034421938E-2</v>
      </c>
      <c r="R2769" s="269">
        <v>4.1831714384926141E-4</v>
      </c>
      <c r="S2769" s="24"/>
    </row>
    <row r="2770" spans="1:19" ht="15" x14ac:dyDescent="0.25">
      <c r="A2770" s="124" t="s">
        <v>511</v>
      </c>
      <c r="B2770" s="86"/>
      <c r="C2770" s="140" t="s">
        <v>243</v>
      </c>
      <c r="D2770" s="181">
        <v>74517.449999999983</v>
      </c>
      <c r="E2770" s="181">
        <v>98358.949999999983</v>
      </c>
      <c r="F2770" s="181">
        <v>85110.689999999871</v>
      </c>
      <c r="G2770" s="181">
        <v>95013.090000000142</v>
      </c>
      <c r="H2770" s="181">
        <v>104912.22999999992</v>
      </c>
      <c r="I2770" s="181">
        <v>98595.330000000016</v>
      </c>
      <c r="J2770" s="181">
        <v>104735.07000000005</v>
      </c>
      <c r="K2770" s="181">
        <v>281310.89999999985</v>
      </c>
      <c r="L2770" s="181">
        <v>137932.41000000015</v>
      </c>
      <c r="M2770" s="181">
        <v>159931.34999999974</v>
      </c>
      <c r="N2770" s="181">
        <v>204616.30999999982</v>
      </c>
      <c r="O2770" s="181">
        <v>191165.57999999996</v>
      </c>
      <c r="P2770" s="182">
        <v>136349.94666666663</v>
      </c>
      <c r="Q2770" s="269">
        <v>0.23304700388418939</v>
      </c>
      <c r="R2770" s="269">
        <v>1.417444531059398E-3</v>
      </c>
      <c r="S2770" s="24"/>
    </row>
    <row r="2771" spans="1:19" ht="15" x14ac:dyDescent="0.25">
      <c r="A2771" s="124" t="s">
        <v>512</v>
      </c>
      <c r="B2771" s="86"/>
      <c r="C2771" s="140" t="s">
        <v>244</v>
      </c>
      <c r="D2771" s="181">
        <v>143460.00000000017</v>
      </c>
      <c r="E2771" s="181">
        <v>173342.21000000022</v>
      </c>
      <c r="F2771" s="181">
        <v>147438.02999999991</v>
      </c>
      <c r="G2771" s="181">
        <v>146844.36999999988</v>
      </c>
      <c r="H2771" s="181">
        <v>147381.83999999985</v>
      </c>
      <c r="I2771" s="181">
        <v>157493.50999999986</v>
      </c>
      <c r="J2771" s="181">
        <v>157748.66999999998</v>
      </c>
      <c r="K2771" s="181">
        <v>378353.70000000007</v>
      </c>
      <c r="L2771" s="181">
        <v>209625.26000000042</v>
      </c>
      <c r="M2771" s="181">
        <v>226801.28999999983</v>
      </c>
      <c r="N2771" s="181">
        <v>272864.34000000014</v>
      </c>
      <c r="O2771" s="181">
        <v>215123.61000000016</v>
      </c>
      <c r="P2771" s="182">
        <v>198039.73583333343</v>
      </c>
      <c r="Q2771" s="269">
        <v>0.33848613963013441</v>
      </c>
      <c r="R2771" s="269">
        <v>2.0587491770396962E-3</v>
      </c>
      <c r="S2771" s="24"/>
    </row>
    <row r="2772" spans="1:19" ht="15" x14ac:dyDescent="0.25">
      <c r="A2772" s="124" t="s">
        <v>513</v>
      </c>
      <c r="B2772" s="98"/>
      <c r="C2772" s="144" t="s">
        <v>40</v>
      </c>
      <c r="D2772" s="181">
        <v>67193.009999999995</v>
      </c>
      <c r="E2772" s="181">
        <v>90819.010000000053</v>
      </c>
      <c r="F2772" s="181">
        <v>83795.91000000012</v>
      </c>
      <c r="G2772" s="181">
        <v>87056.170000000027</v>
      </c>
      <c r="H2772" s="181">
        <v>80544.729999999923</v>
      </c>
      <c r="I2772" s="181">
        <v>87430.389999999912</v>
      </c>
      <c r="J2772" s="181">
        <v>91367.919999999984</v>
      </c>
      <c r="K2772" s="181">
        <v>193226.61000000002</v>
      </c>
      <c r="L2772" s="181">
        <v>121366.98</v>
      </c>
      <c r="M2772" s="181">
        <v>94020.249999999927</v>
      </c>
      <c r="N2772" s="181">
        <v>120023.84000000011</v>
      </c>
      <c r="O2772" s="181">
        <v>91235.249999999971</v>
      </c>
      <c r="P2772" s="192">
        <v>100673.33916666667</v>
      </c>
      <c r="Q2772" s="275">
        <v>0.17206915468155537</v>
      </c>
      <c r="R2772" s="275">
        <v>1.0465634751888396E-3</v>
      </c>
      <c r="S2772" s="24"/>
    </row>
    <row r="2773" spans="1:19" ht="15" x14ac:dyDescent="0.25">
      <c r="A2773" s="124" t="s">
        <v>514</v>
      </c>
      <c r="B2773" s="89"/>
      <c r="C2773" s="141" t="s">
        <v>41</v>
      </c>
      <c r="D2773" s="183">
        <v>339.56</v>
      </c>
      <c r="E2773" s="183">
        <v>84.33</v>
      </c>
      <c r="F2773" s="183">
        <v>146.35999999999999</v>
      </c>
      <c r="G2773" s="183">
        <v>87.48</v>
      </c>
      <c r="H2773" s="183">
        <v>18.180000000000003</v>
      </c>
      <c r="I2773" s="183">
        <v>28.08</v>
      </c>
      <c r="J2773" s="183">
        <v>35.03</v>
      </c>
      <c r="K2773" s="183">
        <v>166.16999999999996</v>
      </c>
      <c r="L2773" s="183">
        <v>63.93</v>
      </c>
      <c r="M2773" s="183">
        <v>0</v>
      </c>
      <c r="N2773" s="183">
        <v>38.570000000000007</v>
      </c>
      <c r="O2773" s="183">
        <v>22.71</v>
      </c>
      <c r="P2773" s="184">
        <v>85.86666666666666</v>
      </c>
      <c r="Q2773" s="270">
        <v>1.4676184251915904E-4</v>
      </c>
      <c r="R2773" s="270">
        <v>8.9263868481381398E-7</v>
      </c>
      <c r="S2773" s="24"/>
    </row>
    <row r="2774" spans="1:19" ht="15" x14ac:dyDescent="0.25">
      <c r="A2774" s="124" t="s">
        <v>539</v>
      </c>
      <c r="B2774" s="86" t="s">
        <v>16</v>
      </c>
      <c r="C2774" s="140" t="s">
        <v>242</v>
      </c>
      <c r="D2774" s="181">
        <v>0</v>
      </c>
      <c r="E2774" s="181">
        <v>1396.0400000000002</v>
      </c>
      <c r="F2774" s="181">
        <v>2802.1200000000003</v>
      </c>
      <c r="G2774" s="181">
        <v>7842.3200000000006</v>
      </c>
      <c r="H2774" s="181">
        <v>9132.7799999999988</v>
      </c>
      <c r="I2774" s="181">
        <v>7839.71</v>
      </c>
      <c r="J2774" s="181">
        <v>9543.7499999999982</v>
      </c>
      <c r="K2774" s="181">
        <v>18404.259999999998</v>
      </c>
      <c r="L2774" s="181">
        <v>15618.110000000002</v>
      </c>
      <c r="M2774" s="181">
        <v>17721.18</v>
      </c>
      <c r="N2774" s="181">
        <v>28443.100000000006</v>
      </c>
      <c r="O2774" s="181">
        <v>34348.350000000006</v>
      </c>
      <c r="P2774" s="182">
        <v>12757.643333333333</v>
      </c>
      <c r="Q2774" s="269">
        <v>2.6513399361087424E-2</v>
      </c>
      <c r="R2774" s="269">
        <v>1.3262382724833527E-4</v>
      </c>
      <c r="S2774" s="24"/>
    </row>
    <row r="2775" spans="1:19" ht="15" x14ac:dyDescent="0.25">
      <c r="A2775" s="124" t="s">
        <v>540</v>
      </c>
      <c r="B2775" s="86"/>
      <c r="C2775" s="140" t="s">
        <v>243</v>
      </c>
      <c r="D2775" s="181">
        <v>34478.549999999996</v>
      </c>
      <c r="E2775" s="181">
        <v>34731.929999999993</v>
      </c>
      <c r="F2775" s="181">
        <v>36598.700000000004</v>
      </c>
      <c r="G2775" s="181">
        <v>38674.270000000011</v>
      </c>
      <c r="H2775" s="181">
        <v>41684.969999999994</v>
      </c>
      <c r="I2775" s="181">
        <v>54515.619999999988</v>
      </c>
      <c r="J2775" s="181">
        <v>62598.290000000008</v>
      </c>
      <c r="K2775" s="181">
        <v>59886.689999999995</v>
      </c>
      <c r="L2775" s="181">
        <v>68272.390000000029</v>
      </c>
      <c r="M2775" s="181">
        <v>82393.11000000003</v>
      </c>
      <c r="N2775" s="181">
        <v>88652.940000000017</v>
      </c>
      <c r="O2775" s="181">
        <v>87134.720000000001</v>
      </c>
      <c r="P2775" s="182">
        <v>57468.515000000007</v>
      </c>
      <c r="Q2775" s="269">
        <v>0.1194331624636768</v>
      </c>
      <c r="R2775" s="269">
        <v>5.9742181266851256E-4</v>
      </c>
      <c r="S2775" s="24"/>
    </row>
    <row r="2776" spans="1:19" ht="15" x14ac:dyDescent="0.25">
      <c r="A2776" s="124" t="s">
        <v>541</v>
      </c>
      <c r="B2776" s="86"/>
      <c r="C2776" s="140" t="s">
        <v>244</v>
      </c>
      <c r="D2776" s="181">
        <v>217132.48000000007</v>
      </c>
      <c r="E2776" s="181">
        <v>245035.75000000003</v>
      </c>
      <c r="F2776" s="181">
        <v>229240.69000000003</v>
      </c>
      <c r="G2776" s="181">
        <v>228654.62999999998</v>
      </c>
      <c r="H2776" s="181">
        <v>237394.35</v>
      </c>
      <c r="I2776" s="181">
        <v>267193.91999999993</v>
      </c>
      <c r="J2776" s="181">
        <v>269151.41000000003</v>
      </c>
      <c r="K2776" s="181">
        <v>289962.81000000011</v>
      </c>
      <c r="L2776" s="181">
        <v>308435.67999999993</v>
      </c>
      <c r="M2776" s="181">
        <v>320836.76</v>
      </c>
      <c r="N2776" s="181">
        <v>344393.47000000003</v>
      </c>
      <c r="O2776" s="181">
        <v>317117.93999999994</v>
      </c>
      <c r="P2776" s="182">
        <v>272879.15749999997</v>
      </c>
      <c r="Q2776" s="269">
        <v>0.56710741091271877</v>
      </c>
      <c r="R2776" s="269">
        <v>2.8367526272969905E-3</v>
      </c>
      <c r="S2776" s="24"/>
    </row>
    <row r="2777" spans="1:19" ht="15" x14ac:dyDescent="0.25">
      <c r="A2777" s="124" t="s">
        <v>542</v>
      </c>
      <c r="B2777" s="98"/>
      <c r="C2777" s="144" t="s">
        <v>40</v>
      </c>
      <c r="D2777" s="181">
        <v>113542.56999999998</v>
      </c>
      <c r="E2777" s="181">
        <v>119035.09999999998</v>
      </c>
      <c r="F2777" s="181">
        <v>120669.71000000005</v>
      </c>
      <c r="G2777" s="181">
        <v>127060.51999999996</v>
      </c>
      <c r="H2777" s="181">
        <v>126879.04000000001</v>
      </c>
      <c r="I2777" s="181">
        <v>127558.88999999997</v>
      </c>
      <c r="J2777" s="181">
        <v>126967.37000000001</v>
      </c>
      <c r="K2777" s="181">
        <v>124389.15000000005</v>
      </c>
      <c r="L2777" s="181">
        <v>124860.61999999997</v>
      </c>
      <c r="M2777" s="181">
        <v>133292.70000000001</v>
      </c>
      <c r="N2777" s="181">
        <v>140205.92000000001</v>
      </c>
      <c r="O2777" s="181">
        <v>123491.41999999994</v>
      </c>
      <c r="P2777" s="192">
        <v>125662.75083333331</v>
      </c>
      <c r="Q2777" s="275">
        <v>0.26115690889019899</v>
      </c>
      <c r="R2777" s="275">
        <v>1.3063443241531753E-3</v>
      </c>
      <c r="S2777" s="24"/>
    </row>
    <row r="2778" spans="1:19" ht="15" x14ac:dyDescent="0.25">
      <c r="A2778" s="124" t="s">
        <v>543</v>
      </c>
      <c r="B2778" s="89"/>
      <c r="C2778" s="141" t="s">
        <v>41</v>
      </c>
      <c r="D2778" s="183">
        <v>13842.240000000002</v>
      </c>
      <c r="E2778" s="183">
        <v>14645.21</v>
      </c>
      <c r="F2778" s="183">
        <v>13115.35</v>
      </c>
      <c r="G2778" s="183">
        <v>13005.670000000004</v>
      </c>
      <c r="H2778" s="183">
        <v>13005.670000000002</v>
      </c>
      <c r="I2778" s="183">
        <v>13005.67</v>
      </c>
      <c r="J2778" s="183">
        <v>13005.669999999998</v>
      </c>
      <c r="K2778" s="183">
        <v>13005.669999999998</v>
      </c>
      <c r="L2778" s="183">
        <v>13005.67</v>
      </c>
      <c r="M2778" s="183">
        <v>12712.640000000003</v>
      </c>
      <c r="N2778" s="183">
        <v>13289.789999999997</v>
      </c>
      <c r="O2778" s="183">
        <v>3270.38</v>
      </c>
      <c r="P2778" s="184">
        <v>12409.135833333336</v>
      </c>
      <c r="Q2778" s="270">
        <v>2.5789118372318016E-2</v>
      </c>
      <c r="R2778" s="270">
        <v>1.2900086983628852E-4</v>
      </c>
      <c r="S2778" s="24"/>
    </row>
    <row r="2779" spans="1:19" ht="15" x14ac:dyDescent="0.25">
      <c r="A2779" s="124" t="s">
        <v>515</v>
      </c>
      <c r="B2779" s="86" t="s">
        <v>18</v>
      </c>
      <c r="C2779" s="140" t="s">
        <v>241</v>
      </c>
      <c r="D2779" s="181">
        <v>3188.0100000000011</v>
      </c>
      <c r="E2779" s="181">
        <v>7387.090000000002</v>
      </c>
      <c r="F2779" s="181">
        <v>6872.8499999999995</v>
      </c>
      <c r="G2779" s="181">
        <v>2706.7</v>
      </c>
      <c r="H2779" s="181">
        <v>3419.2499999999986</v>
      </c>
      <c r="I2779" s="181">
        <v>6337.9900000000043</v>
      </c>
      <c r="J2779" s="181">
        <v>5272.5699999999979</v>
      </c>
      <c r="K2779" s="181">
        <v>5098.26</v>
      </c>
      <c r="L2779" s="181">
        <v>9153.5299999999988</v>
      </c>
      <c r="M2779" s="181">
        <v>10431.480000000001</v>
      </c>
      <c r="N2779" s="181">
        <v>9830.2800000000025</v>
      </c>
      <c r="O2779" s="181">
        <v>6584.3600000000006</v>
      </c>
      <c r="P2779" s="182">
        <v>6356.8641666666672</v>
      </c>
      <c r="Q2779" s="269">
        <v>0.12237049567686874</v>
      </c>
      <c r="R2779" s="269">
        <v>6.6083651427873392E-5</v>
      </c>
      <c r="S2779" s="24"/>
    </row>
    <row r="2780" spans="1:19" ht="15" x14ac:dyDescent="0.25">
      <c r="A2780" s="124" t="s">
        <v>516</v>
      </c>
      <c r="B2780" s="86"/>
      <c r="C2780" s="140" t="s">
        <v>242</v>
      </c>
      <c r="D2780" s="181">
        <v>0</v>
      </c>
      <c r="E2780" s="181">
        <v>6648.2599999999966</v>
      </c>
      <c r="F2780" s="181">
        <v>5051.45</v>
      </c>
      <c r="G2780" s="181">
        <v>5213.0000000000018</v>
      </c>
      <c r="H2780" s="181">
        <v>5448.2400000000034</v>
      </c>
      <c r="I2780" s="181">
        <v>5537.3299999999981</v>
      </c>
      <c r="J2780" s="181">
        <v>6804.6699999999946</v>
      </c>
      <c r="K2780" s="181">
        <v>0</v>
      </c>
      <c r="L2780" s="181">
        <v>10921.749999999996</v>
      </c>
      <c r="M2780" s="181">
        <v>0</v>
      </c>
      <c r="N2780" s="181">
        <v>13464.630000000003</v>
      </c>
      <c r="O2780" s="181">
        <v>7741.8100000000022</v>
      </c>
      <c r="P2780" s="182">
        <v>5569.2616666666663</v>
      </c>
      <c r="Q2780" s="269">
        <v>0.10720904094157285</v>
      </c>
      <c r="R2780" s="269">
        <v>5.7896021849968825E-5</v>
      </c>
      <c r="S2780" s="24"/>
    </row>
    <row r="2781" spans="1:19" ht="15" x14ac:dyDescent="0.25">
      <c r="A2781" s="124" t="s">
        <v>517</v>
      </c>
      <c r="B2781" s="86"/>
      <c r="C2781" s="140" t="s">
        <v>243</v>
      </c>
      <c r="D2781" s="181">
        <v>0</v>
      </c>
      <c r="E2781" s="181">
        <v>13059.76999999999</v>
      </c>
      <c r="F2781" s="181">
        <v>11833.050000000003</v>
      </c>
      <c r="G2781" s="181">
        <v>8778.3200000000033</v>
      </c>
      <c r="H2781" s="181">
        <v>12393.590000000011</v>
      </c>
      <c r="I2781" s="181">
        <v>8840.3100000000031</v>
      </c>
      <c r="J2781" s="181">
        <v>18707.019999999993</v>
      </c>
      <c r="K2781" s="181">
        <v>0</v>
      </c>
      <c r="L2781" s="181">
        <v>16534.549999999996</v>
      </c>
      <c r="M2781" s="181">
        <v>0</v>
      </c>
      <c r="N2781" s="181">
        <v>30726.240000000002</v>
      </c>
      <c r="O2781" s="181">
        <v>19808.140000000029</v>
      </c>
      <c r="P2781" s="182">
        <v>11723.415833333338</v>
      </c>
      <c r="Q2781" s="269">
        <v>0.22567734167950759</v>
      </c>
      <c r="R2781" s="269">
        <v>1.2187237373049822E-4</v>
      </c>
      <c r="S2781" s="24"/>
    </row>
    <row r="2782" spans="1:19" ht="15" x14ac:dyDescent="0.25">
      <c r="A2782" s="124" t="s">
        <v>518</v>
      </c>
      <c r="B2782" s="86"/>
      <c r="C2782" s="140" t="s">
        <v>244</v>
      </c>
      <c r="D2782" s="181">
        <v>7869.1199999999917</v>
      </c>
      <c r="E2782" s="181">
        <v>22376.73000000001</v>
      </c>
      <c r="F2782" s="181">
        <v>20329.240000000013</v>
      </c>
      <c r="G2782" s="181">
        <v>14792.410000000002</v>
      </c>
      <c r="H2782" s="181">
        <v>15576.050000000005</v>
      </c>
      <c r="I2782" s="181">
        <v>14897.70000000001</v>
      </c>
      <c r="J2782" s="181">
        <v>29266.600000000006</v>
      </c>
      <c r="K2782" s="181">
        <v>10953.469999999998</v>
      </c>
      <c r="L2782" s="181">
        <v>20224.810000000005</v>
      </c>
      <c r="M2782" s="181">
        <v>10827.179999999998</v>
      </c>
      <c r="N2782" s="181">
        <v>24706.979999999996</v>
      </c>
      <c r="O2782" s="181">
        <v>13418.520000000006</v>
      </c>
      <c r="P2782" s="182">
        <v>17103.234166666673</v>
      </c>
      <c r="Q2782" s="269">
        <v>0.32923957281126282</v>
      </c>
      <c r="R2782" s="269">
        <v>1.7779901148209657E-4</v>
      </c>
      <c r="S2782" s="24"/>
    </row>
    <row r="2783" spans="1:19" ht="15" x14ac:dyDescent="0.25">
      <c r="A2783" s="124" t="s">
        <v>519</v>
      </c>
      <c r="B2783" s="98"/>
      <c r="C2783" s="144" t="s">
        <v>40</v>
      </c>
      <c r="D2783" s="181">
        <v>2140.3700000000003</v>
      </c>
      <c r="E2783" s="181">
        <v>14514.549999999987</v>
      </c>
      <c r="F2783" s="181">
        <v>12033.429999999984</v>
      </c>
      <c r="G2783" s="181">
        <v>10803.050000000003</v>
      </c>
      <c r="H2783" s="181">
        <v>12699.51</v>
      </c>
      <c r="I2783" s="181">
        <v>11362.119999999999</v>
      </c>
      <c r="J2783" s="181">
        <v>15029.02000000001</v>
      </c>
      <c r="K2783" s="181">
        <v>3031.2600000000011</v>
      </c>
      <c r="L2783" s="181">
        <v>15288.210000000012</v>
      </c>
      <c r="M2783" s="181">
        <v>3389.9199999999983</v>
      </c>
      <c r="N2783" s="181">
        <v>17479.710000000003</v>
      </c>
      <c r="O2783" s="181">
        <v>11420.350000000019</v>
      </c>
      <c r="P2783" s="192">
        <v>10765.958333333334</v>
      </c>
      <c r="Q2783" s="275">
        <v>0.20724615520254794</v>
      </c>
      <c r="R2783" s="275">
        <v>1.1191899325419629E-4</v>
      </c>
      <c r="S2783" s="24"/>
    </row>
    <row r="2784" spans="1:19" ht="15" x14ac:dyDescent="0.25">
      <c r="A2784" s="124" t="s">
        <v>520</v>
      </c>
      <c r="B2784" s="89"/>
      <c r="C2784" s="141" t="s">
        <v>41</v>
      </c>
      <c r="D2784" s="183">
        <v>150.73000000000002</v>
      </c>
      <c r="E2784" s="183">
        <v>666.15000000000009</v>
      </c>
      <c r="F2784" s="183">
        <v>610.37</v>
      </c>
      <c r="G2784" s="183">
        <v>806.23999999999967</v>
      </c>
      <c r="H2784" s="183">
        <v>760.37999999999988</v>
      </c>
      <c r="I2784" s="183">
        <v>231.45999999999992</v>
      </c>
      <c r="J2784" s="183">
        <v>290.53999999999996</v>
      </c>
      <c r="K2784" s="183">
        <v>280.77000000000004</v>
      </c>
      <c r="L2784" s="183">
        <v>237.53999999999994</v>
      </c>
      <c r="M2784" s="183">
        <v>66.84</v>
      </c>
      <c r="N2784" s="183">
        <v>398.43</v>
      </c>
      <c r="O2784" s="183">
        <v>647.98</v>
      </c>
      <c r="P2784" s="184">
        <v>428.95250000000004</v>
      </c>
      <c r="Q2784" s="270">
        <v>8.2573936882399494E-3</v>
      </c>
      <c r="R2784" s="270">
        <v>4.4592344190325803E-6</v>
      </c>
      <c r="S2784" s="24"/>
    </row>
    <row r="2785" spans="1:19" ht="15" x14ac:dyDescent="0.25">
      <c r="A2785" s="124" t="s">
        <v>544</v>
      </c>
      <c r="B2785" s="86" t="s">
        <v>19</v>
      </c>
      <c r="C2785" s="140" t="s">
        <v>244</v>
      </c>
      <c r="D2785" s="181">
        <v>21334.650000000009</v>
      </c>
      <c r="E2785" s="181">
        <v>23822.199999999997</v>
      </c>
      <c r="F2785" s="181">
        <v>27237.109999999997</v>
      </c>
      <c r="G2785" s="181">
        <v>22393.250000000004</v>
      </c>
      <c r="H2785" s="181">
        <v>22701.73</v>
      </c>
      <c r="I2785" s="181">
        <v>24207.129999999997</v>
      </c>
      <c r="J2785" s="181">
        <v>24002.690000000006</v>
      </c>
      <c r="K2785" s="181">
        <v>1532.5299999999997</v>
      </c>
      <c r="L2785" s="181">
        <v>24973.510000000002</v>
      </c>
      <c r="M2785" s="181">
        <v>5214.82</v>
      </c>
      <c r="N2785" s="181">
        <v>7421.72</v>
      </c>
      <c r="O2785" s="181">
        <v>6572.1099999999988</v>
      </c>
      <c r="P2785" s="182">
        <v>17617.787500000002</v>
      </c>
      <c r="Q2785" s="269">
        <v>0.10693833324934102</v>
      </c>
      <c r="R2785" s="269">
        <v>1.8314812107914503E-4</v>
      </c>
      <c r="S2785" s="24"/>
    </row>
    <row r="2786" spans="1:19" ht="15" x14ac:dyDescent="0.25">
      <c r="A2786" s="124" t="s">
        <v>545</v>
      </c>
      <c r="B2786" s="98"/>
      <c r="C2786" s="144" t="s">
        <v>40</v>
      </c>
      <c r="D2786" s="181">
        <v>118297.74000000003</v>
      </c>
      <c r="E2786" s="181">
        <v>127418.88</v>
      </c>
      <c r="F2786" s="181">
        <v>175391.69</v>
      </c>
      <c r="G2786" s="181">
        <v>138516.55000000002</v>
      </c>
      <c r="H2786" s="181">
        <v>144373.02999999997</v>
      </c>
      <c r="I2786" s="181">
        <v>145845.72000000003</v>
      </c>
      <c r="J2786" s="181">
        <v>143839.01</v>
      </c>
      <c r="K2786" s="181">
        <v>16633.400000000001</v>
      </c>
      <c r="L2786" s="181">
        <v>152866.33000000005</v>
      </c>
      <c r="M2786" s="181">
        <v>96741.180000000022</v>
      </c>
      <c r="N2786" s="181">
        <v>121718.37999999995</v>
      </c>
      <c r="O2786" s="181">
        <v>107473.72</v>
      </c>
      <c r="P2786" s="192">
        <v>124092.96916666666</v>
      </c>
      <c r="Q2786" s="275">
        <v>0.75323279331443849</v>
      </c>
      <c r="R2786" s="275">
        <v>1.2900254440012559E-3</v>
      </c>
      <c r="S2786" s="24"/>
    </row>
    <row r="2787" spans="1:19" ht="15" x14ac:dyDescent="0.25">
      <c r="A2787" s="124" t="s">
        <v>546</v>
      </c>
      <c r="B2787" s="89"/>
      <c r="C2787" s="141" t="s">
        <v>41</v>
      </c>
      <c r="D2787" s="183">
        <v>17574.890000000003</v>
      </c>
      <c r="E2787" s="183">
        <v>17674.639999999996</v>
      </c>
      <c r="F2787" s="183">
        <v>38215.75</v>
      </c>
      <c r="G2787" s="183">
        <v>36472.51</v>
      </c>
      <c r="H2787" s="183">
        <v>36776.89</v>
      </c>
      <c r="I2787" s="183">
        <v>36605.64</v>
      </c>
      <c r="J2787" s="183">
        <v>36263.109999999993</v>
      </c>
      <c r="K2787" s="183">
        <v>18089.21</v>
      </c>
      <c r="L2787" s="183">
        <v>26763.21</v>
      </c>
      <c r="M2787" s="183">
        <v>3741.6400000000003</v>
      </c>
      <c r="N2787" s="183">
        <v>3953.4100000000012</v>
      </c>
      <c r="O2787" s="183">
        <v>4306.0299999999988</v>
      </c>
      <c r="P2787" s="184">
        <v>23036.410833333328</v>
      </c>
      <c r="Q2787" s="270">
        <v>0.13982887343622058</v>
      </c>
      <c r="R2787" s="270">
        <v>2.3947816151899097E-4</v>
      </c>
      <c r="S2787" s="24"/>
    </row>
    <row r="2788" spans="1:19" ht="15" x14ac:dyDescent="0.25">
      <c r="A2788" s="124" t="s">
        <v>532</v>
      </c>
      <c r="B2788" s="86" t="s">
        <v>23</v>
      </c>
      <c r="C2788" s="140" t="s">
        <v>241</v>
      </c>
      <c r="D2788" s="181">
        <v>3721.8600000000047</v>
      </c>
      <c r="E2788" s="181">
        <v>4961.6900000000032</v>
      </c>
      <c r="F2788" s="181">
        <v>5857.230000000005</v>
      </c>
      <c r="G2788" s="181">
        <v>5737.3399999999974</v>
      </c>
      <c r="H2788" s="181">
        <v>12538.680000000002</v>
      </c>
      <c r="I2788" s="181">
        <v>6850.8199999999988</v>
      </c>
      <c r="J2788" s="181">
        <v>4071.0699999999997</v>
      </c>
      <c r="K2788" s="181">
        <v>6127.4199999999983</v>
      </c>
      <c r="L2788" s="181">
        <v>8701.1599999999962</v>
      </c>
      <c r="M2788" s="181">
        <v>9441.8700000000008</v>
      </c>
      <c r="N2788" s="181">
        <v>9993.3999999999978</v>
      </c>
      <c r="O2788" s="181">
        <v>12928.520000000002</v>
      </c>
      <c r="P2788" s="182">
        <v>7577.5883333333331</v>
      </c>
      <c r="Q2788" s="269">
        <v>0.10855544459914247</v>
      </c>
      <c r="R2788" s="269">
        <v>7.8773856567474772E-5</v>
      </c>
      <c r="S2788" s="24"/>
    </row>
    <row r="2789" spans="1:19" ht="15" x14ac:dyDescent="0.25">
      <c r="A2789" s="124" t="s">
        <v>533</v>
      </c>
      <c r="B2789" s="86"/>
      <c r="C2789" s="140" t="s">
        <v>243</v>
      </c>
      <c r="D2789" s="181">
        <v>1217.97</v>
      </c>
      <c r="E2789" s="181">
        <v>333.36999999999989</v>
      </c>
      <c r="F2789" s="181">
        <v>328.75000000000011</v>
      </c>
      <c r="G2789" s="181">
        <v>1858.74</v>
      </c>
      <c r="H2789" s="181">
        <v>470.02999999999992</v>
      </c>
      <c r="I2789" s="181">
        <v>730.74999999999977</v>
      </c>
      <c r="J2789" s="181">
        <v>225.28999999999994</v>
      </c>
      <c r="K2789" s="181">
        <v>1450.6200000000003</v>
      </c>
      <c r="L2789" s="181">
        <v>0</v>
      </c>
      <c r="M2789" s="181">
        <v>375.42999999999989</v>
      </c>
      <c r="N2789" s="181">
        <v>53.93</v>
      </c>
      <c r="O2789" s="181">
        <v>248.47000000000003</v>
      </c>
      <c r="P2789" s="182">
        <v>607.77916666666681</v>
      </c>
      <c r="Q2789" s="269">
        <v>8.7069572472503447E-3</v>
      </c>
      <c r="R2789" s="269">
        <v>6.3182515061013511E-6</v>
      </c>
      <c r="S2789" s="24"/>
    </row>
    <row r="2790" spans="1:19" ht="15" x14ac:dyDescent="0.25">
      <c r="A2790" s="124" t="s">
        <v>534</v>
      </c>
      <c r="B2790" s="86"/>
      <c r="C2790" s="140" t="s">
        <v>244</v>
      </c>
      <c r="D2790" s="181">
        <v>33896.409999999996</v>
      </c>
      <c r="E2790" s="181">
        <v>36524.630000000012</v>
      </c>
      <c r="F2790" s="181">
        <v>40034.370000000003</v>
      </c>
      <c r="G2790" s="181">
        <v>37817.209999999992</v>
      </c>
      <c r="H2790" s="181">
        <v>37809.67000000002</v>
      </c>
      <c r="I2790" s="181">
        <v>35845.560000000005</v>
      </c>
      <c r="J2790" s="181">
        <v>33201.76999999999</v>
      </c>
      <c r="K2790" s="181">
        <v>32675.500000000018</v>
      </c>
      <c r="L2790" s="181">
        <v>36304.149999999994</v>
      </c>
      <c r="M2790" s="181">
        <v>39076.430000000022</v>
      </c>
      <c r="N2790" s="181">
        <v>45319.339999999967</v>
      </c>
      <c r="O2790" s="181">
        <v>26836.610000000008</v>
      </c>
      <c r="P2790" s="182">
        <v>36278.470833333333</v>
      </c>
      <c r="Q2790" s="269">
        <v>0.51972017447365371</v>
      </c>
      <c r="R2790" s="269">
        <v>3.7713780852161852E-4</v>
      </c>
      <c r="S2790" s="24"/>
    </row>
    <row r="2791" spans="1:19" ht="15" x14ac:dyDescent="0.25">
      <c r="A2791" s="124" t="s">
        <v>535</v>
      </c>
      <c r="B2791" s="86"/>
      <c r="C2791" s="140" t="s">
        <v>40</v>
      </c>
      <c r="D2791" s="181">
        <v>25157.629999999994</v>
      </c>
      <c r="E2791" s="181">
        <v>24237.94000000001</v>
      </c>
      <c r="F2791" s="181">
        <v>29200.990000000005</v>
      </c>
      <c r="G2791" s="181">
        <v>23690.87</v>
      </c>
      <c r="H2791" s="181">
        <v>24081.809999999987</v>
      </c>
      <c r="I2791" s="181">
        <v>24000.889999999996</v>
      </c>
      <c r="J2791" s="181">
        <v>23735.109999999986</v>
      </c>
      <c r="K2791" s="181">
        <v>21178.699999999993</v>
      </c>
      <c r="L2791" s="181">
        <v>20805.75</v>
      </c>
      <c r="M2791" s="181">
        <v>21445.509999999995</v>
      </c>
      <c r="N2791" s="181">
        <v>22830.05999999999</v>
      </c>
      <c r="O2791" s="181">
        <v>25240.829999999994</v>
      </c>
      <c r="P2791" s="182">
        <v>23800.507499999996</v>
      </c>
      <c r="Q2791" s="269">
        <v>0.34096265984552138</v>
      </c>
      <c r="R2791" s="269">
        <v>2.4742143298953393E-4</v>
      </c>
      <c r="S2791" s="24"/>
    </row>
    <row r="2792" spans="1:19" ht="15" x14ac:dyDescent="0.25">
      <c r="A2792" s="124" t="s">
        <v>536</v>
      </c>
      <c r="B2792" s="89"/>
      <c r="C2792" s="141" t="s">
        <v>41</v>
      </c>
      <c r="D2792" s="183">
        <v>2435.69</v>
      </c>
      <c r="E2792" s="183">
        <v>2391.2600000000002</v>
      </c>
      <c r="F2792" s="183">
        <v>2066.23</v>
      </c>
      <c r="G2792" s="183">
        <v>1762.3299999999997</v>
      </c>
      <c r="H2792" s="183">
        <v>1762.33</v>
      </c>
      <c r="I2792" s="183">
        <v>1762.33</v>
      </c>
      <c r="J2792" s="183">
        <v>1769.2199999999998</v>
      </c>
      <c r="K2792" s="183">
        <v>1775.8300000000002</v>
      </c>
      <c r="L2792" s="183">
        <v>905.41</v>
      </c>
      <c r="M2792" s="183">
        <v>911.51</v>
      </c>
      <c r="N2792" s="183">
        <v>645.08999999999992</v>
      </c>
      <c r="O2792" s="183">
        <v>286.86</v>
      </c>
      <c r="P2792" s="184">
        <v>1539.5074999999999</v>
      </c>
      <c r="Q2792" s="270">
        <v>2.2054763834432063E-2</v>
      </c>
      <c r="R2792" s="270">
        <v>1.6004160909095528E-5</v>
      </c>
      <c r="S2792" s="24"/>
    </row>
    <row r="2793" spans="1:19" ht="15" x14ac:dyDescent="0.25">
      <c r="A2793" s="124" t="s">
        <v>300</v>
      </c>
      <c r="B2793" s="92" t="s">
        <v>26</v>
      </c>
      <c r="C2793" s="141" t="s">
        <v>40</v>
      </c>
      <c r="D2793" s="183"/>
      <c r="E2793" s="183"/>
      <c r="F2793" s="183"/>
      <c r="G2793" s="183"/>
      <c r="H2793" s="183"/>
      <c r="I2793" s="183"/>
      <c r="J2793" s="183"/>
      <c r="K2793" s="183"/>
      <c r="L2793" s="183"/>
      <c r="M2793" s="183"/>
      <c r="N2793" s="183"/>
      <c r="O2793" s="183"/>
      <c r="P2793" s="186"/>
      <c r="Q2793" s="271"/>
      <c r="R2793" s="271">
        <v>0</v>
      </c>
      <c r="S2793" s="24"/>
    </row>
    <row r="2794" spans="1:19" ht="15.75" x14ac:dyDescent="0.25">
      <c r="B2794" s="299" t="s">
        <v>0</v>
      </c>
      <c r="C2794" s="300"/>
      <c r="D2794" s="179">
        <v>99008440.740000039</v>
      </c>
      <c r="E2794" s="179">
        <v>102430195.68000004</v>
      </c>
      <c r="F2794" s="179">
        <v>100302343.24000002</v>
      </c>
      <c r="G2794" s="179">
        <v>94589106.970000058</v>
      </c>
      <c r="H2794" s="179">
        <v>97441883.550000072</v>
      </c>
      <c r="I2794" s="179">
        <v>92270365.249999955</v>
      </c>
      <c r="J2794" s="179">
        <v>87428837.050000042</v>
      </c>
      <c r="K2794" s="179">
        <v>98172736.420000017</v>
      </c>
      <c r="L2794" s="179">
        <v>97165479.400000051</v>
      </c>
      <c r="M2794" s="179">
        <v>100505482.51000005</v>
      </c>
      <c r="N2794" s="179">
        <v>95064584.079999924</v>
      </c>
      <c r="O2794" s="179">
        <v>89950978.60999994</v>
      </c>
      <c r="P2794" s="179">
        <v>96194202.791666687</v>
      </c>
      <c r="Q2794" s="117"/>
      <c r="R2794" s="321">
        <v>1.0000000000000002</v>
      </c>
    </row>
    <row r="2795" spans="1:19" s="26" customFormat="1" ht="15.75" x14ac:dyDescent="0.25">
      <c r="A2795" s="128"/>
      <c r="B2795" s="50"/>
      <c r="C2795" s="232"/>
      <c r="D2795" s="232"/>
      <c r="E2795" s="232"/>
      <c r="F2795" s="232"/>
      <c r="G2795" s="232"/>
      <c r="H2795" s="232"/>
      <c r="I2795" s="232"/>
      <c r="J2795" s="232"/>
      <c r="K2795" s="232"/>
      <c r="L2795" s="232"/>
      <c r="M2795" s="232"/>
      <c r="N2795" s="232"/>
      <c r="O2795" s="232"/>
    </row>
    <row r="2796" spans="1:19" ht="20.25" x14ac:dyDescent="0.3">
      <c r="B2796" s="268" t="s">
        <v>298</v>
      </c>
      <c r="C2796" s="47"/>
      <c r="D2796" s="47"/>
      <c r="E2796" s="47"/>
      <c r="F2796" s="47"/>
      <c r="G2796" s="47"/>
      <c r="H2796" s="47"/>
      <c r="I2796" s="47"/>
      <c r="J2796" s="47"/>
      <c r="K2796" s="47"/>
      <c r="L2796" s="47"/>
      <c r="M2796" s="47"/>
      <c r="N2796" s="47"/>
      <c r="O2796" s="47"/>
    </row>
    <row r="2797" spans="1:19" x14ac:dyDescent="0.2">
      <c r="B2797" s="101"/>
      <c r="C2797" s="47"/>
      <c r="D2797" s="66">
        <v>6</v>
      </c>
      <c r="E2797" s="66">
        <v>7</v>
      </c>
      <c r="F2797" s="66">
        <v>8</v>
      </c>
      <c r="G2797" s="66">
        <v>9</v>
      </c>
      <c r="H2797" s="66">
        <v>10</v>
      </c>
      <c r="I2797" s="66">
        <v>11</v>
      </c>
      <c r="J2797" s="66">
        <v>12</v>
      </c>
      <c r="K2797" s="66">
        <v>13</v>
      </c>
      <c r="L2797" s="66">
        <v>14</v>
      </c>
      <c r="M2797" s="66">
        <v>15</v>
      </c>
      <c r="N2797" s="66">
        <v>16</v>
      </c>
      <c r="O2797" s="66">
        <v>17</v>
      </c>
    </row>
    <row r="2798" spans="1:19" ht="15" x14ac:dyDescent="0.2">
      <c r="B2798" s="320" t="s">
        <v>457</v>
      </c>
      <c r="C2798" s="47"/>
      <c r="D2798" s="66"/>
      <c r="E2798" s="66"/>
      <c r="F2798" s="66"/>
      <c r="G2798" s="66"/>
      <c r="H2798" s="66"/>
      <c r="I2798" s="66"/>
      <c r="J2798" s="66"/>
      <c r="K2798" s="66"/>
      <c r="L2798" s="66"/>
      <c r="M2798" s="66"/>
      <c r="N2798" s="66"/>
      <c r="O2798" s="66"/>
    </row>
    <row r="2799" spans="1:19" ht="32.25" thickBot="1" x14ac:dyDescent="0.25">
      <c r="B2799" s="49" t="s">
        <v>275</v>
      </c>
      <c r="C2799" s="49" t="s">
        <v>245</v>
      </c>
      <c r="D2799" s="49" t="s">
        <v>364</v>
      </c>
      <c r="E2799" s="49" t="s">
        <v>365</v>
      </c>
      <c r="F2799" s="49" t="s">
        <v>366</v>
      </c>
      <c r="G2799" s="49" t="s">
        <v>367</v>
      </c>
      <c r="H2799" s="49" t="s">
        <v>368</v>
      </c>
      <c r="I2799" s="49" t="s">
        <v>369</v>
      </c>
      <c r="J2799" s="49" t="s">
        <v>370</v>
      </c>
      <c r="K2799" s="49" t="s">
        <v>371</v>
      </c>
      <c r="L2799" s="49" t="s">
        <v>372</v>
      </c>
      <c r="M2799" s="49" t="s">
        <v>373</v>
      </c>
      <c r="N2799" s="49" t="s">
        <v>374</v>
      </c>
      <c r="O2799" s="49" t="s">
        <v>375</v>
      </c>
      <c r="P2799" s="30" t="s">
        <v>1</v>
      </c>
      <c r="Q2799" s="46" t="s">
        <v>276</v>
      </c>
      <c r="R2799" s="46" t="s">
        <v>273</v>
      </c>
    </row>
    <row r="2800" spans="1:19" ht="15" x14ac:dyDescent="0.25">
      <c r="A2800" s="124" t="s">
        <v>301</v>
      </c>
      <c r="B2800" s="98" t="s">
        <v>30</v>
      </c>
      <c r="C2800" s="144" t="s">
        <v>241</v>
      </c>
      <c r="D2800" s="193">
        <v>385452.38999999972</v>
      </c>
      <c r="E2800" s="193">
        <v>1626988.0099999993</v>
      </c>
      <c r="F2800" s="193">
        <v>1154095.3800000006</v>
      </c>
      <c r="G2800" s="193">
        <v>1363096.8999999987</v>
      </c>
      <c r="H2800" s="193">
        <v>1130907.5699999982</v>
      </c>
      <c r="I2800" s="193">
        <v>1062991.7999999982</v>
      </c>
      <c r="J2800" s="193">
        <v>662168.53999999946</v>
      </c>
      <c r="K2800" s="193">
        <v>842848.2699999992</v>
      </c>
      <c r="L2800" s="193">
        <v>800128.21999999986</v>
      </c>
      <c r="M2800" s="193">
        <v>1114941.5300000007</v>
      </c>
      <c r="N2800" s="193">
        <v>1198551.7800000003</v>
      </c>
      <c r="O2800" s="193">
        <v>1061550.969999999</v>
      </c>
      <c r="P2800" s="194">
        <v>1033643.446666666</v>
      </c>
      <c r="Q2800" s="119">
        <v>2.555396255044284E-2</v>
      </c>
      <c r="R2800" s="119">
        <v>1.0745381911478462E-2</v>
      </c>
    </row>
    <row r="2801" spans="1:18" ht="15" x14ac:dyDescent="0.25">
      <c r="A2801" s="124" t="s">
        <v>302</v>
      </c>
      <c r="B2801" s="98"/>
      <c r="C2801" s="144" t="s">
        <v>242</v>
      </c>
      <c r="D2801" s="193">
        <v>1982700.739999997</v>
      </c>
      <c r="E2801" s="193">
        <v>2226772.370000001</v>
      </c>
      <c r="F2801" s="193">
        <v>1982290.860000001</v>
      </c>
      <c r="G2801" s="193">
        <v>2090956.1999999974</v>
      </c>
      <c r="H2801" s="193">
        <v>2178511.1900000065</v>
      </c>
      <c r="I2801" s="193">
        <v>1930316.110000009</v>
      </c>
      <c r="J2801" s="193">
        <v>1997624.4799999991</v>
      </c>
      <c r="K2801" s="193">
        <v>1972763.7799999986</v>
      </c>
      <c r="L2801" s="193">
        <v>1832174.3299999998</v>
      </c>
      <c r="M2801" s="193">
        <v>2138184.1600000006</v>
      </c>
      <c r="N2801" s="193">
        <v>1942027.5700000059</v>
      </c>
      <c r="O2801" s="193">
        <v>1930491.5399999998</v>
      </c>
      <c r="P2801" s="194">
        <v>2017067.777500001</v>
      </c>
      <c r="Q2801" s="119">
        <v>4.9866396980662288E-2</v>
      </c>
      <c r="R2801" s="119">
        <v>2.0968704131458744E-2</v>
      </c>
    </row>
    <row r="2802" spans="1:18" ht="15" x14ac:dyDescent="0.25">
      <c r="A2802" s="124" t="s">
        <v>303</v>
      </c>
      <c r="B2802" s="98"/>
      <c r="C2802" s="144" t="s">
        <v>243</v>
      </c>
      <c r="D2802" s="193">
        <v>6313085.9599999711</v>
      </c>
      <c r="E2802" s="193">
        <v>7265659.820000005</v>
      </c>
      <c r="F2802" s="193">
        <v>6567686.0700000226</v>
      </c>
      <c r="G2802" s="193">
        <v>6824995.2500000233</v>
      </c>
      <c r="H2802" s="193">
        <v>7010174.3400000082</v>
      </c>
      <c r="I2802" s="193">
        <v>6449606.6999999862</v>
      </c>
      <c r="J2802" s="193">
        <v>6281999.7100000046</v>
      </c>
      <c r="K2802" s="193">
        <v>6751256.4900000403</v>
      </c>
      <c r="L2802" s="193">
        <v>6405687.7599999942</v>
      </c>
      <c r="M2802" s="193">
        <v>6553708.5000000047</v>
      </c>
      <c r="N2802" s="193">
        <v>6206755.5100000044</v>
      </c>
      <c r="O2802" s="193">
        <v>5466510.9999999972</v>
      </c>
      <c r="P2802" s="194">
        <v>6508093.9258333379</v>
      </c>
      <c r="Q2802" s="119">
        <v>0.16089454152863339</v>
      </c>
      <c r="R2802" s="119">
        <v>6.7655781086187625E-2</v>
      </c>
    </row>
    <row r="2803" spans="1:18" ht="15" x14ac:dyDescent="0.25">
      <c r="A2803" s="124" t="s">
        <v>304</v>
      </c>
      <c r="B2803" s="98"/>
      <c r="C2803" s="144" t="s">
        <v>244</v>
      </c>
      <c r="D2803" s="193">
        <v>13568614.849999946</v>
      </c>
      <c r="E2803" s="193">
        <v>15045139.700000064</v>
      </c>
      <c r="F2803" s="193">
        <v>14081853.679999994</v>
      </c>
      <c r="G2803" s="193">
        <v>13885468.460000016</v>
      </c>
      <c r="H2803" s="193">
        <v>14510182.130000008</v>
      </c>
      <c r="I2803" s="193">
        <v>13825623.460000006</v>
      </c>
      <c r="J2803" s="193">
        <v>13921091.730000017</v>
      </c>
      <c r="K2803" s="193">
        <v>14375720.690000113</v>
      </c>
      <c r="L2803" s="193">
        <v>14655343.509999877</v>
      </c>
      <c r="M2803" s="193">
        <v>15310982.039999984</v>
      </c>
      <c r="N2803" s="193">
        <v>14935089.279999917</v>
      </c>
      <c r="O2803" s="193">
        <v>13555340.840000052</v>
      </c>
      <c r="P2803" s="194">
        <v>14305870.864166668</v>
      </c>
      <c r="Q2803" s="119">
        <v>0.35367291254377542</v>
      </c>
      <c r="R2803" s="119">
        <v>0.14871863843135869</v>
      </c>
    </row>
    <row r="2804" spans="1:18" ht="15" x14ac:dyDescent="0.25">
      <c r="A2804" s="124" t="s">
        <v>305</v>
      </c>
      <c r="B2804" s="98"/>
      <c r="C2804" s="144" t="s">
        <v>40</v>
      </c>
      <c r="D2804" s="193">
        <v>16402039.629999977</v>
      </c>
      <c r="E2804" s="193">
        <v>15660441.310000014</v>
      </c>
      <c r="F2804" s="193">
        <v>16382071.739999924</v>
      </c>
      <c r="G2804" s="193">
        <v>14227436.97000006</v>
      </c>
      <c r="H2804" s="193">
        <v>15069451.089999979</v>
      </c>
      <c r="I2804" s="193">
        <v>14617699.680000078</v>
      </c>
      <c r="J2804" s="193">
        <v>14801453.61000002</v>
      </c>
      <c r="K2804" s="193">
        <v>15488528.079999967</v>
      </c>
      <c r="L2804" s="193">
        <v>15300888.890000006</v>
      </c>
      <c r="M2804" s="193">
        <v>17590211.019999959</v>
      </c>
      <c r="N2804" s="193">
        <v>15239903.639999887</v>
      </c>
      <c r="O2804" s="193">
        <v>15230675.359999999</v>
      </c>
      <c r="P2804" s="194">
        <v>15500900.084999988</v>
      </c>
      <c r="Q2804" s="119">
        <v>0.38321668999850494</v>
      </c>
      <c r="R2804" s="119">
        <v>0.16114172824500853</v>
      </c>
    </row>
    <row r="2805" spans="1:18" ht="15" x14ac:dyDescent="0.25">
      <c r="A2805" s="124" t="s">
        <v>306</v>
      </c>
      <c r="B2805" s="89"/>
      <c r="C2805" s="141" t="s">
        <v>41</v>
      </c>
      <c r="D2805" s="195">
        <v>1210451.6500000008</v>
      </c>
      <c r="E2805" s="195">
        <v>1225699.6099999982</v>
      </c>
      <c r="F2805" s="195">
        <v>1209418.3099999991</v>
      </c>
      <c r="G2805" s="195">
        <v>1051931.1299999999</v>
      </c>
      <c r="H2805" s="195">
        <v>1094661.5300000003</v>
      </c>
      <c r="I2805" s="195">
        <v>1016944.5600000009</v>
      </c>
      <c r="J2805" s="195">
        <v>1041296.3300000011</v>
      </c>
      <c r="K2805" s="195">
        <v>1115672.8900000015</v>
      </c>
      <c r="L2805" s="195">
        <v>1129731.7400000002</v>
      </c>
      <c r="M2805" s="195">
        <v>1083015.0000000012</v>
      </c>
      <c r="N2805" s="195">
        <v>954168.4099999991</v>
      </c>
      <c r="O2805" s="195">
        <v>873362.37000000046</v>
      </c>
      <c r="P2805" s="196">
        <v>1083862.7941666669</v>
      </c>
      <c r="Q2805" s="118">
        <v>2.6795496397981029E-2</v>
      </c>
      <c r="R2805" s="118">
        <v>1.1267444011299216E-2</v>
      </c>
    </row>
    <row r="2806" spans="1:18" ht="15" x14ac:dyDescent="0.25">
      <c r="A2806" s="124" t="s">
        <v>547</v>
      </c>
      <c r="B2806" s="86" t="s">
        <v>27</v>
      </c>
      <c r="C2806" s="140" t="s">
        <v>241</v>
      </c>
      <c r="D2806" s="193">
        <v>477922.50999999989</v>
      </c>
      <c r="E2806" s="193">
        <v>487346.24000000017</v>
      </c>
      <c r="F2806" s="193">
        <v>458775.62999999971</v>
      </c>
      <c r="G2806" s="193">
        <v>523429.56000000041</v>
      </c>
      <c r="H2806" s="193">
        <v>531221.29999999958</v>
      </c>
      <c r="I2806" s="193">
        <v>396322.15999999992</v>
      </c>
      <c r="J2806" s="193">
        <v>177301.84000000014</v>
      </c>
      <c r="K2806" s="193">
        <v>291692.2899999998</v>
      </c>
      <c r="L2806" s="193">
        <v>260042.39999999997</v>
      </c>
      <c r="M2806" s="193">
        <v>121968.29000000007</v>
      </c>
      <c r="N2806" s="193">
        <v>177396.50999999995</v>
      </c>
      <c r="O2806" s="193">
        <v>158382.38999999993</v>
      </c>
      <c r="P2806" s="194">
        <v>338483.42666666658</v>
      </c>
      <c r="Q2806" s="119">
        <v>4.6856166953436737E-2</v>
      </c>
      <c r="R2806" s="119">
        <v>3.5187507858424659E-3</v>
      </c>
    </row>
    <row r="2807" spans="1:18" ht="15" x14ac:dyDescent="0.25">
      <c r="A2807" s="124" t="s">
        <v>548</v>
      </c>
      <c r="B2807" s="86"/>
      <c r="C2807" s="140" t="s">
        <v>242</v>
      </c>
      <c r="D2807" s="193">
        <v>591997.6</v>
      </c>
      <c r="E2807" s="193">
        <v>615718.01999999955</v>
      </c>
      <c r="F2807" s="193">
        <v>560040.82999999961</v>
      </c>
      <c r="G2807" s="193">
        <v>627508.9600000002</v>
      </c>
      <c r="H2807" s="193">
        <v>737710.77000000025</v>
      </c>
      <c r="I2807" s="193">
        <v>640082.44000000088</v>
      </c>
      <c r="J2807" s="193">
        <v>110477.72000000006</v>
      </c>
      <c r="K2807" s="193">
        <v>428067.36000000016</v>
      </c>
      <c r="L2807" s="193">
        <v>394943.22</v>
      </c>
      <c r="M2807" s="193">
        <v>165105.09999999974</v>
      </c>
      <c r="N2807" s="193">
        <v>135741.02000000002</v>
      </c>
      <c r="O2807" s="193">
        <v>144211.14000000001</v>
      </c>
      <c r="P2807" s="194">
        <v>429300.34833333339</v>
      </c>
      <c r="Q2807" s="119">
        <v>5.9427928252701517E-2</v>
      </c>
      <c r="R2807" s="119">
        <v>4.4628505239873335E-3</v>
      </c>
    </row>
    <row r="2808" spans="1:18" ht="15" x14ac:dyDescent="0.25">
      <c r="A2808" s="124" t="s">
        <v>549</v>
      </c>
      <c r="B2808" s="86"/>
      <c r="C2808" s="140" t="s">
        <v>243</v>
      </c>
      <c r="D2808" s="193">
        <v>4351535.0100000137</v>
      </c>
      <c r="E2808" s="193">
        <v>5441092.2599999886</v>
      </c>
      <c r="F2808" s="193">
        <v>5149315.1099999966</v>
      </c>
      <c r="G2808" s="193">
        <v>5628868.3300000001</v>
      </c>
      <c r="H2808" s="193">
        <v>5117557.5399999972</v>
      </c>
      <c r="I2808" s="193">
        <v>5252220.2099999906</v>
      </c>
      <c r="J2808" s="193">
        <v>2313974.0799999977</v>
      </c>
      <c r="K2808" s="193">
        <v>5493795.4700000072</v>
      </c>
      <c r="L2808" s="193">
        <v>5164212.5200000163</v>
      </c>
      <c r="M2808" s="193">
        <v>2898278.1800000025</v>
      </c>
      <c r="N2808" s="193">
        <v>3116212.1700000018</v>
      </c>
      <c r="O2808" s="193">
        <v>2968426.6599999918</v>
      </c>
      <c r="P2808" s="194">
        <v>4407957.2950000009</v>
      </c>
      <c r="Q2808" s="119">
        <v>0.61019230682020043</v>
      </c>
      <c r="R2808" s="119">
        <v>4.5823523321322897E-2</v>
      </c>
    </row>
    <row r="2809" spans="1:18" ht="15" x14ac:dyDescent="0.25">
      <c r="A2809" s="124" t="s">
        <v>550</v>
      </c>
      <c r="B2809" s="86"/>
      <c r="C2809" s="140" t="s">
        <v>244</v>
      </c>
      <c r="D2809" s="193">
        <v>2231724.0799999991</v>
      </c>
      <c r="E2809" s="193">
        <v>2579121.1000000136</v>
      </c>
      <c r="F2809" s="193">
        <v>2589349.4800000032</v>
      </c>
      <c r="G2809" s="193">
        <v>2684843.3800000008</v>
      </c>
      <c r="H2809" s="193">
        <v>2760561.2500000033</v>
      </c>
      <c r="I2809" s="193">
        <v>2529122.8400000022</v>
      </c>
      <c r="J2809" s="193">
        <v>1227631.4500000032</v>
      </c>
      <c r="K2809" s="193">
        <v>2604970.2399999956</v>
      </c>
      <c r="L2809" s="193">
        <v>2196291.6699999911</v>
      </c>
      <c r="M2809" s="193">
        <v>913926.11000000034</v>
      </c>
      <c r="N2809" s="193">
        <v>980893.95999999985</v>
      </c>
      <c r="O2809" s="193">
        <v>963893.45999999729</v>
      </c>
      <c r="P2809" s="194">
        <v>2021860.7516666676</v>
      </c>
      <c r="Q2809" s="119">
        <v>0.27988562355813573</v>
      </c>
      <c r="R2809" s="119">
        <v>2.1018530150361849E-2</v>
      </c>
    </row>
    <row r="2810" spans="1:18" ht="15" x14ac:dyDescent="0.25">
      <c r="A2810" s="124" t="s">
        <v>551</v>
      </c>
      <c r="B2810" s="86"/>
      <c r="C2810" s="140" t="s">
        <v>40</v>
      </c>
      <c r="D2810" s="193">
        <v>16761.28999999999</v>
      </c>
      <c r="E2810" s="193">
        <v>21536.51999999999</v>
      </c>
      <c r="F2810" s="193">
        <v>13712.350000000009</v>
      </c>
      <c r="G2810" s="193">
        <v>17917.110000000004</v>
      </c>
      <c r="H2810" s="193">
        <v>14272.380000000012</v>
      </c>
      <c r="I2810" s="193">
        <v>13787.400000000011</v>
      </c>
      <c r="J2810" s="193">
        <v>2457.040000000005</v>
      </c>
      <c r="K2810" s="193">
        <v>13516.390000000001</v>
      </c>
      <c r="L2810" s="193">
        <v>13114.54</v>
      </c>
      <c r="M2810" s="193">
        <v>7954.0599999999986</v>
      </c>
      <c r="N2810" s="193">
        <v>6168.3400000000047</v>
      </c>
      <c r="O2810" s="193">
        <v>2993.5299999999988</v>
      </c>
      <c r="P2810" s="194">
        <v>12015.9125</v>
      </c>
      <c r="Q2810" s="119">
        <v>1.6633594375429811E-3</v>
      </c>
      <c r="R2810" s="119">
        <v>1.2491306285913669E-4</v>
      </c>
    </row>
    <row r="2811" spans="1:18" ht="15" x14ac:dyDescent="0.25">
      <c r="A2811" s="124" t="s">
        <v>552</v>
      </c>
      <c r="B2811" s="89"/>
      <c r="C2811" s="141" t="s">
        <v>41</v>
      </c>
      <c r="D2811" s="195">
        <v>30786.109999999993</v>
      </c>
      <c r="E2811" s="195">
        <v>13534.149999999994</v>
      </c>
      <c r="F2811" s="195">
        <v>11787.970000000001</v>
      </c>
      <c r="G2811" s="195">
        <v>22346.190000000006</v>
      </c>
      <c r="H2811" s="195">
        <v>14861.62</v>
      </c>
      <c r="I2811" s="195">
        <v>15433.340000000002</v>
      </c>
      <c r="J2811" s="195">
        <v>5159.7999999999975</v>
      </c>
      <c r="K2811" s="195">
        <v>26838.79</v>
      </c>
      <c r="L2811" s="195">
        <v>13782.080000000007</v>
      </c>
      <c r="M2811" s="195">
        <v>10155.420000000004</v>
      </c>
      <c r="N2811" s="195">
        <v>4552.8399999999992</v>
      </c>
      <c r="O2811" s="195">
        <v>1934.3199999999979</v>
      </c>
      <c r="P2811" s="196">
        <v>14264.385833333336</v>
      </c>
      <c r="Q2811" s="118">
        <v>1.9746149779826879E-3</v>
      </c>
      <c r="R2811" s="118">
        <v>1.4828737511580131E-4</v>
      </c>
    </row>
    <row r="2812" spans="1:18" ht="15" x14ac:dyDescent="0.25">
      <c r="A2812" s="124" t="s">
        <v>553</v>
      </c>
      <c r="B2812" s="108" t="s">
        <v>32</v>
      </c>
      <c r="C2812" s="147" t="s">
        <v>241</v>
      </c>
      <c r="D2812" s="193">
        <v>513497.88999999996</v>
      </c>
      <c r="E2812" s="193">
        <v>456938.79</v>
      </c>
      <c r="F2812" s="193">
        <v>433887.95</v>
      </c>
      <c r="G2812" s="193">
        <v>471179.80000000005</v>
      </c>
      <c r="H2812" s="193">
        <v>439005.69000000012</v>
      </c>
      <c r="I2812" s="193">
        <v>425369.0500000001</v>
      </c>
      <c r="J2812" s="193">
        <v>270462.45000000007</v>
      </c>
      <c r="K2812" s="193">
        <v>296060.96999999997</v>
      </c>
      <c r="L2812" s="193">
        <v>209528.41999999995</v>
      </c>
      <c r="M2812" s="193">
        <v>388886.29999999993</v>
      </c>
      <c r="N2812" s="193">
        <v>206085.07</v>
      </c>
      <c r="O2812" s="193">
        <v>226260.63</v>
      </c>
      <c r="P2812" s="197">
        <v>361430.25083333341</v>
      </c>
      <c r="Q2812" s="248">
        <v>2.4612902005213721E-2</v>
      </c>
      <c r="R2812" s="248">
        <v>3.757297636907536E-3</v>
      </c>
    </row>
    <row r="2813" spans="1:18" ht="15" x14ac:dyDescent="0.25">
      <c r="A2813" s="124" t="s">
        <v>554</v>
      </c>
      <c r="B2813" s="98"/>
      <c r="C2813" s="144" t="s">
        <v>243</v>
      </c>
      <c r="D2813" s="193">
        <v>6992753.7400000002</v>
      </c>
      <c r="E2813" s="193">
        <v>5850967.549999997</v>
      </c>
      <c r="F2813" s="193">
        <v>6227601.3999999976</v>
      </c>
      <c r="G2813" s="193">
        <v>6151957.6000000015</v>
      </c>
      <c r="H2813" s="193">
        <v>5254597.6900000069</v>
      </c>
      <c r="I2813" s="193">
        <v>3775710.2199999988</v>
      </c>
      <c r="J2813" s="193">
        <v>3107199.3199999989</v>
      </c>
      <c r="K2813" s="193">
        <v>2832576.0999999996</v>
      </c>
      <c r="L2813" s="193">
        <v>2486732.62</v>
      </c>
      <c r="M2813" s="193">
        <v>3026627</v>
      </c>
      <c r="N2813" s="193">
        <v>2803523.1599999997</v>
      </c>
      <c r="O2813" s="193">
        <v>2783434.4499999988</v>
      </c>
      <c r="P2813" s="194">
        <v>4274473.4041666659</v>
      </c>
      <c r="Q2813" s="119">
        <v>0.29108574829604045</v>
      </c>
      <c r="R2813" s="119">
        <v>4.4435873265919565E-2</v>
      </c>
    </row>
    <row r="2814" spans="1:18" ht="15" x14ac:dyDescent="0.25">
      <c r="A2814" s="124" t="s">
        <v>555</v>
      </c>
      <c r="B2814" s="98"/>
      <c r="C2814" s="144" t="s">
        <v>244</v>
      </c>
      <c r="D2814" s="193">
        <v>2522719.8000000003</v>
      </c>
      <c r="E2814" s="193">
        <v>2078380.5800000026</v>
      </c>
      <c r="F2814" s="193">
        <v>2115918.94</v>
      </c>
      <c r="G2814" s="193">
        <v>2009884.3499999994</v>
      </c>
      <c r="H2814" s="193">
        <v>2035520.0399999989</v>
      </c>
      <c r="I2814" s="193">
        <v>1989698.4000000001</v>
      </c>
      <c r="J2814" s="193">
        <v>1703251.0299999991</v>
      </c>
      <c r="K2814" s="193">
        <v>1911697.7999999996</v>
      </c>
      <c r="L2814" s="193">
        <v>1631945.7700000003</v>
      </c>
      <c r="M2814" s="193">
        <v>1695216.5999999989</v>
      </c>
      <c r="N2814" s="193">
        <v>1483357.7900000014</v>
      </c>
      <c r="O2814" s="193">
        <v>1075521.6200000001</v>
      </c>
      <c r="P2814" s="194">
        <v>1854426.0600000003</v>
      </c>
      <c r="Q2814" s="119">
        <v>0.12628385915528106</v>
      </c>
      <c r="R2814" s="119">
        <v>1.9277939898480555E-2</v>
      </c>
    </row>
    <row r="2815" spans="1:18" ht="15" x14ac:dyDescent="0.25">
      <c r="A2815" s="124" t="s">
        <v>556</v>
      </c>
      <c r="B2815" s="89"/>
      <c r="C2815" s="141" t="s">
        <v>40</v>
      </c>
      <c r="D2815" s="195">
        <v>9103430.7199999876</v>
      </c>
      <c r="E2815" s="195">
        <v>7684806.0600000015</v>
      </c>
      <c r="F2815" s="195">
        <v>7976426.049999998</v>
      </c>
      <c r="G2815" s="195">
        <v>6598690.620000002</v>
      </c>
      <c r="H2815" s="195">
        <v>7680957.7299999883</v>
      </c>
      <c r="I2815" s="195">
        <v>7901900.9400000004</v>
      </c>
      <c r="J2815" s="195">
        <v>8439748.3100000005</v>
      </c>
      <c r="K2815" s="195">
        <v>8720408.1699999962</v>
      </c>
      <c r="L2815" s="195">
        <v>8522350.7900000066</v>
      </c>
      <c r="M2815" s="195">
        <v>9456600.8599999826</v>
      </c>
      <c r="N2815" s="195">
        <v>8102850.9699999839</v>
      </c>
      <c r="O2815" s="195">
        <v>8142891.8299999982</v>
      </c>
      <c r="P2815" s="196">
        <v>8194255.2541666627</v>
      </c>
      <c r="Q2815" s="118">
        <v>0.55801749054346472</v>
      </c>
      <c r="R2815" s="118">
        <v>8.5184501938369767E-2</v>
      </c>
    </row>
    <row r="2816" spans="1:18" ht="15" x14ac:dyDescent="0.25">
      <c r="A2816" s="124" t="s">
        <v>307</v>
      </c>
      <c r="B2816" s="86" t="s">
        <v>31</v>
      </c>
      <c r="C2816" s="140" t="s">
        <v>241</v>
      </c>
      <c r="D2816" s="193">
        <v>1347966.3899999997</v>
      </c>
      <c r="E2816" s="193">
        <v>1514787.549999998</v>
      </c>
      <c r="F2816" s="193">
        <v>1368368.790000001</v>
      </c>
      <c r="G2816" s="193">
        <v>1375710.7199999997</v>
      </c>
      <c r="H2816" s="193">
        <v>1671877.1199999989</v>
      </c>
      <c r="I2816" s="193">
        <v>1600860.1499999976</v>
      </c>
      <c r="J2816" s="193">
        <v>1586561.8299999968</v>
      </c>
      <c r="K2816" s="193">
        <v>1844944.2100000021</v>
      </c>
      <c r="L2816" s="193">
        <v>1582791.7899999986</v>
      </c>
      <c r="M2816" s="193">
        <v>1626703.1800000002</v>
      </c>
      <c r="N2816" s="193">
        <v>1595424.8499999999</v>
      </c>
      <c r="O2816" s="193">
        <v>1397416.6500000013</v>
      </c>
      <c r="P2816" s="194">
        <v>1542784.4358333331</v>
      </c>
      <c r="Q2816" s="119">
        <v>8.0598740209382042E-2</v>
      </c>
      <c r="R2816" s="119">
        <v>1.603822674402355E-2</v>
      </c>
    </row>
    <row r="2817" spans="1:18" ht="15" x14ac:dyDescent="0.25">
      <c r="A2817" s="124" t="s">
        <v>308</v>
      </c>
      <c r="B2817" s="86"/>
      <c r="C2817" s="140" t="s">
        <v>242</v>
      </c>
      <c r="D2817" s="193">
        <v>5388.9799999999987</v>
      </c>
      <c r="E2817" s="193">
        <v>11922.809999999994</v>
      </c>
      <c r="F2817" s="193">
        <v>2363.9599999999996</v>
      </c>
      <c r="G2817" s="193">
        <v>10017.32</v>
      </c>
      <c r="H2817" s="193">
        <v>23586.670000000009</v>
      </c>
      <c r="I2817" s="193">
        <v>13856.799999999996</v>
      </c>
      <c r="J2817" s="193">
        <v>12095.139999999998</v>
      </c>
      <c r="K2817" s="193">
        <v>12412.689999999995</v>
      </c>
      <c r="L2817" s="193">
        <v>11920.150000000001</v>
      </c>
      <c r="M2817" s="193">
        <v>16594.760000000002</v>
      </c>
      <c r="N2817" s="193">
        <v>25602.68</v>
      </c>
      <c r="O2817" s="193">
        <v>16197.33</v>
      </c>
      <c r="P2817" s="194">
        <v>13496.607499999998</v>
      </c>
      <c r="Q2817" s="119">
        <v>7.050949804357587E-4</v>
      </c>
      <c r="R2817" s="119">
        <v>1.4030583037556203E-4</v>
      </c>
    </row>
    <row r="2818" spans="1:18" ht="15" x14ac:dyDescent="0.25">
      <c r="A2818" s="124" t="s">
        <v>309</v>
      </c>
      <c r="B2818" s="86"/>
      <c r="C2818" s="140" t="s">
        <v>243</v>
      </c>
      <c r="D2818" s="193">
        <v>2356986.4699999988</v>
      </c>
      <c r="E2818" s="193">
        <v>2869429.3999999976</v>
      </c>
      <c r="F2818" s="193">
        <v>2625545.2000000044</v>
      </c>
      <c r="G2818" s="193">
        <v>2603531.4199999976</v>
      </c>
      <c r="H2818" s="193">
        <v>2708147.9300000011</v>
      </c>
      <c r="I2818" s="193">
        <v>2472026.4799999911</v>
      </c>
      <c r="J2818" s="193">
        <v>2550510.2299999981</v>
      </c>
      <c r="K2818" s="193">
        <v>2801565.5600000052</v>
      </c>
      <c r="L2818" s="193">
        <v>2701315.75999999</v>
      </c>
      <c r="M2818" s="193">
        <v>3048692.7300000037</v>
      </c>
      <c r="N2818" s="193">
        <v>2869744.7599999961</v>
      </c>
      <c r="O2818" s="193">
        <v>2515391.8899999969</v>
      </c>
      <c r="P2818" s="194">
        <v>2676907.319166665</v>
      </c>
      <c r="Q2818" s="119">
        <v>0.13984802579730937</v>
      </c>
      <c r="R2818" s="119">
        <v>2.7828156390715123E-2</v>
      </c>
    </row>
    <row r="2819" spans="1:18" ht="15" x14ac:dyDescent="0.25">
      <c r="A2819" s="124" t="s">
        <v>310</v>
      </c>
      <c r="B2819" s="86"/>
      <c r="C2819" s="140" t="s">
        <v>244</v>
      </c>
      <c r="D2819" s="193">
        <v>7422786.6899999855</v>
      </c>
      <c r="E2819" s="193">
        <v>8453972.109999992</v>
      </c>
      <c r="F2819" s="193">
        <v>8081869.8000000138</v>
      </c>
      <c r="G2819" s="193">
        <v>7537176.5299999891</v>
      </c>
      <c r="H2819" s="193">
        <v>7789052.980000007</v>
      </c>
      <c r="I2819" s="193">
        <v>7485654.3199999873</v>
      </c>
      <c r="J2819" s="193">
        <v>7521825.5800000122</v>
      </c>
      <c r="K2819" s="193">
        <v>8379092.6700000307</v>
      </c>
      <c r="L2819" s="193">
        <v>8816768.6500000134</v>
      </c>
      <c r="M2819" s="193">
        <v>9042091.8599999882</v>
      </c>
      <c r="N2819" s="193">
        <v>8656406.2400000039</v>
      </c>
      <c r="O2819" s="193">
        <v>7882873.7199999811</v>
      </c>
      <c r="P2819" s="194">
        <v>8089130.9291666681</v>
      </c>
      <c r="Q2819" s="119">
        <v>0.42259550144308955</v>
      </c>
      <c r="R2819" s="119">
        <v>8.4091667630800643E-2</v>
      </c>
    </row>
    <row r="2820" spans="1:18" ht="15" x14ac:dyDescent="0.25">
      <c r="A2820" s="124" t="s">
        <v>311</v>
      </c>
      <c r="B2820" s="86"/>
      <c r="C2820" s="140" t="s">
        <v>40</v>
      </c>
      <c r="D2820" s="193">
        <v>6068518.1999999983</v>
      </c>
      <c r="E2820" s="193">
        <v>6123729.0599999735</v>
      </c>
      <c r="F2820" s="193">
        <v>6154669.6999999825</v>
      </c>
      <c r="G2820" s="193">
        <v>4777638.4799999958</v>
      </c>
      <c r="H2820" s="193">
        <v>5504157.8800000167</v>
      </c>
      <c r="I2820" s="193">
        <v>5189444.0199999968</v>
      </c>
      <c r="J2820" s="193">
        <v>5501594.3899999838</v>
      </c>
      <c r="K2820" s="193">
        <v>6796203.2399999872</v>
      </c>
      <c r="L2820" s="193">
        <v>7280467.3300000075</v>
      </c>
      <c r="M2820" s="193">
        <v>8130954.9099999517</v>
      </c>
      <c r="N2820" s="193">
        <v>7605120.220000037</v>
      </c>
      <c r="O2820" s="193">
        <v>7534815.1099999864</v>
      </c>
      <c r="P2820" s="194">
        <v>6388942.7116666595</v>
      </c>
      <c r="Q2820" s="119">
        <v>0.33377361209383821</v>
      </c>
      <c r="R2820" s="119">
        <v>6.6417128332604006E-2</v>
      </c>
    </row>
    <row r="2821" spans="1:18" ht="15" x14ac:dyDescent="0.25">
      <c r="A2821" s="124" t="s">
        <v>312</v>
      </c>
      <c r="B2821" s="89"/>
      <c r="C2821" s="141" t="s">
        <v>41</v>
      </c>
      <c r="D2821" s="195">
        <v>433940.89000000031</v>
      </c>
      <c r="E2821" s="195">
        <v>455899.86</v>
      </c>
      <c r="F2821" s="195">
        <v>369025.07999999949</v>
      </c>
      <c r="G2821" s="195">
        <v>271778.55999999971</v>
      </c>
      <c r="H2821" s="195">
        <v>408822.8499999998</v>
      </c>
      <c r="I2821" s="195">
        <v>255328.13000000009</v>
      </c>
      <c r="J2821" s="195">
        <v>311199.37999999971</v>
      </c>
      <c r="K2821" s="195">
        <v>506818.49</v>
      </c>
      <c r="L2821" s="195">
        <v>527839.52999999921</v>
      </c>
      <c r="M2821" s="195">
        <v>592925.92999999959</v>
      </c>
      <c r="N2821" s="195">
        <v>521884.63000000105</v>
      </c>
      <c r="O2821" s="195">
        <v>507936.08000000007</v>
      </c>
      <c r="P2821" s="196">
        <v>430283.28416666662</v>
      </c>
      <c r="Q2821" s="118">
        <v>2.2479025475944964E-2</v>
      </c>
      <c r="R2821" s="118">
        <v>4.4730687679646972E-3</v>
      </c>
    </row>
    <row r="2822" spans="1:18" ht="15" x14ac:dyDescent="0.25">
      <c r="A2822" s="124" t="s">
        <v>557</v>
      </c>
      <c r="B2822" s="86" t="s">
        <v>382</v>
      </c>
      <c r="C2822" s="140" t="s">
        <v>242</v>
      </c>
      <c r="D2822" s="193">
        <v>4556959.3199999956</v>
      </c>
      <c r="E2822" s="193">
        <v>4239177.790000001</v>
      </c>
      <c r="F2822" s="193">
        <v>4201254.99</v>
      </c>
      <c r="G2822" s="193">
        <v>4022503.5599999991</v>
      </c>
      <c r="H2822" s="193">
        <v>3913565.7699999996</v>
      </c>
      <c r="I2822" s="193">
        <v>3818468.169999999</v>
      </c>
      <c r="J2822" s="193">
        <v>3848446.1100000031</v>
      </c>
      <c r="K2822" s="193">
        <v>3902032.200000002</v>
      </c>
      <c r="L2822" s="193">
        <v>4198967.4800000014</v>
      </c>
      <c r="M2822" s="193">
        <v>4399259.8600000003</v>
      </c>
      <c r="N2822" s="193">
        <v>4445949.2299999995</v>
      </c>
      <c r="O2822" s="193">
        <v>4327564.5999999996</v>
      </c>
      <c r="P2822" s="171">
        <v>4156179.09</v>
      </c>
      <c r="Q2822" s="115">
        <v>0.29963299673781707</v>
      </c>
      <c r="R2822" s="115">
        <v>4.320612853355911E-2</v>
      </c>
    </row>
    <row r="2823" spans="1:18" ht="15" x14ac:dyDescent="0.25">
      <c r="A2823" s="124" t="s">
        <v>558</v>
      </c>
      <c r="B2823" s="86"/>
      <c r="C2823" s="140" t="s">
        <v>243</v>
      </c>
      <c r="D2823" s="193">
        <v>6138075.549999997</v>
      </c>
      <c r="E2823" s="193">
        <v>6532873.5899999943</v>
      </c>
      <c r="F2823" s="193">
        <v>6637271.8199999994</v>
      </c>
      <c r="G2823" s="193">
        <v>6134151.6500000032</v>
      </c>
      <c r="H2823" s="193">
        <v>6164744.7399999956</v>
      </c>
      <c r="I2823" s="193">
        <v>6031747.1199999992</v>
      </c>
      <c r="J2823" s="193">
        <v>6293339.4000000032</v>
      </c>
      <c r="K2823" s="193">
        <v>6477872.1199999973</v>
      </c>
      <c r="L2823" s="193">
        <v>6786572.5399999972</v>
      </c>
      <c r="M2823" s="193">
        <v>7255154.7100000009</v>
      </c>
      <c r="N2823" s="193">
        <v>7721134.6400000043</v>
      </c>
      <c r="O2823" s="193">
        <v>7289334.3299999991</v>
      </c>
      <c r="P2823" s="171">
        <v>6621856.0174999991</v>
      </c>
      <c r="Q2823" s="115">
        <v>0.47739197939371564</v>
      </c>
      <c r="R2823" s="115">
        <v>6.8838410479281534E-2</v>
      </c>
    </row>
    <row r="2824" spans="1:18" ht="15" x14ac:dyDescent="0.25">
      <c r="A2824" s="124" t="s">
        <v>559</v>
      </c>
      <c r="B2824" s="86"/>
      <c r="C2824" s="140" t="s">
        <v>244</v>
      </c>
      <c r="D2824" s="193">
        <v>2651036.899999998</v>
      </c>
      <c r="E2824" s="193">
        <v>2636810.8799999994</v>
      </c>
      <c r="F2824" s="193">
        <v>2695297.2099999995</v>
      </c>
      <c r="G2824" s="193">
        <v>2493098.0899999994</v>
      </c>
      <c r="H2824" s="193">
        <v>2408639.85</v>
      </c>
      <c r="I2824" s="193">
        <v>2265897.5200000009</v>
      </c>
      <c r="J2824" s="193">
        <v>2358356.0399999991</v>
      </c>
      <c r="K2824" s="193">
        <v>2320877.6000000015</v>
      </c>
      <c r="L2824" s="193">
        <v>2425354.5100000012</v>
      </c>
      <c r="M2824" s="193">
        <v>2406677.3200000003</v>
      </c>
      <c r="N2824" s="193">
        <v>2576665.2599999998</v>
      </c>
      <c r="O2824" s="193">
        <v>2390938.5699999994</v>
      </c>
      <c r="P2824" s="171">
        <v>2469137.4791666665</v>
      </c>
      <c r="Q2824" s="115">
        <v>0.17800846552075977</v>
      </c>
      <c r="R2824" s="115">
        <v>2.5668256584175039E-2</v>
      </c>
    </row>
    <row r="2825" spans="1:18" ht="15" x14ac:dyDescent="0.25">
      <c r="A2825" s="124" t="s">
        <v>560</v>
      </c>
      <c r="B2825" s="89"/>
      <c r="C2825" s="141" t="s">
        <v>40</v>
      </c>
      <c r="D2825" s="195">
        <v>605508.52000000037</v>
      </c>
      <c r="E2825" s="195">
        <v>626852.46999999986</v>
      </c>
      <c r="F2825" s="195">
        <v>638314.12999999989</v>
      </c>
      <c r="G2825" s="195">
        <v>600769.35000000044</v>
      </c>
      <c r="H2825" s="195">
        <v>614713.61999999976</v>
      </c>
      <c r="I2825" s="195">
        <v>577112.61999999976</v>
      </c>
      <c r="J2825" s="195">
        <v>581497.38</v>
      </c>
      <c r="K2825" s="195">
        <v>634927.93999999983</v>
      </c>
      <c r="L2825" s="195">
        <v>650938.33999999985</v>
      </c>
      <c r="M2825" s="195">
        <v>666312.12999999977</v>
      </c>
      <c r="N2825" s="195">
        <v>671844.89000000013</v>
      </c>
      <c r="O2825" s="195">
        <v>615927.77999999991</v>
      </c>
      <c r="P2825" s="196">
        <v>623726.59749999992</v>
      </c>
      <c r="Q2825" s="118">
        <v>4.4966558347707589E-2</v>
      </c>
      <c r="R2825" s="118">
        <v>6.4840352058516525E-3</v>
      </c>
    </row>
    <row r="2826" spans="1:18" ht="15" x14ac:dyDescent="0.25">
      <c r="A2826" s="124" t="s">
        <v>314</v>
      </c>
      <c r="B2826" s="92" t="s">
        <v>56</v>
      </c>
      <c r="C2826" s="142" t="s">
        <v>40</v>
      </c>
      <c r="D2826" s="198">
        <v>126898.97999999998</v>
      </c>
      <c r="E2826" s="198">
        <v>120803.3</v>
      </c>
      <c r="F2826" s="198">
        <v>115184.6</v>
      </c>
      <c r="G2826" s="198">
        <v>94266.119999999966</v>
      </c>
      <c r="H2826" s="198">
        <v>95538.410000000018</v>
      </c>
      <c r="I2826" s="198">
        <v>77543.129999999976</v>
      </c>
      <c r="J2826" s="198">
        <v>78964.499999999985</v>
      </c>
      <c r="K2826" s="198">
        <v>63317.700000000004</v>
      </c>
      <c r="L2826" s="198">
        <v>59915.770000000011</v>
      </c>
      <c r="M2826" s="198">
        <v>55369.950000000004</v>
      </c>
      <c r="N2826" s="198">
        <v>53609.470000000016</v>
      </c>
      <c r="O2826" s="198">
        <v>48510.340000000004</v>
      </c>
      <c r="P2826" s="176">
        <v>82493.522499999992</v>
      </c>
      <c r="Q2826" s="249">
        <v>1</v>
      </c>
      <c r="R2826" s="249">
        <v>8.5757270298981514E-4</v>
      </c>
    </row>
    <row r="2827" spans="1:18" ht="15" x14ac:dyDescent="0.25">
      <c r="A2827" s="124" t="s">
        <v>313</v>
      </c>
      <c r="B2827" s="92" t="s">
        <v>34</v>
      </c>
      <c r="C2827" s="142" t="s">
        <v>244</v>
      </c>
      <c r="D2827" s="198">
        <v>525825.14999999979</v>
      </c>
      <c r="E2827" s="198">
        <v>482648.5500000001</v>
      </c>
      <c r="F2827" s="198">
        <v>421227.25999999983</v>
      </c>
      <c r="G2827" s="198">
        <v>463252.90999999957</v>
      </c>
      <c r="H2827" s="198">
        <v>533162.54000000039</v>
      </c>
      <c r="I2827" s="198">
        <v>614008.0499999997</v>
      </c>
      <c r="J2827" s="198">
        <v>659628.53999999957</v>
      </c>
      <c r="K2827" s="198">
        <v>1075257.0399999998</v>
      </c>
      <c r="L2827" s="198">
        <v>951976.12999999861</v>
      </c>
      <c r="M2827" s="198">
        <v>694043.47000000009</v>
      </c>
      <c r="N2827" s="198">
        <v>741289.6899999982</v>
      </c>
      <c r="O2827" s="198">
        <v>702089.71999999892</v>
      </c>
      <c r="P2827" s="176">
        <v>655367.42083333293</v>
      </c>
      <c r="Q2827" s="249">
        <v>1</v>
      </c>
      <c r="R2827" s="249">
        <v>6.8129617150910855E-3</v>
      </c>
    </row>
    <row r="2828" spans="1:18" ht="15" x14ac:dyDescent="0.25">
      <c r="A2828" s="124" t="s">
        <v>561</v>
      </c>
      <c r="B2828" s="89" t="s">
        <v>317</v>
      </c>
      <c r="C2828" s="141" t="s">
        <v>41</v>
      </c>
      <c r="D2828" s="195">
        <v>73074.729999999967</v>
      </c>
      <c r="E2828" s="195">
        <v>81146.219999999972</v>
      </c>
      <c r="F2828" s="195">
        <v>77718.950000000041</v>
      </c>
      <c r="G2828" s="195">
        <v>24701.44999999999</v>
      </c>
      <c r="H2828" s="195">
        <v>25719.329999999994</v>
      </c>
      <c r="I2828" s="195">
        <v>25589.429999999971</v>
      </c>
      <c r="J2828" s="195">
        <v>61521.090000000018</v>
      </c>
      <c r="K2828" s="195">
        <v>191001.18000000002</v>
      </c>
      <c r="L2828" s="195">
        <v>153752.94000000003</v>
      </c>
      <c r="M2828" s="195">
        <v>94941.53</v>
      </c>
      <c r="N2828" s="195">
        <v>86629.499999999942</v>
      </c>
      <c r="O2828" s="195">
        <v>136100.37999999995</v>
      </c>
      <c r="P2828" s="196">
        <v>85991.394166666665</v>
      </c>
      <c r="Q2828" s="118">
        <v>1</v>
      </c>
      <c r="R2828" s="118">
        <v>8.9393530660993362E-4</v>
      </c>
    </row>
    <row r="2829" spans="1:18" ht="15" x14ac:dyDescent="0.25">
      <c r="B2829" s="289" t="s">
        <v>0</v>
      </c>
      <c r="C2829" s="290"/>
      <c r="D2829" s="176">
        <v>99008440.739999861</v>
      </c>
      <c r="E2829" s="176">
        <v>102430195.68000002</v>
      </c>
      <c r="F2829" s="176">
        <v>100302343.23999992</v>
      </c>
      <c r="G2829" s="176">
        <v>94589106.970000088</v>
      </c>
      <c r="H2829" s="176">
        <v>97441883.549999997</v>
      </c>
      <c r="I2829" s="176">
        <v>92270365.25000003</v>
      </c>
      <c r="J2829" s="176">
        <v>87428837.050000057</v>
      </c>
      <c r="K2829" s="176">
        <v>98172736.420000136</v>
      </c>
      <c r="L2829" s="176">
        <v>97165479.399999902</v>
      </c>
      <c r="M2829" s="176">
        <v>100505482.50999986</v>
      </c>
      <c r="N2829" s="176">
        <v>95064584.079999849</v>
      </c>
      <c r="O2829" s="176">
        <v>89950978.60999997</v>
      </c>
      <c r="P2829" s="176">
        <v>96194202.791666657</v>
      </c>
      <c r="Q2829" s="82"/>
      <c r="R2829" s="87">
        <v>1</v>
      </c>
    </row>
    <row r="2830" spans="1:18" x14ac:dyDescent="0.2">
      <c r="C2830" s="47"/>
      <c r="D2830" s="47"/>
      <c r="E2830" s="47"/>
      <c r="F2830" s="47"/>
      <c r="G2830" s="47"/>
      <c r="H2830" s="47"/>
      <c r="I2830" s="47"/>
      <c r="J2830" s="47"/>
      <c r="K2830" s="47"/>
      <c r="L2830" s="47"/>
      <c r="M2830" s="47"/>
      <c r="N2830" s="47"/>
      <c r="O2830" s="47"/>
    </row>
    <row r="2831" spans="1:18" ht="20.25" x14ac:dyDescent="0.3">
      <c r="B2831" s="268" t="s">
        <v>296</v>
      </c>
      <c r="C2831" s="47"/>
      <c r="D2831" s="47"/>
      <c r="E2831" s="47"/>
      <c r="F2831" s="47"/>
      <c r="G2831" s="47"/>
      <c r="H2831" s="47"/>
      <c r="I2831" s="47"/>
      <c r="J2831" s="47"/>
      <c r="K2831" s="47"/>
      <c r="L2831" s="47"/>
      <c r="M2831" s="47"/>
      <c r="N2831" s="47"/>
      <c r="O2831" s="47"/>
    </row>
    <row r="2832" spans="1:18" ht="15.75" x14ac:dyDescent="0.25">
      <c r="B2832" s="50"/>
      <c r="C2832" s="47"/>
      <c r="D2832" s="66">
        <v>6</v>
      </c>
      <c r="E2832" s="66">
        <v>7</v>
      </c>
      <c r="F2832" s="66">
        <v>8</v>
      </c>
      <c r="G2832" s="66">
        <v>9</v>
      </c>
      <c r="H2832" s="66">
        <v>10</v>
      </c>
      <c r="I2832" s="66">
        <v>11</v>
      </c>
      <c r="J2832" s="66">
        <v>12</v>
      </c>
      <c r="K2832" s="66">
        <v>13</v>
      </c>
      <c r="L2832" s="66">
        <v>14</v>
      </c>
      <c r="M2832" s="66">
        <v>15</v>
      </c>
      <c r="N2832" s="66">
        <v>16</v>
      </c>
      <c r="O2832" s="66">
        <v>17</v>
      </c>
    </row>
    <row r="2833" spans="1:18" ht="15" x14ac:dyDescent="0.2">
      <c r="B2833" s="320" t="s">
        <v>457</v>
      </c>
      <c r="C2833" s="47"/>
      <c r="D2833" s="66"/>
      <c r="E2833" s="66"/>
      <c r="F2833" s="66"/>
      <c r="G2833" s="66"/>
      <c r="H2833" s="66"/>
      <c r="I2833" s="66"/>
      <c r="J2833" s="66"/>
      <c r="K2833" s="66"/>
      <c r="L2833" s="66"/>
      <c r="M2833" s="66"/>
      <c r="N2833" s="66"/>
      <c r="O2833" s="66"/>
    </row>
    <row r="2834" spans="1:18" ht="48" thickBot="1" x14ac:dyDescent="0.25">
      <c r="B2834" s="109" t="s">
        <v>279</v>
      </c>
      <c r="C2834" s="49" t="s">
        <v>245</v>
      </c>
      <c r="D2834" s="49" t="s">
        <v>364</v>
      </c>
      <c r="E2834" s="49" t="s">
        <v>365</v>
      </c>
      <c r="F2834" s="49" t="s">
        <v>366</v>
      </c>
      <c r="G2834" s="49" t="s">
        <v>367</v>
      </c>
      <c r="H2834" s="49" t="s">
        <v>368</v>
      </c>
      <c r="I2834" s="49" t="s">
        <v>369</v>
      </c>
      <c r="J2834" s="49" t="s">
        <v>370</v>
      </c>
      <c r="K2834" s="49" t="s">
        <v>371</v>
      </c>
      <c r="L2834" s="49" t="s">
        <v>372</v>
      </c>
      <c r="M2834" s="49" t="s">
        <v>373</v>
      </c>
      <c r="N2834" s="49" t="s">
        <v>374</v>
      </c>
      <c r="O2834" s="49" t="s">
        <v>375</v>
      </c>
      <c r="P2834" s="30" t="s">
        <v>1</v>
      </c>
      <c r="Q2834" s="46" t="s">
        <v>280</v>
      </c>
      <c r="R2834" s="46" t="s">
        <v>273</v>
      </c>
    </row>
    <row r="2835" spans="1:18" ht="15" x14ac:dyDescent="0.25">
      <c r="A2835" s="124" t="s">
        <v>562</v>
      </c>
      <c r="B2835" s="86" t="s">
        <v>278</v>
      </c>
      <c r="C2835" s="140" t="s">
        <v>241</v>
      </c>
      <c r="D2835" s="181">
        <v>2724833.7299999963</v>
      </c>
      <c r="E2835" s="181">
        <v>4086039.2899999977</v>
      </c>
      <c r="F2835" s="181">
        <v>3409670.0099999988</v>
      </c>
      <c r="G2835" s="181">
        <v>3722059.0500000007</v>
      </c>
      <c r="H2835" s="181">
        <v>3770272.9399999962</v>
      </c>
      <c r="I2835" s="181">
        <v>3485510.1799999974</v>
      </c>
      <c r="J2835" s="181">
        <v>2695553.8400000017</v>
      </c>
      <c r="K2835" s="181">
        <v>3271471.0800000038</v>
      </c>
      <c r="L2835" s="181">
        <v>2847825.189999993</v>
      </c>
      <c r="M2835" s="181">
        <v>3247948.6500000018</v>
      </c>
      <c r="N2835" s="181">
        <v>3169113.3299999959</v>
      </c>
      <c r="O2835" s="181">
        <v>2836417.2600000151</v>
      </c>
      <c r="P2835" s="177">
        <v>3272226.2125000004</v>
      </c>
      <c r="Q2835" s="115">
        <v>3.8277265032526535E-2</v>
      </c>
      <c r="R2835" s="115">
        <v>3.4016875420100415E-2</v>
      </c>
    </row>
    <row r="2836" spans="1:18" ht="15" x14ac:dyDescent="0.25">
      <c r="A2836" s="124" t="s">
        <v>563</v>
      </c>
      <c r="B2836" s="86"/>
      <c r="C2836" s="140" t="s">
        <v>242</v>
      </c>
      <c r="D2836" s="181">
        <v>6235159.6199999917</v>
      </c>
      <c r="E2836" s="181">
        <v>6085239.9199999953</v>
      </c>
      <c r="F2836" s="181">
        <v>5901730.3499999968</v>
      </c>
      <c r="G2836" s="181">
        <v>5798163.8599999947</v>
      </c>
      <c r="H2836" s="181">
        <v>5695483.1000000108</v>
      </c>
      <c r="I2836" s="181">
        <v>5441049.2600000044</v>
      </c>
      <c r="J2836" s="181">
        <v>5444082.0600000042</v>
      </c>
      <c r="K2836" s="181">
        <v>5518104.2200000072</v>
      </c>
      <c r="L2836" s="181">
        <v>5695563.7399999956</v>
      </c>
      <c r="M2836" s="181">
        <v>6025267.280000004</v>
      </c>
      <c r="N2836" s="181">
        <v>5961839.8600000069</v>
      </c>
      <c r="O2836" s="181">
        <v>5783101.0999999987</v>
      </c>
      <c r="P2836" s="177">
        <v>5798732.0308333337</v>
      </c>
      <c r="Q2836" s="115">
        <v>6.7831374844720738E-2</v>
      </c>
      <c r="R2836" s="115">
        <v>6.0281512425358758E-2</v>
      </c>
    </row>
    <row r="2837" spans="1:18" ht="15" x14ac:dyDescent="0.25">
      <c r="A2837" s="124" t="s">
        <v>564</v>
      </c>
      <c r="B2837" s="86"/>
      <c r="C2837" s="140" t="s">
        <v>243</v>
      </c>
      <c r="D2837" s="181">
        <v>24671118.550000146</v>
      </c>
      <c r="E2837" s="181">
        <v>26476415.589999955</v>
      </c>
      <c r="F2837" s="181">
        <v>25709342.190000072</v>
      </c>
      <c r="G2837" s="181">
        <v>25859915.039999932</v>
      </c>
      <c r="H2837" s="181">
        <v>24679525.999999899</v>
      </c>
      <c r="I2837" s="181">
        <v>22560881.469999842</v>
      </c>
      <c r="J2837" s="181">
        <v>19095811.550000031</v>
      </c>
      <c r="K2837" s="181">
        <v>22751773.819999993</v>
      </c>
      <c r="L2837" s="181">
        <v>21980953.479999967</v>
      </c>
      <c r="M2837" s="181">
        <v>21046717.649999943</v>
      </c>
      <c r="N2837" s="181">
        <v>20997354.699999973</v>
      </c>
      <c r="O2837" s="181">
        <v>19173081.070000064</v>
      </c>
      <c r="P2837" s="177">
        <v>22916907.592499986</v>
      </c>
      <c r="Q2837" s="115">
        <v>0.26807332032642639</v>
      </c>
      <c r="R2837" s="115">
        <v>0.23823584922401672</v>
      </c>
    </row>
    <row r="2838" spans="1:18" ht="15" x14ac:dyDescent="0.25">
      <c r="A2838" s="124" t="s">
        <v>565</v>
      </c>
      <c r="B2838" s="86"/>
      <c r="C2838" s="140" t="s">
        <v>244</v>
      </c>
      <c r="D2838" s="181">
        <v>27935203.479999863</v>
      </c>
      <c r="E2838" s="181">
        <v>30372767.879999932</v>
      </c>
      <c r="F2838" s="181">
        <v>29048024.090000231</v>
      </c>
      <c r="G2838" s="181">
        <v>28229649.070000023</v>
      </c>
      <c r="H2838" s="181">
        <v>28987503.90999984</v>
      </c>
      <c r="I2838" s="181">
        <v>27795586.970000267</v>
      </c>
      <c r="J2838" s="181">
        <v>26352824.180000056</v>
      </c>
      <c r="K2838" s="181">
        <v>29526135.919999972</v>
      </c>
      <c r="L2838" s="181">
        <v>29568066.919999819</v>
      </c>
      <c r="M2838" s="181">
        <v>28494588.200000029</v>
      </c>
      <c r="N2838" s="181">
        <v>28012091.330000103</v>
      </c>
      <c r="O2838" s="181">
        <v>25224740.339999989</v>
      </c>
      <c r="P2838" s="177">
        <v>28295598.524166673</v>
      </c>
      <c r="Q2838" s="115">
        <v>0.33099121320711389</v>
      </c>
      <c r="R2838" s="115">
        <v>0.2941507669172963</v>
      </c>
    </row>
    <row r="2839" spans="1:18" ht="15" x14ac:dyDescent="0.25">
      <c r="A2839" s="124" t="s">
        <v>566</v>
      </c>
      <c r="B2839" s="86"/>
      <c r="C2839" s="140" t="s">
        <v>40</v>
      </c>
      <c r="D2839" s="181">
        <v>24511827.289999951</v>
      </c>
      <c r="E2839" s="181">
        <v>24133382.16000006</v>
      </c>
      <c r="F2839" s="181">
        <v>24027030.820000034</v>
      </c>
      <c r="G2839" s="181">
        <v>20523369.699999936</v>
      </c>
      <c r="H2839" s="181">
        <v>21740610.850000005</v>
      </c>
      <c r="I2839" s="181">
        <v>21860438.499999892</v>
      </c>
      <c r="J2839" s="181">
        <v>22622998.959999904</v>
      </c>
      <c r="K2839" s="181">
        <v>24688639.179999977</v>
      </c>
      <c r="L2839" s="181">
        <v>25226773.879999939</v>
      </c>
      <c r="M2839" s="181">
        <v>26751376.200000007</v>
      </c>
      <c r="N2839" s="181">
        <v>24771232.02000013</v>
      </c>
      <c r="O2839" s="181">
        <v>24182638.750000015</v>
      </c>
      <c r="P2839" s="177">
        <v>23753359.859166656</v>
      </c>
      <c r="Q2839" s="115">
        <v>0.27785782268630338</v>
      </c>
      <c r="R2839" s="115">
        <v>0.246931303236752</v>
      </c>
    </row>
    <row r="2840" spans="1:18" ht="15" x14ac:dyDescent="0.25">
      <c r="A2840" s="124" t="s">
        <v>567</v>
      </c>
      <c r="B2840" s="89"/>
      <c r="C2840" s="141" t="s">
        <v>41</v>
      </c>
      <c r="D2840" s="183">
        <v>1576551.2799999965</v>
      </c>
      <c r="E2840" s="183">
        <v>1600531.8999999985</v>
      </c>
      <c r="F2840" s="183">
        <v>1508716.4299999976</v>
      </c>
      <c r="G2840" s="183">
        <v>1259294.5700000012</v>
      </c>
      <c r="H2840" s="183">
        <v>1443183.9800000016</v>
      </c>
      <c r="I2840" s="183">
        <v>1202852.3999999985</v>
      </c>
      <c r="J2840" s="183">
        <v>1282445.940000003</v>
      </c>
      <c r="K2840" s="183">
        <v>1558648.530000001</v>
      </c>
      <c r="L2840" s="183">
        <v>1589469.6900000034</v>
      </c>
      <c r="M2840" s="183">
        <v>1617069.2999999998</v>
      </c>
      <c r="N2840" s="183">
        <v>1428115.0300000003</v>
      </c>
      <c r="O2840" s="183">
        <v>1340765.7199999983</v>
      </c>
      <c r="P2840" s="179">
        <v>1450637.0641666669</v>
      </c>
      <c r="Q2840" s="118">
        <v>1.6969003902909022E-2</v>
      </c>
      <c r="R2840" s="118">
        <v>1.508029613082189E-2</v>
      </c>
    </row>
    <row r="2841" spans="1:18" ht="15" x14ac:dyDescent="0.25">
      <c r="A2841" s="124" t="s">
        <v>568</v>
      </c>
      <c r="B2841" s="86" t="s">
        <v>36</v>
      </c>
      <c r="C2841" s="140" t="s">
        <v>241</v>
      </c>
      <c r="D2841" s="181">
        <v>5.45</v>
      </c>
      <c r="E2841" s="181">
        <v>21.3</v>
      </c>
      <c r="F2841" s="181">
        <v>5457.74</v>
      </c>
      <c r="G2841" s="181">
        <v>11357.93</v>
      </c>
      <c r="H2841" s="181">
        <v>2738.7400000000007</v>
      </c>
      <c r="I2841" s="181">
        <v>32.980000000000004</v>
      </c>
      <c r="J2841" s="181">
        <v>940.82</v>
      </c>
      <c r="K2841" s="181">
        <v>3936.5599999999995</v>
      </c>
      <c r="L2841" s="181">
        <v>4665.6400000000012</v>
      </c>
      <c r="M2841" s="181">
        <v>3461.1499999999992</v>
      </c>
      <c r="N2841" s="181">
        <v>5976.5999999999985</v>
      </c>
      <c r="O2841" s="181">
        <v>7193.3799999999974</v>
      </c>
      <c r="P2841" s="177">
        <v>3815.6908333333322</v>
      </c>
      <c r="Q2841" s="115">
        <v>1.8376835529542034E-3</v>
      </c>
      <c r="R2841" s="115">
        <v>3.9666536263076001E-5</v>
      </c>
    </row>
    <row r="2842" spans="1:18" ht="15" x14ac:dyDescent="0.25">
      <c r="A2842" s="124" t="s">
        <v>569</v>
      </c>
      <c r="B2842" s="86"/>
      <c r="C2842" s="140" t="s">
        <v>242</v>
      </c>
      <c r="D2842" s="181">
        <v>800170.21999999986</v>
      </c>
      <c r="E2842" s="181">
        <v>904648.25999999931</v>
      </c>
      <c r="F2842" s="181">
        <v>764028.84000000008</v>
      </c>
      <c r="G2842" s="181">
        <v>861504.5000000014</v>
      </c>
      <c r="H2842" s="181">
        <v>1033352.5100000005</v>
      </c>
      <c r="I2842" s="181">
        <v>894940.29999999935</v>
      </c>
      <c r="J2842" s="181">
        <v>391255.63000000024</v>
      </c>
      <c r="K2842" s="181">
        <v>683952.44000000018</v>
      </c>
      <c r="L2842" s="181">
        <v>628251.05999999959</v>
      </c>
      <c r="M2842" s="181">
        <v>532588.4099999991</v>
      </c>
      <c r="N2842" s="181">
        <v>450068.77999999991</v>
      </c>
      <c r="O2842" s="181">
        <v>494263.5099999996</v>
      </c>
      <c r="P2842" s="177">
        <v>703252.03833333321</v>
      </c>
      <c r="Q2842" s="115">
        <v>0.33869481592608569</v>
      </c>
      <c r="R2842" s="115">
        <v>7.3107528096719799E-3</v>
      </c>
    </row>
    <row r="2843" spans="1:18" ht="15" x14ac:dyDescent="0.25">
      <c r="A2843" s="124" t="s">
        <v>570</v>
      </c>
      <c r="B2843" s="86"/>
      <c r="C2843" s="140" t="s">
        <v>243</v>
      </c>
      <c r="D2843" s="181">
        <v>1228719.3499999999</v>
      </c>
      <c r="E2843" s="181">
        <v>1255357.7400000007</v>
      </c>
      <c r="F2843" s="181">
        <v>1227755.5599999984</v>
      </c>
      <c r="G2843" s="181">
        <v>1253734.1700000004</v>
      </c>
      <c r="H2843" s="181">
        <v>1298032.6199999994</v>
      </c>
      <c r="I2843" s="181">
        <v>1183073.3800000001</v>
      </c>
      <c r="J2843" s="181">
        <v>1224701.0700000015</v>
      </c>
      <c r="K2843" s="181">
        <v>1288172.8200000012</v>
      </c>
      <c r="L2843" s="181">
        <v>1326977.4000000015</v>
      </c>
      <c r="M2843" s="181">
        <v>1439552.2800000007</v>
      </c>
      <c r="N2843" s="181">
        <v>1441319.5500000005</v>
      </c>
      <c r="O2843" s="181">
        <v>1570617.7700000014</v>
      </c>
      <c r="P2843" s="177">
        <v>1311501.1425000005</v>
      </c>
      <c r="Q2843" s="115">
        <v>0.63163505234711281</v>
      </c>
      <c r="R2843" s="115">
        <v>1.3633889615368967E-2</v>
      </c>
    </row>
    <row r="2844" spans="1:18" ht="15" x14ac:dyDescent="0.25">
      <c r="A2844" s="124" t="s">
        <v>571</v>
      </c>
      <c r="B2844" s="86"/>
      <c r="C2844" s="140" t="s">
        <v>244</v>
      </c>
      <c r="D2844" s="181">
        <v>0</v>
      </c>
      <c r="E2844" s="181">
        <v>0</v>
      </c>
      <c r="F2844" s="181">
        <v>0</v>
      </c>
      <c r="G2844" s="181">
        <v>0</v>
      </c>
      <c r="H2844" s="181">
        <v>0</v>
      </c>
      <c r="I2844" s="181">
        <v>0</v>
      </c>
      <c r="J2844" s="181">
        <v>0</v>
      </c>
      <c r="K2844" s="181">
        <v>0</v>
      </c>
      <c r="L2844" s="181">
        <v>0</v>
      </c>
      <c r="M2844" s="181">
        <v>0</v>
      </c>
      <c r="N2844" s="181">
        <v>0</v>
      </c>
      <c r="O2844" s="181">
        <v>0</v>
      </c>
      <c r="P2844" s="177">
        <v>0</v>
      </c>
      <c r="Q2844" s="115">
        <v>0</v>
      </c>
      <c r="R2844" s="115">
        <v>0</v>
      </c>
    </row>
    <row r="2845" spans="1:18" ht="15" x14ac:dyDescent="0.25">
      <c r="A2845" s="124" t="s">
        <v>572</v>
      </c>
      <c r="B2845" s="86"/>
      <c r="C2845" s="140" t="s">
        <v>40</v>
      </c>
      <c r="D2845" s="181">
        <v>0</v>
      </c>
      <c r="E2845" s="181">
        <v>0</v>
      </c>
      <c r="F2845" s="181">
        <v>0</v>
      </c>
      <c r="G2845" s="181">
        <v>0</v>
      </c>
      <c r="H2845" s="181">
        <v>0</v>
      </c>
      <c r="I2845" s="181">
        <v>0</v>
      </c>
      <c r="J2845" s="181">
        <v>0</v>
      </c>
      <c r="K2845" s="181">
        <v>0</v>
      </c>
      <c r="L2845" s="181">
        <v>0</v>
      </c>
      <c r="M2845" s="181">
        <v>0</v>
      </c>
      <c r="N2845" s="181">
        <v>0</v>
      </c>
      <c r="O2845" s="181">
        <v>0</v>
      </c>
      <c r="P2845" s="177"/>
      <c r="Q2845" s="115">
        <v>0</v>
      </c>
      <c r="R2845" s="115">
        <v>0</v>
      </c>
    </row>
    <row r="2846" spans="1:18" ht="15" x14ac:dyDescent="0.25">
      <c r="A2846" s="124" t="s">
        <v>573</v>
      </c>
      <c r="B2846" s="89"/>
      <c r="C2846" s="141" t="s">
        <v>41</v>
      </c>
      <c r="D2846" s="183">
        <v>73327.179999999993</v>
      </c>
      <c r="E2846" s="183">
        <v>66046.820000000007</v>
      </c>
      <c r="F2846" s="183">
        <v>58797.99</v>
      </c>
      <c r="G2846" s="183">
        <v>66569.320000000036</v>
      </c>
      <c r="H2846" s="183">
        <v>53549.92000000002</v>
      </c>
      <c r="I2846" s="183">
        <v>66245.539999999979</v>
      </c>
      <c r="J2846" s="183">
        <v>55892.239999999983</v>
      </c>
      <c r="K2846" s="183">
        <v>70767.649999999994</v>
      </c>
      <c r="L2846" s="183">
        <v>62726.290000000052</v>
      </c>
      <c r="M2846" s="183">
        <v>46961.369999999995</v>
      </c>
      <c r="N2846" s="183">
        <v>38574.540000000023</v>
      </c>
      <c r="O2846" s="183">
        <v>34023.000000000015</v>
      </c>
      <c r="P2846" s="179">
        <v>57790.155000000006</v>
      </c>
      <c r="Q2846" s="118">
        <v>2.7832448173847286E-2</v>
      </c>
      <c r="R2846" s="118">
        <v>6.0076546530729591E-4</v>
      </c>
    </row>
    <row r="2847" spans="1:18" ht="15" x14ac:dyDescent="0.25">
      <c r="A2847" s="124" t="s">
        <v>574</v>
      </c>
      <c r="B2847" s="86" t="s">
        <v>281</v>
      </c>
      <c r="C2847" s="140" t="s">
        <v>241</v>
      </c>
      <c r="D2847" s="181">
        <v>0</v>
      </c>
      <c r="E2847" s="181">
        <v>0</v>
      </c>
      <c r="F2847" s="181">
        <v>0</v>
      </c>
      <c r="G2847" s="181">
        <v>0</v>
      </c>
      <c r="H2847" s="181">
        <v>0</v>
      </c>
      <c r="I2847" s="181">
        <v>0</v>
      </c>
      <c r="J2847" s="181">
        <v>0</v>
      </c>
      <c r="K2847" s="181">
        <v>138.1</v>
      </c>
      <c r="L2847" s="181">
        <v>0</v>
      </c>
      <c r="M2847" s="181">
        <v>1089.5</v>
      </c>
      <c r="N2847" s="181">
        <v>2368.2800000000002</v>
      </c>
      <c r="O2847" s="181">
        <v>0</v>
      </c>
      <c r="P2847" s="177">
        <v>299.65666666666669</v>
      </c>
      <c r="Q2847" s="115">
        <v>6.6850797941345904E-5</v>
      </c>
      <c r="R2847" s="115">
        <v>3.1151218885367807E-6</v>
      </c>
    </row>
    <row r="2848" spans="1:18" ht="15" x14ac:dyDescent="0.25">
      <c r="A2848" s="124" t="s">
        <v>575</v>
      </c>
      <c r="B2848" s="86"/>
      <c r="C2848" s="140" t="s">
        <v>242</v>
      </c>
      <c r="D2848" s="181">
        <v>101716.80000000005</v>
      </c>
      <c r="E2848" s="181">
        <v>103702.81</v>
      </c>
      <c r="F2848" s="181">
        <v>80191.450000000012</v>
      </c>
      <c r="G2848" s="181">
        <v>91317.680000000037</v>
      </c>
      <c r="H2848" s="181">
        <v>124538.78999999996</v>
      </c>
      <c r="I2848" s="181">
        <v>66733.960000000036</v>
      </c>
      <c r="J2848" s="181">
        <v>133305.75999999998</v>
      </c>
      <c r="K2848" s="181">
        <v>113219.37000000007</v>
      </c>
      <c r="L2848" s="181">
        <v>114190.38000000005</v>
      </c>
      <c r="M2848" s="181">
        <v>161288.19000000006</v>
      </c>
      <c r="N2848" s="181">
        <v>137411.86000000002</v>
      </c>
      <c r="O2848" s="181">
        <v>141099.99999999991</v>
      </c>
      <c r="P2848" s="177">
        <v>114059.75416666671</v>
      </c>
      <c r="Q2848" s="115">
        <v>2.5445739832370674E-2</v>
      </c>
      <c r="R2848" s="115">
        <v>1.1857237843500041E-3</v>
      </c>
    </row>
    <row r="2849" spans="1:18" ht="15" x14ac:dyDescent="0.25">
      <c r="A2849" s="124" t="s">
        <v>576</v>
      </c>
      <c r="B2849" s="86"/>
      <c r="C2849" s="140" t="s">
        <v>243</v>
      </c>
      <c r="D2849" s="181">
        <v>252598.83000000048</v>
      </c>
      <c r="E2849" s="181">
        <v>228249.28999999998</v>
      </c>
      <c r="F2849" s="181">
        <v>270321.84999999998</v>
      </c>
      <c r="G2849" s="181">
        <v>229855.0399999998</v>
      </c>
      <c r="H2849" s="181">
        <v>277663.61999999994</v>
      </c>
      <c r="I2849" s="181">
        <v>237355.8800000005</v>
      </c>
      <c r="J2849" s="181">
        <v>226510.11999999985</v>
      </c>
      <c r="K2849" s="181">
        <v>317119.10000000015</v>
      </c>
      <c r="L2849" s="181">
        <v>236590.31999999992</v>
      </c>
      <c r="M2849" s="181">
        <v>296191.18999999983</v>
      </c>
      <c r="N2849" s="181">
        <v>278695.98999999987</v>
      </c>
      <c r="O2849" s="181">
        <v>279399.49000000005</v>
      </c>
      <c r="P2849" s="177">
        <v>260879.22666666671</v>
      </c>
      <c r="Q2849" s="115">
        <v>5.819988810189855E-2</v>
      </c>
      <c r="R2849" s="115">
        <v>2.7120057040408967E-3</v>
      </c>
    </row>
    <row r="2850" spans="1:18" ht="15" x14ac:dyDescent="0.25">
      <c r="A2850" s="124" t="s">
        <v>577</v>
      </c>
      <c r="B2850" s="86"/>
      <c r="C2850" s="140" t="s">
        <v>244</v>
      </c>
      <c r="D2850" s="181">
        <v>705514.61999999988</v>
      </c>
      <c r="E2850" s="181">
        <v>592624.47000000067</v>
      </c>
      <c r="F2850" s="181">
        <v>651281.09000000125</v>
      </c>
      <c r="G2850" s="181">
        <v>557300.38</v>
      </c>
      <c r="H2850" s="181">
        <v>633221.0199999992</v>
      </c>
      <c r="I2850" s="181">
        <v>537036.41000000015</v>
      </c>
      <c r="J2850" s="181">
        <v>542489.52999999945</v>
      </c>
      <c r="K2850" s="181">
        <v>596857.64999999991</v>
      </c>
      <c r="L2850" s="181">
        <v>541785.92999999947</v>
      </c>
      <c r="M2850" s="181">
        <v>774250.92000000016</v>
      </c>
      <c r="N2850" s="181">
        <v>658990.43000000063</v>
      </c>
      <c r="O2850" s="181">
        <v>652305.53000000038</v>
      </c>
      <c r="P2850" s="177">
        <v>620304.83166666667</v>
      </c>
      <c r="Q2850" s="115">
        <v>0.13838461671842969</v>
      </c>
      <c r="R2850" s="115">
        <v>6.4484637708375906E-3</v>
      </c>
    </row>
    <row r="2851" spans="1:18" ht="15" x14ac:dyDescent="0.25">
      <c r="A2851" s="124" t="s">
        <v>578</v>
      </c>
      <c r="B2851" s="86"/>
      <c r="C2851" s="140" t="s">
        <v>40</v>
      </c>
      <c r="D2851" s="181">
        <v>3356661.1600000034</v>
      </c>
      <c r="E2851" s="181">
        <v>2844479.4900000058</v>
      </c>
      <c r="F2851" s="181">
        <v>3417230.0899999957</v>
      </c>
      <c r="G2851" s="181">
        <v>2823030.5200000023</v>
      </c>
      <c r="H2851" s="181">
        <v>3454175.3599999994</v>
      </c>
      <c r="I2851" s="181">
        <v>3263419.5400000047</v>
      </c>
      <c r="J2851" s="181">
        <v>3482540.6800000025</v>
      </c>
      <c r="K2851" s="181">
        <v>3529166.5600000047</v>
      </c>
      <c r="L2851" s="181">
        <v>3400855.6599999946</v>
      </c>
      <c r="M2851" s="181">
        <v>4514959.9300000016</v>
      </c>
      <c r="N2851" s="181">
        <v>3726585.0700000008</v>
      </c>
      <c r="O2851" s="181">
        <v>3790210.0599999884</v>
      </c>
      <c r="P2851" s="177">
        <v>3466942.8433333337</v>
      </c>
      <c r="Q2851" s="115">
        <v>0.7734448162693035</v>
      </c>
      <c r="R2851" s="115">
        <v>3.6041078804321419E-2</v>
      </c>
    </row>
    <row r="2852" spans="1:18" ht="15" x14ac:dyDescent="0.25">
      <c r="A2852" s="124" t="s">
        <v>579</v>
      </c>
      <c r="B2852" s="89"/>
      <c r="C2852" s="141" t="s">
        <v>41</v>
      </c>
      <c r="D2852" s="183">
        <v>25300.19</v>
      </c>
      <c r="E2852" s="183">
        <v>28554.899999999991</v>
      </c>
      <c r="F2852" s="183">
        <v>22716.939999999995</v>
      </c>
      <c r="G2852" s="183">
        <v>20191.989999999998</v>
      </c>
      <c r="H2852" s="183">
        <v>21612.100000000006</v>
      </c>
      <c r="I2852" s="183">
        <v>18608.089999999997</v>
      </c>
      <c r="J2852" s="183">
        <v>19317.330000000002</v>
      </c>
      <c r="K2852" s="183">
        <v>19913.990000000005</v>
      </c>
      <c r="L2852" s="183">
        <v>19157.369999999995</v>
      </c>
      <c r="M2852" s="183">
        <v>22065.68</v>
      </c>
      <c r="N2852" s="183">
        <v>13916.310000000001</v>
      </c>
      <c r="O2852" s="183">
        <v>8444.0499999999993</v>
      </c>
      <c r="P2852" s="179">
        <v>19983.244999999995</v>
      </c>
      <c r="Q2852" s="118">
        <v>4.4580882800563217E-3</v>
      </c>
      <c r="R2852" s="118">
        <v>2.0773855825053058E-4</v>
      </c>
    </row>
    <row r="2853" spans="1:18" ht="15" x14ac:dyDescent="0.25">
      <c r="A2853" s="124" t="s">
        <v>580</v>
      </c>
      <c r="B2853" s="92" t="s">
        <v>282</v>
      </c>
      <c r="C2853" s="142" t="s">
        <v>41</v>
      </c>
      <c r="D2853" s="185">
        <v>73074.729999999967</v>
      </c>
      <c r="E2853" s="185">
        <v>81146.219999999972</v>
      </c>
      <c r="F2853" s="185">
        <v>77718.950000000026</v>
      </c>
      <c r="G2853" s="185">
        <v>24701.44999999999</v>
      </c>
      <c r="H2853" s="185">
        <v>25719.329999999994</v>
      </c>
      <c r="I2853" s="185">
        <v>25589.429999999971</v>
      </c>
      <c r="J2853" s="185">
        <v>61521.090000000026</v>
      </c>
      <c r="K2853" s="185">
        <v>191001.18000000002</v>
      </c>
      <c r="L2853" s="185">
        <v>153752.94000000003</v>
      </c>
      <c r="M2853" s="185">
        <v>94941.53</v>
      </c>
      <c r="N2853" s="185">
        <v>86629.499999999942</v>
      </c>
      <c r="O2853" s="185">
        <v>136100.37999999998</v>
      </c>
      <c r="P2853" s="179">
        <v>85991.39416666668</v>
      </c>
      <c r="Q2853" s="118">
        <v>1</v>
      </c>
      <c r="R2853" s="118">
        <v>8.9393530660993373E-4</v>
      </c>
    </row>
    <row r="2854" spans="1:18" ht="15" x14ac:dyDescent="0.25">
      <c r="A2854" s="124" t="s">
        <v>581</v>
      </c>
      <c r="B2854" s="89" t="s">
        <v>39</v>
      </c>
      <c r="C2854" s="142" t="s">
        <v>40</v>
      </c>
      <c r="D2854" s="185">
        <v>4435880.7400000021</v>
      </c>
      <c r="E2854" s="185">
        <v>3224966.5700000045</v>
      </c>
      <c r="F2854" s="185">
        <v>3773233.5600000028</v>
      </c>
      <c r="G2854" s="185">
        <v>2932638.84</v>
      </c>
      <c r="H2854" s="185">
        <v>3758989.3299999945</v>
      </c>
      <c r="I2854" s="185">
        <v>3218216.0900000036</v>
      </c>
      <c r="J2854" s="185">
        <v>3249588.330000008</v>
      </c>
      <c r="K2854" s="185">
        <v>3384619.0400000005</v>
      </c>
      <c r="L2854" s="185">
        <v>3077910.0000000056</v>
      </c>
      <c r="M2854" s="185">
        <v>4520152.5400000047</v>
      </c>
      <c r="N2854" s="185">
        <v>3060607.3200000003</v>
      </c>
      <c r="O2854" s="185">
        <v>3506127.4799999944</v>
      </c>
      <c r="P2854" s="179">
        <v>3511910.8200000022</v>
      </c>
      <c r="Q2854" s="118">
        <v>1</v>
      </c>
      <c r="R2854" s="118">
        <v>3.6508549559955812E-2</v>
      </c>
    </row>
    <row r="2855" spans="1:18" ht="15" x14ac:dyDescent="0.25">
      <c r="A2855" s="124" t="s">
        <v>582</v>
      </c>
      <c r="B2855" s="92" t="s">
        <v>383</v>
      </c>
      <c r="C2855" s="142" t="s">
        <v>244</v>
      </c>
      <c r="D2855" s="185">
        <v>281989.37000000011</v>
      </c>
      <c r="E2855" s="185">
        <v>310680.57</v>
      </c>
      <c r="F2855" s="185">
        <v>286211.18999999983</v>
      </c>
      <c r="G2855" s="185">
        <v>286774.26999999996</v>
      </c>
      <c r="H2855" s="185">
        <v>416393.86000000045</v>
      </c>
      <c r="I2855" s="185">
        <v>377381.2099999999</v>
      </c>
      <c r="J2855" s="185">
        <v>496470.6599999998</v>
      </c>
      <c r="K2855" s="185">
        <v>544622.46999999962</v>
      </c>
      <c r="L2855" s="185">
        <v>567827.39000000025</v>
      </c>
      <c r="M2855" s="185">
        <v>794098.27999999968</v>
      </c>
      <c r="N2855" s="185">
        <v>702620.46000000043</v>
      </c>
      <c r="O2855" s="185">
        <v>693612.06000000052</v>
      </c>
      <c r="P2855" s="179">
        <v>479890.14916666673</v>
      </c>
      <c r="Q2855" s="118">
        <v>1</v>
      </c>
      <c r="R2855" s="118">
        <v>4.9887637221339891E-3</v>
      </c>
    </row>
    <row r="2856" spans="1:18" ht="15" x14ac:dyDescent="0.25">
      <c r="A2856" s="124" t="s">
        <v>583</v>
      </c>
      <c r="B2856" s="92" t="s">
        <v>384</v>
      </c>
      <c r="C2856" s="142" t="s">
        <v>40</v>
      </c>
      <c r="D2856" s="185">
        <v>18788.150000000005</v>
      </c>
      <c r="E2856" s="185">
        <v>35340.499999999993</v>
      </c>
      <c r="F2856" s="185">
        <v>62884.100000000035</v>
      </c>
      <c r="G2856" s="185">
        <v>37679.590000000011</v>
      </c>
      <c r="H2856" s="185">
        <v>25315.570000000003</v>
      </c>
      <c r="I2856" s="185">
        <v>35413.660000000003</v>
      </c>
      <c r="J2856" s="185">
        <v>50587.260000000009</v>
      </c>
      <c r="K2856" s="185">
        <v>114476.73999999998</v>
      </c>
      <c r="L2856" s="185">
        <v>122136.11999999997</v>
      </c>
      <c r="M2856" s="185">
        <v>120914.26</v>
      </c>
      <c r="N2856" s="185">
        <v>121073.12000000002</v>
      </c>
      <c r="O2856" s="185">
        <v>96837.660000000018</v>
      </c>
      <c r="P2856" s="179">
        <v>70120.560833333337</v>
      </c>
      <c r="Q2856" s="118">
        <v>1</v>
      </c>
      <c r="R2856" s="118">
        <v>7.2894788665380894E-4</v>
      </c>
    </row>
    <row r="2857" spans="1:18" ht="15" x14ac:dyDescent="0.25">
      <c r="B2857" s="289" t="s">
        <v>0</v>
      </c>
      <c r="C2857" s="290"/>
      <c r="D2857" s="180">
        <v>99008440.73999995</v>
      </c>
      <c r="E2857" s="180">
        <v>102430195.67999996</v>
      </c>
      <c r="F2857" s="180">
        <v>100302343.24000031</v>
      </c>
      <c r="G2857" s="180">
        <v>94589106.969999894</v>
      </c>
      <c r="H2857" s="180">
        <v>97441883.549999744</v>
      </c>
      <c r="I2857" s="180">
        <v>92270365.25</v>
      </c>
      <c r="J2857" s="180">
        <v>87428837.050000027</v>
      </c>
      <c r="K2857" s="180">
        <v>98172736.419999972</v>
      </c>
      <c r="L2857" s="180">
        <v>97165479.399999708</v>
      </c>
      <c r="M2857" s="180">
        <v>100505482.51000001</v>
      </c>
      <c r="N2857" s="180">
        <v>95064584.080000237</v>
      </c>
      <c r="O2857" s="180">
        <v>89950978.610000044</v>
      </c>
      <c r="P2857" s="180">
        <v>96194202.791666657</v>
      </c>
      <c r="Q2857" s="82"/>
      <c r="R2857" s="87">
        <v>0.99999999999999978</v>
      </c>
    </row>
    <row r="2858" spans="1:18" s="26" customFormat="1" ht="15.75" x14ac:dyDescent="0.25">
      <c r="A2858" s="128"/>
      <c r="B2858" s="50"/>
      <c r="C2858" s="232"/>
      <c r="D2858" s="232"/>
      <c r="E2858" s="232"/>
      <c r="F2858" s="232"/>
      <c r="G2858" s="232"/>
      <c r="H2858" s="232"/>
      <c r="I2858" s="232"/>
      <c r="J2858" s="232"/>
      <c r="K2858" s="232"/>
      <c r="L2858" s="232"/>
      <c r="M2858" s="232"/>
      <c r="N2858" s="232"/>
      <c r="O2858" s="232"/>
    </row>
    <row r="2859" spans="1:18" ht="20.25" x14ac:dyDescent="0.3">
      <c r="B2859" s="268" t="s">
        <v>315</v>
      </c>
      <c r="C2859" s="47"/>
      <c r="D2859" s="47"/>
      <c r="E2859" s="47"/>
      <c r="F2859" s="47"/>
      <c r="G2859" s="47"/>
      <c r="H2859" s="47"/>
      <c r="I2859" s="47"/>
      <c r="J2859" s="47"/>
      <c r="K2859" s="47"/>
      <c r="L2859" s="47"/>
      <c r="M2859" s="47"/>
      <c r="N2859" s="47"/>
      <c r="O2859" s="47"/>
    </row>
    <row r="2860" spans="1:18" ht="15.75" x14ac:dyDescent="0.25">
      <c r="B2860" s="50"/>
      <c r="C2860" s="47"/>
      <c r="D2860" s="66">
        <v>6</v>
      </c>
      <c r="E2860" s="66">
        <v>7</v>
      </c>
      <c r="F2860" s="66">
        <v>8</v>
      </c>
      <c r="G2860" s="66">
        <v>9</v>
      </c>
      <c r="H2860" s="66">
        <v>10</v>
      </c>
      <c r="I2860" s="66">
        <v>11</v>
      </c>
      <c r="J2860" s="66">
        <v>12</v>
      </c>
      <c r="K2860" s="66">
        <v>13</v>
      </c>
      <c r="L2860" s="66">
        <v>14</v>
      </c>
      <c r="M2860" s="66">
        <v>15</v>
      </c>
      <c r="N2860" s="66">
        <v>16</v>
      </c>
      <c r="O2860" s="66">
        <v>17</v>
      </c>
    </row>
    <row r="2861" spans="1:18" ht="15" x14ac:dyDescent="0.2">
      <c r="B2861" s="320" t="s">
        <v>457</v>
      </c>
      <c r="C2861" s="47"/>
      <c r="D2861" s="66"/>
      <c r="E2861" s="66"/>
      <c r="F2861" s="66"/>
      <c r="G2861" s="66"/>
      <c r="H2861" s="66"/>
      <c r="I2861" s="66"/>
      <c r="J2861" s="66"/>
      <c r="K2861" s="66"/>
      <c r="L2861" s="66"/>
      <c r="M2861" s="66"/>
      <c r="N2861" s="66"/>
      <c r="O2861" s="66"/>
    </row>
    <row r="2862" spans="1:18" ht="48" thickBot="1" x14ac:dyDescent="0.25">
      <c r="B2862" s="67" t="s">
        <v>124</v>
      </c>
      <c r="C2862" s="49" t="s">
        <v>245</v>
      </c>
      <c r="D2862" s="49" t="s">
        <v>364</v>
      </c>
      <c r="E2862" s="49" t="s">
        <v>365</v>
      </c>
      <c r="F2862" s="49" t="s">
        <v>366</v>
      </c>
      <c r="G2862" s="49" t="s">
        <v>367</v>
      </c>
      <c r="H2862" s="49" t="s">
        <v>368</v>
      </c>
      <c r="I2862" s="49" t="s">
        <v>369</v>
      </c>
      <c r="J2862" s="49" t="s">
        <v>370</v>
      </c>
      <c r="K2862" s="49" t="s">
        <v>371</v>
      </c>
      <c r="L2862" s="49" t="s">
        <v>372</v>
      </c>
      <c r="M2862" s="49" t="s">
        <v>373</v>
      </c>
      <c r="N2862" s="49" t="s">
        <v>374</v>
      </c>
      <c r="O2862" s="49" t="s">
        <v>375</v>
      </c>
      <c r="P2862" s="30" t="s">
        <v>1</v>
      </c>
      <c r="Q2862" s="46" t="s">
        <v>284</v>
      </c>
      <c r="R2862" s="46" t="s">
        <v>273</v>
      </c>
    </row>
    <row r="2863" spans="1:18" ht="15" x14ac:dyDescent="0.25">
      <c r="A2863" s="124" t="s">
        <v>584</v>
      </c>
      <c r="B2863" s="86" t="s">
        <v>117</v>
      </c>
      <c r="C2863" s="140" t="s">
        <v>241</v>
      </c>
      <c r="D2863" s="181">
        <v>8771.6100000000079</v>
      </c>
      <c r="E2863" s="181">
        <v>156182.35000000027</v>
      </c>
      <c r="F2863" s="181">
        <v>192581.67999999941</v>
      </c>
      <c r="G2863" s="181">
        <v>291852.81999999972</v>
      </c>
      <c r="H2863" s="181">
        <v>24506.79000000003</v>
      </c>
      <c r="I2863" s="181">
        <v>32966.939999999922</v>
      </c>
      <c r="J2863" s="181">
        <v>17794.349999999966</v>
      </c>
      <c r="K2863" s="181">
        <v>19078.719999999947</v>
      </c>
      <c r="L2863" s="181">
        <v>23798.850000000002</v>
      </c>
      <c r="M2863" s="181">
        <v>8961.7699999999932</v>
      </c>
      <c r="N2863" s="181">
        <v>9970.450000000008</v>
      </c>
      <c r="O2863" s="181">
        <v>18695.930000000018</v>
      </c>
      <c r="P2863" s="177">
        <v>67096.854999999938</v>
      </c>
      <c r="Q2863" s="115">
        <v>1.6821403393653633E-2</v>
      </c>
      <c r="R2863" s="115">
        <v>6.9751453884716382E-4</v>
      </c>
    </row>
    <row r="2864" spans="1:18" ht="15" x14ac:dyDescent="0.25">
      <c r="A2864" s="124" t="s">
        <v>585</v>
      </c>
      <c r="B2864" s="86"/>
      <c r="C2864" s="140" t="s">
        <v>242</v>
      </c>
      <c r="D2864" s="181">
        <v>4752.8599999999969</v>
      </c>
      <c r="E2864" s="181">
        <v>19820.679999999989</v>
      </c>
      <c r="F2864" s="181">
        <v>72557.049999999916</v>
      </c>
      <c r="G2864" s="181">
        <v>11154.850000000011</v>
      </c>
      <c r="H2864" s="181">
        <v>12955.799999999997</v>
      </c>
      <c r="I2864" s="181">
        <v>15584.559999999992</v>
      </c>
      <c r="J2864" s="181">
        <v>10621.039999999975</v>
      </c>
      <c r="K2864" s="181">
        <v>19123.080000000009</v>
      </c>
      <c r="L2864" s="181">
        <v>22277.169999999995</v>
      </c>
      <c r="M2864" s="181">
        <v>6929.2300000000014</v>
      </c>
      <c r="N2864" s="181">
        <v>4443725.6000000071</v>
      </c>
      <c r="O2864" s="181">
        <v>4335960.7100000056</v>
      </c>
      <c r="P2864" s="177">
        <v>747955.21916666778</v>
      </c>
      <c r="Q2864" s="115">
        <v>0.18751484644088226</v>
      </c>
      <c r="R2864" s="115">
        <v>7.7754708439817053E-3</v>
      </c>
    </row>
    <row r="2865" spans="1:18" ht="15" x14ac:dyDescent="0.25">
      <c r="A2865" s="124" t="s">
        <v>586</v>
      </c>
      <c r="B2865" s="86"/>
      <c r="C2865" s="140" t="s">
        <v>243</v>
      </c>
      <c r="D2865" s="181">
        <v>30663.120000000035</v>
      </c>
      <c r="E2865" s="181">
        <v>454799.98999999918</v>
      </c>
      <c r="F2865" s="181">
        <v>758972.56999999704</v>
      </c>
      <c r="G2865" s="181">
        <v>875325.51000000234</v>
      </c>
      <c r="H2865" s="181">
        <v>68124.930000000066</v>
      </c>
      <c r="I2865" s="181">
        <v>82310.249999999971</v>
      </c>
      <c r="J2865" s="181">
        <v>20606.089999999949</v>
      </c>
      <c r="K2865" s="181">
        <v>85056.549999999974</v>
      </c>
      <c r="L2865" s="181">
        <v>111882.08999999966</v>
      </c>
      <c r="M2865" s="181">
        <v>28758.960000000068</v>
      </c>
      <c r="N2865" s="181">
        <v>7711276.0400000224</v>
      </c>
      <c r="O2865" s="181">
        <v>7299283.4700000137</v>
      </c>
      <c r="P2865" s="177">
        <v>1460588.2975000029</v>
      </c>
      <c r="Q2865" s="115">
        <v>0.36617431538776823</v>
      </c>
      <c r="R2865" s="115">
        <v>1.5183745538837544E-2</v>
      </c>
    </row>
    <row r="2866" spans="1:18" ht="15" x14ac:dyDescent="0.25">
      <c r="A2866" s="124" t="s">
        <v>587</v>
      </c>
      <c r="B2866" s="86"/>
      <c r="C2866" s="140" t="s">
        <v>244</v>
      </c>
      <c r="D2866" s="181">
        <v>34906.570000000043</v>
      </c>
      <c r="E2866" s="181">
        <v>1469850.1399999892</v>
      </c>
      <c r="F2866" s="181">
        <v>2478188.870000002</v>
      </c>
      <c r="G2866" s="181">
        <v>2966753.0899999947</v>
      </c>
      <c r="H2866" s="181">
        <v>77977.209999999817</v>
      </c>
      <c r="I2866" s="181">
        <v>68880.279999999781</v>
      </c>
      <c r="J2866" s="181">
        <v>43474.190000000075</v>
      </c>
      <c r="K2866" s="181">
        <v>85731.889999999767</v>
      </c>
      <c r="L2866" s="181">
        <v>126637.09999999993</v>
      </c>
      <c r="M2866" s="181">
        <v>44638.259999999849</v>
      </c>
      <c r="N2866" s="181">
        <v>2618450.7899999968</v>
      </c>
      <c r="O2866" s="181">
        <v>2493086.2300000046</v>
      </c>
      <c r="P2866" s="177">
        <v>1042381.2183333322</v>
      </c>
      <c r="Q2866" s="115">
        <v>0.26132841790502909</v>
      </c>
      <c r="R2866" s="115">
        <v>1.0836216612667161E-2</v>
      </c>
    </row>
    <row r="2867" spans="1:18" ht="15" x14ac:dyDescent="0.25">
      <c r="A2867" s="124" t="s">
        <v>588</v>
      </c>
      <c r="B2867" s="86"/>
      <c r="C2867" s="140" t="s">
        <v>40</v>
      </c>
      <c r="D2867" s="181">
        <v>18786.989999999994</v>
      </c>
      <c r="E2867" s="181">
        <v>1224208</v>
      </c>
      <c r="F2867" s="181">
        <v>2286388.1900000018</v>
      </c>
      <c r="G2867" s="181">
        <v>1929723.6600000025</v>
      </c>
      <c r="H2867" s="181">
        <v>130087.24000000069</v>
      </c>
      <c r="I2867" s="181">
        <v>24613.75</v>
      </c>
      <c r="J2867" s="181">
        <v>27159.849999999966</v>
      </c>
      <c r="K2867" s="181">
        <v>23059.079999999947</v>
      </c>
      <c r="L2867" s="181">
        <v>155620.71999999974</v>
      </c>
      <c r="M2867" s="181">
        <v>27835.029999999981</v>
      </c>
      <c r="N2867" s="181">
        <v>754283.70999999868</v>
      </c>
      <c r="O2867" s="181">
        <v>856173.57</v>
      </c>
      <c r="P2867" s="177">
        <v>621494.98250000027</v>
      </c>
      <c r="Q2867" s="115">
        <v>0.15581084698774955</v>
      </c>
      <c r="R2867" s="115">
        <v>6.4608361467063434E-3</v>
      </c>
    </row>
    <row r="2868" spans="1:18" ht="15" x14ac:dyDescent="0.25">
      <c r="A2868" s="124" t="s">
        <v>589</v>
      </c>
      <c r="B2868" s="89"/>
      <c r="C2868" s="141" t="s">
        <v>41</v>
      </c>
      <c r="D2868" s="183">
        <v>9991.6399999999885</v>
      </c>
      <c r="E2868" s="183">
        <v>120986.44000000009</v>
      </c>
      <c r="F2868" s="183">
        <v>254827.51000000013</v>
      </c>
      <c r="G2868" s="183">
        <v>63043.899999999907</v>
      </c>
      <c r="H2868" s="183">
        <v>39901.519999999982</v>
      </c>
      <c r="I2868" s="183">
        <v>11264.749999999991</v>
      </c>
      <c r="J2868" s="183">
        <v>12196.32999999998</v>
      </c>
      <c r="K2868" s="183">
        <v>13525.88000000001</v>
      </c>
      <c r="L2868" s="183">
        <v>21912.309999999994</v>
      </c>
      <c r="M2868" s="183">
        <v>9766.7899999999954</v>
      </c>
      <c r="N2868" s="183">
        <v>9773.3399999999929</v>
      </c>
      <c r="O2868" s="183">
        <v>23954.720000000008</v>
      </c>
      <c r="P2868" s="179">
        <v>49262.094166666669</v>
      </c>
      <c r="Q2868" s="118">
        <v>1.2350169884917144E-2</v>
      </c>
      <c r="R2868" s="118">
        <v>5.1211084178696736E-4</v>
      </c>
    </row>
    <row r="2869" spans="1:18" ht="15" x14ac:dyDescent="0.25">
      <c r="A2869" s="124" t="s">
        <v>590</v>
      </c>
      <c r="B2869" s="86" t="s">
        <v>118</v>
      </c>
      <c r="C2869" s="140" t="s">
        <v>241</v>
      </c>
      <c r="D2869" s="181">
        <v>32252.370000000017</v>
      </c>
      <c r="E2869" s="181">
        <v>36081.380000000019</v>
      </c>
      <c r="F2869" s="181">
        <v>20550.089999999993</v>
      </c>
      <c r="G2869" s="181">
        <v>37729.579999999994</v>
      </c>
      <c r="H2869" s="181">
        <v>30675.660000000011</v>
      </c>
      <c r="I2869" s="181">
        <v>48619.149999999987</v>
      </c>
      <c r="J2869" s="181">
        <v>42042.069999999978</v>
      </c>
      <c r="K2869" s="181">
        <v>16845.899999999994</v>
      </c>
      <c r="L2869" s="181">
        <v>83185.520000000062</v>
      </c>
      <c r="M2869" s="181">
        <v>50127.85</v>
      </c>
      <c r="N2869" s="181">
        <v>46780.850000000042</v>
      </c>
      <c r="O2869" s="181">
        <v>41131.649999999994</v>
      </c>
      <c r="P2869" s="177">
        <v>40501.839166666672</v>
      </c>
      <c r="Q2869" s="115">
        <v>3.254748630034042E-2</v>
      </c>
      <c r="R2869" s="115">
        <v>4.2104241202958807E-4</v>
      </c>
    </row>
    <row r="2870" spans="1:18" ht="15" x14ac:dyDescent="0.25">
      <c r="A2870" s="124" t="s">
        <v>591</v>
      </c>
      <c r="B2870" s="86"/>
      <c r="C2870" s="140" t="s">
        <v>242</v>
      </c>
      <c r="D2870" s="181">
        <v>456.87999999999977</v>
      </c>
      <c r="E2870" s="181">
        <v>35.020000000000003</v>
      </c>
      <c r="F2870" s="181">
        <v>367.90999999999997</v>
      </c>
      <c r="G2870" s="181">
        <v>842.30000000000018</v>
      </c>
      <c r="H2870" s="181">
        <v>1338.5300000000004</v>
      </c>
      <c r="I2870" s="181">
        <v>295.5200000000001</v>
      </c>
      <c r="J2870" s="181">
        <v>951.6900000000004</v>
      </c>
      <c r="K2870" s="181">
        <v>339.66</v>
      </c>
      <c r="L2870" s="181">
        <v>18634.259999999998</v>
      </c>
      <c r="M2870" s="181">
        <v>652.27000000000032</v>
      </c>
      <c r="N2870" s="181">
        <v>22235.479999999974</v>
      </c>
      <c r="O2870" s="181">
        <v>16834.93</v>
      </c>
      <c r="P2870" s="177">
        <v>5248.7041666666646</v>
      </c>
      <c r="Q2870" s="115">
        <v>4.2178856682567418E-3</v>
      </c>
      <c r="R2870" s="115">
        <v>5.4563622488083668E-5</v>
      </c>
    </row>
    <row r="2871" spans="1:18" ht="15" x14ac:dyDescent="0.25">
      <c r="A2871" s="124" t="s">
        <v>592</v>
      </c>
      <c r="B2871" s="86"/>
      <c r="C2871" s="140" t="s">
        <v>243</v>
      </c>
      <c r="D2871" s="181">
        <v>119047.74000000017</v>
      </c>
      <c r="E2871" s="181">
        <v>114312.36000000003</v>
      </c>
      <c r="F2871" s="181">
        <v>93626.7300000002</v>
      </c>
      <c r="G2871" s="181">
        <v>86990.050000000076</v>
      </c>
      <c r="H2871" s="181">
        <v>89096.560000000027</v>
      </c>
      <c r="I2871" s="181">
        <v>147457.76999999979</v>
      </c>
      <c r="J2871" s="181">
        <v>123445.79999999999</v>
      </c>
      <c r="K2871" s="181">
        <v>901410.13000000117</v>
      </c>
      <c r="L2871" s="181">
        <v>979475.35999999952</v>
      </c>
      <c r="M2871" s="181">
        <v>106954.20000000006</v>
      </c>
      <c r="N2871" s="181">
        <v>109860.62000000018</v>
      </c>
      <c r="O2871" s="181">
        <v>125081.50999999998</v>
      </c>
      <c r="P2871" s="177">
        <v>249729.90250000008</v>
      </c>
      <c r="Q2871" s="115">
        <v>0.20068423428765117</v>
      </c>
      <c r="R2871" s="115">
        <v>2.5961013787998695E-3</v>
      </c>
    </row>
    <row r="2872" spans="1:18" ht="15" x14ac:dyDescent="0.25">
      <c r="A2872" s="124" t="s">
        <v>593</v>
      </c>
      <c r="B2872" s="86"/>
      <c r="C2872" s="140" t="s">
        <v>244</v>
      </c>
      <c r="D2872" s="181">
        <v>391609.66000000102</v>
      </c>
      <c r="E2872" s="181">
        <v>345351.71999999939</v>
      </c>
      <c r="F2872" s="181">
        <v>356214.8800000003</v>
      </c>
      <c r="G2872" s="181">
        <v>256152.77999999939</v>
      </c>
      <c r="H2872" s="181">
        <v>363657.2100000002</v>
      </c>
      <c r="I2872" s="181">
        <v>497471.65000000066</v>
      </c>
      <c r="J2872" s="181">
        <v>427760.25999999902</v>
      </c>
      <c r="K2872" s="181">
        <v>786829.86999999906</v>
      </c>
      <c r="L2872" s="181">
        <v>1415170.9499999951</v>
      </c>
      <c r="M2872" s="181">
        <v>516216.56999999919</v>
      </c>
      <c r="N2872" s="181">
        <v>556791.43999999925</v>
      </c>
      <c r="O2872" s="181">
        <v>449624.19000000058</v>
      </c>
      <c r="P2872" s="177">
        <v>530237.5983333328</v>
      </c>
      <c r="Q2872" s="115">
        <v>0.42610166162239227</v>
      </c>
      <c r="R2872" s="115">
        <v>5.5121575203622084E-3</v>
      </c>
    </row>
    <row r="2873" spans="1:18" ht="15" x14ac:dyDescent="0.25">
      <c r="A2873" s="124" t="s">
        <v>594</v>
      </c>
      <c r="B2873" s="86"/>
      <c r="C2873" s="140" t="s">
        <v>40</v>
      </c>
      <c r="D2873" s="181">
        <v>315958.37999999989</v>
      </c>
      <c r="E2873" s="181">
        <v>420650.8000000001</v>
      </c>
      <c r="F2873" s="181">
        <v>384212.58000000019</v>
      </c>
      <c r="G2873" s="181">
        <v>192918.26000000004</v>
      </c>
      <c r="H2873" s="181">
        <v>216835.66000000009</v>
      </c>
      <c r="I2873" s="181">
        <v>362807.8499999998</v>
      </c>
      <c r="J2873" s="181">
        <v>340719.24000000028</v>
      </c>
      <c r="K2873" s="181">
        <v>6013.5</v>
      </c>
      <c r="L2873" s="181">
        <v>639808.94999999984</v>
      </c>
      <c r="M2873" s="181">
        <v>467985.1100000001</v>
      </c>
      <c r="N2873" s="181">
        <v>476593.50999999954</v>
      </c>
      <c r="O2873" s="181">
        <v>450971.65999999951</v>
      </c>
      <c r="P2873" s="177">
        <v>356289.62499999994</v>
      </c>
      <c r="Q2873" s="115">
        <v>0.28631617544382515</v>
      </c>
      <c r="R2873" s="115">
        <v>3.703857557524926E-3</v>
      </c>
    </row>
    <row r="2874" spans="1:18" ht="15" x14ac:dyDescent="0.25">
      <c r="A2874" s="124" t="s">
        <v>595</v>
      </c>
      <c r="B2874" s="89"/>
      <c r="C2874" s="141" t="s">
        <v>41</v>
      </c>
      <c r="D2874" s="183">
        <v>34700.97</v>
      </c>
      <c r="E2874" s="183">
        <v>87740.590000000011</v>
      </c>
      <c r="F2874" s="183">
        <v>75585.789999999994</v>
      </c>
      <c r="G2874" s="183">
        <v>55386.699999999975</v>
      </c>
      <c r="H2874" s="183">
        <v>7121.6899999999987</v>
      </c>
      <c r="I2874" s="183">
        <v>50670.94000000001</v>
      </c>
      <c r="J2874" s="183">
        <v>87426.859999999986</v>
      </c>
      <c r="K2874" s="183">
        <v>1867.0999999999988</v>
      </c>
      <c r="L2874" s="183">
        <v>102543.22999999995</v>
      </c>
      <c r="M2874" s="183">
        <v>54732.630000000026</v>
      </c>
      <c r="N2874" s="183">
        <v>57444.520000000062</v>
      </c>
      <c r="O2874" s="183">
        <v>133393.74999999997</v>
      </c>
      <c r="P2874" s="179">
        <v>62384.564166666656</v>
      </c>
      <c r="Q2874" s="118">
        <v>5.0132556677534183E-2</v>
      </c>
      <c r="R2874" s="118">
        <v>6.4852727457782985E-4</v>
      </c>
    </row>
    <row r="2875" spans="1:18" ht="15" x14ac:dyDescent="0.25">
      <c r="A2875" s="124" t="s">
        <v>596</v>
      </c>
      <c r="B2875" s="86" t="s">
        <v>119</v>
      </c>
      <c r="C2875" s="140" t="s">
        <v>241</v>
      </c>
      <c r="D2875" s="181">
        <v>517429.96000000014</v>
      </c>
      <c r="E2875" s="181">
        <v>453628.26000000013</v>
      </c>
      <c r="F2875" s="181">
        <v>463175.08000000007</v>
      </c>
      <c r="G2875" s="181">
        <v>601758.81000000006</v>
      </c>
      <c r="H2875" s="181">
        <v>583171.72999999986</v>
      </c>
      <c r="I2875" s="181">
        <v>404361.71999999986</v>
      </c>
      <c r="J2875" s="181">
        <v>189552.87000000005</v>
      </c>
      <c r="K2875" s="181">
        <v>377669.35000000003</v>
      </c>
      <c r="L2875" s="181">
        <v>287037.93999999971</v>
      </c>
      <c r="M2875" s="181">
        <v>405092.0899999995</v>
      </c>
      <c r="N2875" s="181">
        <v>236970.18</v>
      </c>
      <c r="O2875" s="181">
        <v>354438.74000000051</v>
      </c>
      <c r="P2875" s="177">
        <v>406190.56083333329</v>
      </c>
      <c r="Q2875" s="115">
        <v>4.6762988162687258E-2</v>
      </c>
      <c r="R2875" s="115">
        <v>4.2226095652878751E-3</v>
      </c>
    </row>
    <row r="2876" spans="1:18" ht="15" x14ac:dyDescent="0.25">
      <c r="A2876" s="124" t="s">
        <v>597</v>
      </c>
      <c r="B2876" s="86"/>
      <c r="C2876" s="140" t="s">
        <v>242</v>
      </c>
      <c r="D2876" s="181">
        <v>538034.50999999989</v>
      </c>
      <c r="E2876" s="181">
        <v>757271.06999999972</v>
      </c>
      <c r="F2876" s="181">
        <v>638988.9600000002</v>
      </c>
      <c r="G2876" s="181">
        <v>689098.6799999997</v>
      </c>
      <c r="H2876" s="181">
        <v>793222.6</v>
      </c>
      <c r="I2876" s="181">
        <v>712220.92000000051</v>
      </c>
      <c r="J2876" s="181">
        <v>279456.84999999998</v>
      </c>
      <c r="K2876" s="181">
        <v>505910.00000000035</v>
      </c>
      <c r="L2876" s="181">
        <v>500396.09999999992</v>
      </c>
      <c r="M2876" s="181">
        <v>348700.39999999991</v>
      </c>
      <c r="N2876" s="181">
        <v>329425.47999999992</v>
      </c>
      <c r="O2876" s="181">
        <v>370063.18999999994</v>
      </c>
      <c r="P2876" s="177">
        <v>538565.73</v>
      </c>
      <c r="Q2876" s="115">
        <v>6.2002777231332122E-2</v>
      </c>
      <c r="R2876" s="115">
        <v>5.5987337528686926E-3</v>
      </c>
    </row>
    <row r="2877" spans="1:18" ht="15" x14ac:dyDescent="0.25">
      <c r="A2877" s="124" t="s">
        <v>598</v>
      </c>
      <c r="B2877" s="86"/>
      <c r="C2877" s="140" t="s">
        <v>243</v>
      </c>
      <c r="D2877" s="181">
        <v>2774522.2800000031</v>
      </c>
      <c r="E2877" s="181">
        <v>3698569.3600000036</v>
      </c>
      <c r="F2877" s="181">
        <v>3520201.6400000048</v>
      </c>
      <c r="G2877" s="181">
        <v>3925036.6500000008</v>
      </c>
      <c r="H2877" s="181">
        <v>3284571.8099999973</v>
      </c>
      <c r="I2877" s="181">
        <v>3184186.5999999982</v>
      </c>
      <c r="J2877" s="181">
        <v>593802.30000000028</v>
      </c>
      <c r="K2877" s="181">
        <v>2994288.0000000009</v>
      </c>
      <c r="L2877" s="181">
        <v>2757777.7700000023</v>
      </c>
      <c r="M2877" s="181">
        <v>1287260.6999999993</v>
      </c>
      <c r="N2877" s="181">
        <v>660042.20999999973</v>
      </c>
      <c r="O2877" s="181">
        <v>1374102.4300000011</v>
      </c>
      <c r="P2877" s="177">
        <v>2504530.1458333344</v>
      </c>
      <c r="Q2877" s="115">
        <v>0.28833588186396486</v>
      </c>
      <c r="R2877" s="115">
        <v>2.6036185894253314E-2</v>
      </c>
    </row>
    <row r="2878" spans="1:18" ht="15" x14ac:dyDescent="0.25">
      <c r="A2878" s="124" t="s">
        <v>599</v>
      </c>
      <c r="B2878" s="86"/>
      <c r="C2878" s="140" t="s">
        <v>244</v>
      </c>
      <c r="D2878" s="181">
        <v>2075849.4099999969</v>
      </c>
      <c r="E2878" s="181">
        <v>2106170.4899999974</v>
      </c>
      <c r="F2878" s="181">
        <v>2148191.5900000017</v>
      </c>
      <c r="G2878" s="181">
        <v>1738404.9100000039</v>
      </c>
      <c r="H2878" s="181">
        <v>2388529.6299999976</v>
      </c>
      <c r="I2878" s="181">
        <v>2150303.8599999994</v>
      </c>
      <c r="J2878" s="181">
        <v>975610.05000000075</v>
      </c>
      <c r="K2878" s="181">
        <v>2727458.6699999976</v>
      </c>
      <c r="L2878" s="181">
        <v>2232243.9800000028</v>
      </c>
      <c r="M2878" s="181">
        <v>1771540.7599999986</v>
      </c>
      <c r="N2878" s="181">
        <v>1266223.0400000012</v>
      </c>
      <c r="O2878" s="181">
        <v>1378599.2700000009</v>
      </c>
      <c r="P2878" s="177">
        <v>1913260.4716666667</v>
      </c>
      <c r="Q2878" s="115">
        <v>0.22026552415479864</v>
      </c>
      <c r="R2878" s="115">
        <v>1.9889561076880332E-2</v>
      </c>
    </row>
    <row r="2879" spans="1:18" ht="15" x14ac:dyDescent="0.25">
      <c r="A2879" s="124" t="s">
        <v>600</v>
      </c>
      <c r="B2879" s="86"/>
      <c r="C2879" s="140" t="s">
        <v>40</v>
      </c>
      <c r="D2879" s="181">
        <v>3757323.9699999993</v>
      </c>
      <c r="E2879" s="181">
        <v>1591561.9900000002</v>
      </c>
      <c r="F2879" s="181">
        <v>3754717.0400000014</v>
      </c>
      <c r="G2879" s="181">
        <v>4159980.0600000028</v>
      </c>
      <c r="H2879" s="181">
        <v>3212467.9400000013</v>
      </c>
      <c r="I2879" s="181">
        <v>1544897.7500000012</v>
      </c>
      <c r="J2879" s="181">
        <v>1674353.8999999962</v>
      </c>
      <c r="K2879" s="181">
        <v>2182956.2300000018</v>
      </c>
      <c r="L2879" s="181">
        <v>1834379.0999999971</v>
      </c>
      <c r="M2879" s="181">
        <v>6581412.9400000041</v>
      </c>
      <c r="N2879" s="181">
        <v>1666736.3100000028</v>
      </c>
      <c r="O2879" s="181">
        <v>5983437.5799999982</v>
      </c>
      <c r="P2879" s="177">
        <v>3162018.7341666669</v>
      </c>
      <c r="Q2879" s="115">
        <v>0.36402974094886176</v>
      </c>
      <c r="R2879" s="115">
        <v>3.2871198496387907E-2</v>
      </c>
    </row>
    <row r="2880" spans="1:18" ht="15" x14ac:dyDescent="0.25">
      <c r="A2880" s="124" t="s">
        <v>601</v>
      </c>
      <c r="B2880" s="89"/>
      <c r="C2880" s="141" t="s">
        <v>41</v>
      </c>
      <c r="D2880" s="183">
        <v>244344.80000000002</v>
      </c>
      <c r="E2880" s="183">
        <v>166566.37000000005</v>
      </c>
      <c r="F2880" s="183">
        <v>116279.81999999992</v>
      </c>
      <c r="G2880" s="183">
        <v>153260.82999999999</v>
      </c>
      <c r="H2880" s="183">
        <v>199084.52</v>
      </c>
      <c r="I2880" s="183">
        <v>103827.16000000003</v>
      </c>
      <c r="J2880" s="183">
        <v>79085.170000000027</v>
      </c>
      <c r="K2880" s="183">
        <v>283921.82000000007</v>
      </c>
      <c r="L2880" s="183">
        <v>147364.45999999996</v>
      </c>
      <c r="M2880" s="183">
        <v>180187.4600000002</v>
      </c>
      <c r="N2880" s="183">
        <v>147480.40999999997</v>
      </c>
      <c r="O2880" s="183">
        <v>117668.80000000005</v>
      </c>
      <c r="P2880" s="179">
        <v>161589.30166666667</v>
      </c>
      <c r="Q2880" s="118">
        <v>1.8603087638355411E-2</v>
      </c>
      <c r="R2880" s="118">
        <v>1.679823700151972E-3</v>
      </c>
    </row>
    <row r="2881" spans="1:18" ht="15" x14ac:dyDescent="0.25">
      <c r="A2881" s="124" t="s">
        <v>602</v>
      </c>
      <c r="B2881" s="86" t="s">
        <v>120</v>
      </c>
      <c r="C2881" s="140" t="s">
        <v>241</v>
      </c>
      <c r="D2881" s="181">
        <v>563352.92999999993</v>
      </c>
      <c r="E2881" s="181">
        <v>1661642.3300000022</v>
      </c>
      <c r="F2881" s="181">
        <v>1139331.1699999997</v>
      </c>
      <c r="G2881" s="181">
        <v>1176094.0200000007</v>
      </c>
      <c r="H2881" s="181">
        <v>1072125.5699999996</v>
      </c>
      <c r="I2881" s="181">
        <v>889406.12000000046</v>
      </c>
      <c r="J2881" s="181">
        <v>475144.89999999997</v>
      </c>
      <c r="K2881" s="181">
        <v>692974.6800000004</v>
      </c>
      <c r="L2881" s="181">
        <v>526445.54000000015</v>
      </c>
      <c r="M2881" s="181">
        <v>756363.90999999992</v>
      </c>
      <c r="N2881" s="181">
        <v>683968.39999999979</v>
      </c>
      <c r="O2881" s="181">
        <v>465371.05000000022</v>
      </c>
      <c r="P2881" s="177">
        <v>841851.71833333361</v>
      </c>
      <c r="Q2881" s="115">
        <v>8.5791111288114869E-2</v>
      </c>
      <c r="R2881" s="115">
        <v>8.7515847514904859E-3</v>
      </c>
    </row>
    <row r="2882" spans="1:18" ht="15" x14ac:dyDescent="0.25">
      <c r="A2882" s="124" t="s">
        <v>603</v>
      </c>
      <c r="B2882" s="86"/>
      <c r="C2882" s="140" t="s">
        <v>242</v>
      </c>
      <c r="D2882" s="181">
        <v>1338699.9199999995</v>
      </c>
      <c r="E2882" s="181">
        <v>1122798.29</v>
      </c>
      <c r="F2882" s="181">
        <v>1098623.0699999996</v>
      </c>
      <c r="G2882" s="181">
        <v>1199633.4500000009</v>
      </c>
      <c r="H2882" s="181">
        <v>1116854.9900000002</v>
      </c>
      <c r="I2882" s="181">
        <v>1092111.98</v>
      </c>
      <c r="J2882" s="181">
        <v>1066663.5599999998</v>
      </c>
      <c r="K2882" s="181">
        <v>1242203.1499999999</v>
      </c>
      <c r="L2882" s="181">
        <v>1233876.7499999998</v>
      </c>
      <c r="M2882" s="181">
        <v>1372808.9700000002</v>
      </c>
      <c r="N2882" s="181">
        <v>287910.73999999982</v>
      </c>
      <c r="O2882" s="181">
        <v>162851.42000000007</v>
      </c>
      <c r="P2882" s="177">
        <v>1027919.6908333334</v>
      </c>
      <c r="Q2882" s="115">
        <v>0.10475285691180294</v>
      </c>
      <c r="R2882" s="115">
        <v>1.0685879824375263E-2</v>
      </c>
    </row>
    <row r="2883" spans="1:18" ht="15" x14ac:dyDescent="0.25">
      <c r="A2883" s="124" t="s">
        <v>604</v>
      </c>
      <c r="B2883" s="86"/>
      <c r="C2883" s="140" t="s">
        <v>243</v>
      </c>
      <c r="D2883" s="181">
        <v>2961188.0700000008</v>
      </c>
      <c r="E2883" s="181">
        <v>3474625.1500000008</v>
      </c>
      <c r="F2883" s="181">
        <v>3025508.15</v>
      </c>
      <c r="G2883" s="181">
        <v>2725717.0900000026</v>
      </c>
      <c r="H2883" s="181">
        <v>3086073.0799999987</v>
      </c>
      <c r="I2883" s="181">
        <v>2758217.7299999986</v>
      </c>
      <c r="J2883" s="181">
        <v>2956689.4600000069</v>
      </c>
      <c r="K2883" s="181">
        <v>3249008.1199999982</v>
      </c>
      <c r="L2883" s="181">
        <v>3018750.9400000004</v>
      </c>
      <c r="M2883" s="181">
        <v>3655824.7599999974</v>
      </c>
      <c r="N2883" s="181">
        <v>2205864.5499999993</v>
      </c>
      <c r="O2883" s="181">
        <v>1166186.6299999999</v>
      </c>
      <c r="P2883" s="177">
        <v>2856971.1441666675</v>
      </c>
      <c r="Q2883" s="115">
        <v>0.29114715102248717</v>
      </c>
      <c r="R2883" s="115">
        <v>2.9700034526552236E-2</v>
      </c>
    </row>
    <row r="2884" spans="1:18" ht="15" x14ac:dyDescent="0.25">
      <c r="A2884" s="124" t="s">
        <v>605</v>
      </c>
      <c r="B2884" s="86"/>
      <c r="C2884" s="140" t="s">
        <v>244</v>
      </c>
      <c r="D2884" s="181">
        <v>3641729.040000001</v>
      </c>
      <c r="E2884" s="181">
        <v>4396479.7399999965</v>
      </c>
      <c r="F2884" s="181">
        <v>3331339.2899999972</v>
      </c>
      <c r="G2884" s="181">
        <v>3461093.3900000053</v>
      </c>
      <c r="H2884" s="181">
        <v>3577355.2599999933</v>
      </c>
      <c r="I2884" s="181">
        <v>3222118.8600000022</v>
      </c>
      <c r="J2884" s="181">
        <v>3101262.0700000045</v>
      </c>
      <c r="K2884" s="181">
        <v>3526061.77</v>
      </c>
      <c r="L2884" s="181">
        <v>3482502.8499999936</v>
      </c>
      <c r="M2884" s="181">
        <v>3784089.7600000049</v>
      </c>
      <c r="N2884" s="181">
        <v>3268172.4799999935</v>
      </c>
      <c r="O2884" s="181">
        <v>2112878.1799999997</v>
      </c>
      <c r="P2884" s="177">
        <v>3408756.8908333331</v>
      </c>
      <c r="Q2884" s="115">
        <v>0.34737832733129614</v>
      </c>
      <c r="R2884" s="115">
        <v>3.5436198771935087E-2</v>
      </c>
    </row>
    <row r="2885" spans="1:18" ht="15" x14ac:dyDescent="0.25">
      <c r="A2885" s="124" t="s">
        <v>606</v>
      </c>
      <c r="B2885" s="86"/>
      <c r="C2885" s="140" t="s">
        <v>40</v>
      </c>
      <c r="D2885" s="181">
        <v>1627117.2400000026</v>
      </c>
      <c r="E2885" s="181">
        <v>2321695.5399999977</v>
      </c>
      <c r="F2885" s="181">
        <v>1675584.1499999983</v>
      </c>
      <c r="G2885" s="181">
        <v>1640216.4699999972</v>
      </c>
      <c r="H2885" s="181">
        <v>1272580.9699999993</v>
      </c>
      <c r="I2885" s="181">
        <v>1986394.2199999986</v>
      </c>
      <c r="J2885" s="181">
        <v>1165349.0499999998</v>
      </c>
      <c r="K2885" s="181">
        <v>1737076.6300000029</v>
      </c>
      <c r="L2885" s="181">
        <v>1508369.8800000008</v>
      </c>
      <c r="M2885" s="181">
        <v>1545257.4999999979</v>
      </c>
      <c r="N2885" s="181">
        <v>1463515.7999999993</v>
      </c>
      <c r="O2885" s="181">
        <v>1308429.129999999</v>
      </c>
      <c r="P2885" s="177">
        <v>1604298.8816666661</v>
      </c>
      <c r="Q2885" s="115">
        <v>0.16349029276669644</v>
      </c>
      <c r="R2885" s="115">
        <v>1.6677708584385161E-2</v>
      </c>
    </row>
    <row r="2886" spans="1:18" ht="15" x14ac:dyDescent="0.25">
      <c r="A2886" s="124" t="s">
        <v>607</v>
      </c>
      <c r="B2886" s="89"/>
      <c r="C2886" s="141" t="s">
        <v>41</v>
      </c>
      <c r="D2886" s="183">
        <v>80051.369999999981</v>
      </c>
      <c r="E2886" s="183">
        <v>91934.81</v>
      </c>
      <c r="F2886" s="183">
        <v>96399.160000000018</v>
      </c>
      <c r="G2886" s="183">
        <v>40662.789999999994</v>
      </c>
      <c r="H2886" s="183">
        <v>55773.019999999982</v>
      </c>
      <c r="I2886" s="183">
        <v>77804.38999999997</v>
      </c>
      <c r="J2886" s="183">
        <v>45905.609999999979</v>
      </c>
      <c r="K2886" s="183">
        <v>75455.23000000001</v>
      </c>
      <c r="L2886" s="183">
        <v>77829.190000000075</v>
      </c>
      <c r="M2886" s="183">
        <v>85171.999999999956</v>
      </c>
      <c r="N2886" s="183">
        <v>88842.469999999987</v>
      </c>
      <c r="O2886" s="183">
        <v>60288.170000000035</v>
      </c>
      <c r="P2886" s="179">
        <v>73009.85083333333</v>
      </c>
      <c r="Q2886" s="118">
        <v>7.4402606796023394E-3</v>
      </c>
      <c r="R2886" s="118">
        <v>7.5898389626924791E-4</v>
      </c>
    </row>
    <row r="2887" spans="1:18" ht="15" x14ac:dyDescent="0.25">
      <c r="A2887" s="124" t="s">
        <v>608</v>
      </c>
      <c r="B2887" s="86" t="s">
        <v>121</v>
      </c>
      <c r="C2887" s="140" t="s">
        <v>241</v>
      </c>
      <c r="D2887" s="181">
        <v>109584.43000000001</v>
      </c>
      <c r="E2887" s="181">
        <v>194132.53000000009</v>
      </c>
      <c r="F2887" s="181">
        <v>190751.35000000006</v>
      </c>
      <c r="G2887" s="181">
        <v>269326.64999999985</v>
      </c>
      <c r="H2887" s="181">
        <v>310702.81000000006</v>
      </c>
      <c r="I2887" s="181">
        <v>325711.84999999998</v>
      </c>
      <c r="J2887" s="181">
        <v>154685.76999999999</v>
      </c>
      <c r="K2887" s="181">
        <v>199981.39999999991</v>
      </c>
      <c r="L2887" s="181">
        <v>276933.65000000008</v>
      </c>
      <c r="M2887" s="181">
        <v>256237.67999999991</v>
      </c>
      <c r="N2887" s="181">
        <v>372491.65000000008</v>
      </c>
      <c r="O2887" s="181">
        <v>389120.95</v>
      </c>
      <c r="P2887" s="177">
        <v>254138.39333333334</v>
      </c>
      <c r="Q2887" s="115">
        <v>3.2997708074128732E-2</v>
      </c>
      <c r="R2887" s="115">
        <v>2.6419304485919542E-3</v>
      </c>
    </row>
    <row r="2888" spans="1:18" ht="15" x14ac:dyDescent="0.25">
      <c r="A2888" s="124" t="s">
        <v>609</v>
      </c>
      <c r="B2888" s="86"/>
      <c r="C2888" s="140" t="s">
        <v>242</v>
      </c>
      <c r="D2888" s="181">
        <v>638787.96</v>
      </c>
      <c r="E2888" s="181">
        <v>728982.84999999986</v>
      </c>
      <c r="F2888" s="181">
        <v>878645.00999999989</v>
      </c>
      <c r="G2888" s="181">
        <v>751985.5299999998</v>
      </c>
      <c r="H2888" s="181">
        <v>680468.35000000009</v>
      </c>
      <c r="I2888" s="181">
        <v>661222.39000000013</v>
      </c>
      <c r="J2888" s="181">
        <v>690060.61</v>
      </c>
      <c r="K2888" s="181">
        <v>626112.7300000001</v>
      </c>
      <c r="L2888" s="181">
        <v>898545.48999999964</v>
      </c>
      <c r="M2888" s="181">
        <v>946164.65999999992</v>
      </c>
      <c r="N2888" s="181">
        <v>198212.16999999993</v>
      </c>
      <c r="O2888" s="181">
        <v>309307.88999999984</v>
      </c>
      <c r="P2888" s="177">
        <v>667374.6366666666</v>
      </c>
      <c r="Q2888" s="115">
        <v>8.6652918309435001E-2</v>
      </c>
      <c r="R2888" s="115">
        <v>6.9377843705616888E-3</v>
      </c>
    </row>
    <row r="2889" spans="1:18" ht="15" x14ac:dyDescent="0.25">
      <c r="A2889" s="124" t="s">
        <v>610</v>
      </c>
      <c r="B2889" s="86"/>
      <c r="C2889" s="140" t="s">
        <v>243</v>
      </c>
      <c r="D2889" s="181">
        <v>1912643.9900000021</v>
      </c>
      <c r="E2889" s="181">
        <v>2445386.939999999</v>
      </c>
      <c r="F2889" s="181">
        <v>2750698.9000000004</v>
      </c>
      <c r="G2889" s="181">
        <v>2401859.1500000013</v>
      </c>
      <c r="H2889" s="181">
        <v>2437598.9500000039</v>
      </c>
      <c r="I2889" s="181">
        <v>2345525.010000003</v>
      </c>
      <c r="J2889" s="181">
        <v>2209722.1399999997</v>
      </c>
      <c r="K2889" s="181">
        <v>2451743.680000003</v>
      </c>
      <c r="L2889" s="181">
        <v>2680227.1900000027</v>
      </c>
      <c r="M2889" s="181">
        <v>3063460.2800000017</v>
      </c>
      <c r="N2889" s="181">
        <v>1566494.2900000007</v>
      </c>
      <c r="O2889" s="181">
        <v>1772412.9499999993</v>
      </c>
      <c r="P2889" s="177">
        <v>2336481.122500001</v>
      </c>
      <c r="Q2889" s="115">
        <v>0.30337219414086553</v>
      </c>
      <c r="R2889" s="115">
        <v>2.4289209273455417E-2</v>
      </c>
    </row>
    <row r="2890" spans="1:18" ht="15" x14ac:dyDescent="0.25">
      <c r="A2890" s="124" t="s">
        <v>611</v>
      </c>
      <c r="B2890" s="86"/>
      <c r="C2890" s="140" t="s">
        <v>244</v>
      </c>
      <c r="D2890" s="181">
        <v>2112834.7200000002</v>
      </c>
      <c r="E2890" s="181">
        <v>2662488.0999999973</v>
      </c>
      <c r="F2890" s="181">
        <v>2488672.0900000012</v>
      </c>
      <c r="G2890" s="181">
        <v>1936181.5600000005</v>
      </c>
      <c r="H2890" s="181">
        <v>2519527.4000000013</v>
      </c>
      <c r="I2890" s="181">
        <v>2290836.15</v>
      </c>
      <c r="J2890" s="181">
        <v>2322590.75</v>
      </c>
      <c r="K2890" s="181">
        <v>2475181.7599999984</v>
      </c>
      <c r="L2890" s="181">
        <v>2651487.44</v>
      </c>
      <c r="M2890" s="181">
        <v>3135958.4499999979</v>
      </c>
      <c r="N2890" s="181">
        <v>2736556.7700000009</v>
      </c>
      <c r="O2890" s="181">
        <v>2316228.3700000006</v>
      </c>
      <c r="P2890" s="177">
        <v>2470711.9633333334</v>
      </c>
      <c r="Q2890" s="115">
        <v>0.3208009267391454</v>
      </c>
      <c r="R2890" s="115">
        <v>2.5684624349809278E-2</v>
      </c>
    </row>
    <row r="2891" spans="1:18" ht="15" x14ac:dyDescent="0.25">
      <c r="A2891" s="124" t="s">
        <v>612</v>
      </c>
      <c r="B2891" s="86"/>
      <c r="C2891" s="140" t="s">
        <v>40</v>
      </c>
      <c r="D2891" s="181">
        <v>1176131.1300000001</v>
      </c>
      <c r="E2891" s="181">
        <v>1354238.9700000007</v>
      </c>
      <c r="F2891" s="181">
        <v>1971659.4699999993</v>
      </c>
      <c r="G2891" s="181">
        <v>1368471.2600000005</v>
      </c>
      <c r="H2891" s="181">
        <v>2126969.0200000005</v>
      </c>
      <c r="I2891" s="181">
        <v>1384564.679999999</v>
      </c>
      <c r="J2891" s="181">
        <v>1623643.9899999993</v>
      </c>
      <c r="K2891" s="181">
        <v>1749266.5699999977</v>
      </c>
      <c r="L2891" s="181">
        <v>1589160.4700000009</v>
      </c>
      <c r="M2891" s="181">
        <v>1935693.9200000006</v>
      </c>
      <c r="N2891" s="181">
        <v>3735469.929999996</v>
      </c>
      <c r="O2891" s="181">
        <v>1419686.4300000009</v>
      </c>
      <c r="P2891" s="177">
        <v>1786246.3199999996</v>
      </c>
      <c r="Q2891" s="115">
        <v>0.23192888663043168</v>
      </c>
      <c r="R2891" s="115">
        <v>1.8569168080415161E-2</v>
      </c>
    </row>
    <row r="2892" spans="1:18" ht="15" x14ac:dyDescent="0.25">
      <c r="A2892" s="124" t="s">
        <v>613</v>
      </c>
      <c r="B2892" s="89"/>
      <c r="C2892" s="141" t="s">
        <v>41</v>
      </c>
      <c r="D2892" s="183">
        <v>220803.59000000005</v>
      </c>
      <c r="E2892" s="183">
        <v>219853.75999999998</v>
      </c>
      <c r="F2892" s="183">
        <v>157162.76000000007</v>
      </c>
      <c r="G2892" s="183">
        <v>133708.43999999997</v>
      </c>
      <c r="H2892" s="183">
        <v>168835.09000000008</v>
      </c>
      <c r="I2892" s="183">
        <v>127830.66999999993</v>
      </c>
      <c r="J2892" s="183">
        <v>118136.72</v>
      </c>
      <c r="K2892" s="183">
        <v>245275.17999999993</v>
      </c>
      <c r="L2892" s="183">
        <v>222401.62000000014</v>
      </c>
      <c r="M2892" s="183">
        <v>234901.69999999998</v>
      </c>
      <c r="N2892" s="183">
        <v>218681.73</v>
      </c>
      <c r="O2892" s="183">
        <v>173359.53000000006</v>
      </c>
      <c r="P2892" s="179">
        <v>186745.89916666667</v>
      </c>
      <c r="Q2892" s="118">
        <v>2.424736610599364E-2</v>
      </c>
      <c r="R2892" s="118">
        <v>1.9413425523273271E-3</v>
      </c>
    </row>
    <row r="2893" spans="1:18" ht="15" x14ac:dyDescent="0.25">
      <c r="A2893" s="124" t="s">
        <v>614</v>
      </c>
      <c r="B2893" s="86" t="s">
        <v>122</v>
      </c>
      <c r="C2893" s="140" t="s">
        <v>241</v>
      </c>
      <c r="D2893" s="181">
        <v>216174.14000000007</v>
      </c>
      <c r="E2893" s="181">
        <v>266727.6700000001</v>
      </c>
      <c r="F2893" s="181">
        <v>306746.91999999993</v>
      </c>
      <c r="G2893" s="181">
        <v>229298.36</v>
      </c>
      <c r="H2893" s="181">
        <v>269505.95999999996</v>
      </c>
      <c r="I2893" s="181">
        <v>258388.2000000001</v>
      </c>
      <c r="J2893" s="181">
        <v>267800.51</v>
      </c>
      <c r="K2893" s="181">
        <v>296961.26000000007</v>
      </c>
      <c r="L2893" s="181">
        <v>267000.52</v>
      </c>
      <c r="M2893" s="181">
        <v>327379.7099999999</v>
      </c>
      <c r="N2893" s="181">
        <v>449631.6700000001</v>
      </c>
      <c r="O2893" s="181">
        <v>409085.23999999987</v>
      </c>
      <c r="P2893" s="177">
        <v>297058.34666666668</v>
      </c>
      <c r="Q2893" s="115">
        <v>3.9309220734800719E-2</v>
      </c>
      <c r="R2893" s="115">
        <v>3.0881106973777105E-3</v>
      </c>
    </row>
    <row r="2894" spans="1:18" ht="15" x14ac:dyDescent="0.25">
      <c r="A2894" s="124" t="s">
        <v>615</v>
      </c>
      <c r="B2894" s="86"/>
      <c r="C2894" s="140" t="s">
        <v>242</v>
      </c>
      <c r="D2894" s="181">
        <v>752337.71999999974</v>
      </c>
      <c r="E2894" s="181">
        <v>791122.1399999999</v>
      </c>
      <c r="F2894" s="181">
        <v>747289.28</v>
      </c>
      <c r="G2894" s="181">
        <v>879608.90000000014</v>
      </c>
      <c r="H2894" s="181">
        <v>777864.63999999978</v>
      </c>
      <c r="I2894" s="181">
        <v>605768.97999999975</v>
      </c>
      <c r="J2894" s="181">
        <v>592440.44000000006</v>
      </c>
      <c r="K2894" s="181">
        <v>685696.08000000019</v>
      </c>
      <c r="L2894" s="181">
        <v>723241.11</v>
      </c>
      <c r="M2894" s="181">
        <v>837334.22999999963</v>
      </c>
      <c r="N2894" s="181">
        <v>179372.03999999998</v>
      </c>
      <c r="O2894" s="181">
        <v>169417.62999999992</v>
      </c>
      <c r="P2894" s="177">
        <v>645124.4325</v>
      </c>
      <c r="Q2894" s="115">
        <v>8.536820797367331E-2</v>
      </c>
      <c r="R2894" s="115">
        <v>6.7064793280441565E-3</v>
      </c>
    </row>
    <row r="2895" spans="1:18" ht="15" x14ac:dyDescent="0.25">
      <c r="A2895" s="124" t="s">
        <v>616</v>
      </c>
      <c r="B2895" s="86"/>
      <c r="C2895" s="140" t="s">
        <v>243</v>
      </c>
      <c r="D2895" s="181">
        <v>2055864.4599999965</v>
      </c>
      <c r="E2895" s="181">
        <v>2007817.6899999992</v>
      </c>
      <c r="F2895" s="181">
        <v>2160559.669999999</v>
      </c>
      <c r="G2895" s="181">
        <v>2380595.9500000007</v>
      </c>
      <c r="H2895" s="181">
        <v>1925396.0200000016</v>
      </c>
      <c r="I2895" s="181">
        <v>1904546.1499999994</v>
      </c>
      <c r="J2895" s="181">
        <v>1940230.9899999986</v>
      </c>
      <c r="K2895" s="181">
        <v>2013938.969999999</v>
      </c>
      <c r="L2895" s="181">
        <v>2066980.36</v>
      </c>
      <c r="M2895" s="181">
        <v>2191507.8300000015</v>
      </c>
      <c r="N2895" s="181">
        <v>1748310.6400000004</v>
      </c>
      <c r="O2895" s="181">
        <v>1577951.4600000009</v>
      </c>
      <c r="P2895" s="177">
        <v>1997808.3491666664</v>
      </c>
      <c r="Q2895" s="115">
        <v>0.26436654705865748</v>
      </c>
      <c r="R2895" s="115">
        <v>2.076849010842613E-2</v>
      </c>
    </row>
    <row r="2896" spans="1:18" ht="15" x14ac:dyDescent="0.25">
      <c r="A2896" s="124" t="s">
        <v>617</v>
      </c>
      <c r="B2896" s="86"/>
      <c r="C2896" s="140" t="s">
        <v>244</v>
      </c>
      <c r="D2896" s="181">
        <v>2177478.4899999988</v>
      </c>
      <c r="E2896" s="181">
        <v>2461507.2799999979</v>
      </c>
      <c r="F2896" s="181">
        <v>2820182.61</v>
      </c>
      <c r="G2896" s="181">
        <v>2362695.2199999969</v>
      </c>
      <c r="H2896" s="181">
        <v>2735817.4199999962</v>
      </c>
      <c r="I2896" s="181">
        <v>2244779.6100000003</v>
      </c>
      <c r="J2896" s="181">
        <v>2335068.64</v>
      </c>
      <c r="K2896" s="181">
        <v>2450968.8400000022</v>
      </c>
      <c r="L2896" s="181">
        <v>2587755.1799999964</v>
      </c>
      <c r="M2896" s="181">
        <v>2881806.8699999982</v>
      </c>
      <c r="N2896" s="181">
        <v>2982159.8200000031</v>
      </c>
      <c r="O2896" s="181">
        <v>3115953.0500000007</v>
      </c>
      <c r="P2896" s="177">
        <v>2596347.7524999995</v>
      </c>
      <c r="Q2896" s="115">
        <v>0.34357023814533522</v>
      </c>
      <c r="R2896" s="115">
        <v>2.6990688390266714E-2</v>
      </c>
    </row>
    <row r="2897" spans="1:18" ht="15" x14ac:dyDescent="0.25">
      <c r="A2897" s="124" t="s">
        <v>618</v>
      </c>
      <c r="B2897" s="86"/>
      <c r="C2897" s="140" t="s">
        <v>40</v>
      </c>
      <c r="D2897" s="181">
        <v>1419934.2200000002</v>
      </c>
      <c r="E2897" s="181">
        <v>1334927.7800000024</v>
      </c>
      <c r="F2897" s="181">
        <v>2261391.1200000006</v>
      </c>
      <c r="G2897" s="181">
        <v>1347818.6900000006</v>
      </c>
      <c r="H2897" s="181">
        <v>1593596.3099999982</v>
      </c>
      <c r="I2897" s="181">
        <v>1083446.6099999982</v>
      </c>
      <c r="J2897" s="181">
        <v>2245115.8099999982</v>
      </c>
      <c r="K2897" s="181">
        <v>1445784.3300000008</v>
      </c>
      <c r="L2897" s="181">
        <v>2212401.4699999997</v>
      </c>
      <c r="M2897" s="181">
        <v>1577002.4999999993</v>
      </c>
      <c r="N2897" s="181">
        <v>1783186.7600000005</v>
      </c>
      <c r="O2897" s="181">
        <v>3934529.7899999977</v>
      </c>
      <c r="P2897" s="177">
        <v>1853261.2824999997</v>
      </c>
      <c r="Q2897" s="115">
        <v>0.24523888202609118</v>
      </c>
      <c r="R2897" s="115">
        <v>1.926583129457099E-2</v>
      </c>
    </row>
    <row r="2898" spans="1:18" ht="15" x14ac:dyDescent="0.25">
      <c r="A2898" s="124" t="s">
        <v>619</v>
      </c>
      <c r="B2898" s="89"/>
      <c r="C2898" s="141" t="s">
        <v>41</v>
      </c>
      <c r="D2898" s="183">
        <v>143714.89000000004</v>
      </c>
      <c r="E2898" s="183">
        <v>245073.50999999981</v>
      </c>
      <c r="F2898" s="183">
        <v>167794.13000000006</v>
      </c>
      <c r="G2898" s="183">
        <v>145103.14999999997</v>
      </c>
      <c r="H2898" s="183">
        <v>110647.34999999996</v>
      </c>
      <c r="I2898" s="183">
        <v>94796.2</v>
      </c>
      <c r="J2898" s="183">
        <v>109216.21999999991</v>
      </c>
      <c r="K2898" s="183">
        <v>179610.62000000005</v>
      </c>
      <c r="L2898" s="183">
        <v>240912.86999999997</v>
      </c>
      <c r="M2898" s="183">
        <v>176713.92000000004</v>
      </c>
      <c r="N2898" s="183">
        <v>183319.91</v>
      </c>
      <c r="O2898" s="183">
        <v>211457.37999999995</v>
      </c>
      <c r="P2898" s="179">
        <v>167363.3458333333</v>
      </c>
      <c r="Q2898" s="118">
        <v>2.2146904061442145E-2</v>
      </c>
      <c r="R2898" s="118">
        <v>1.7398485665066712E-3</v>
      </c>
    </row>
    <row r="2899" spans="1:18" ht="15" x14ac:dyDescent="0.25">
      <c r="A2899" s="124" t="s">
        <v>620</v>
      </c>
      <c r="B2899" s="86" t="s">
        <v>123</v>
      </c>
      <c r="C2899" s="140" t="s">
        <v>241</v>
      </c>
      <c r="D2899" s="181">
        <v>146763.06000000003</v>
      </c>
      <c r="E2899" s="181">
        <v>209433.07000000004</v>
      </c>
      <c r="F2899" s="181">
        <v>149006.82999999999</v>
      </c>
      <c r="G2899" s="181">
        <v>166364.03999999998</v>
      </c>
      <c r="H2899" s="181">
        <v>367960.46999999986</v>
      </c>
      <c r="I2899" s="181">
        <v>246400.46</v>
      </c>
      <c r="J2899" s="181">
        <v>273527.45000000013</v>
      </c>
      <c r="K2899" s="181">
        <v>228658.81</v>
      </c>
      <c r="L2899" s="181">
        <v>214919.54000000004</v>
      </c>
      <c r="M2899" s="181">
        <v>243887.33</v>
      </c>
      <c r="N2899" s="181">
        <v>323805.83999999997</v>
      </c>
      <c r="O2899" s="181">
        <v>213716.44999999995</v>
      </c>
      <c r="P2899" s="177">
        <v>232036.9458333333</v>
      </c>
      <c r="Q2899" s="115">
        <v>3.1525718952969739E-2</v>
      </c>
      <c r="R2899" s="115">
        <v>2.4121718263611903E-3</v>
      </c>
    </row>
    <row r="2900" spans="1:18" ht="15" x14ac:dyDescent="0.25">
      <c r="A2900" s="124" t="s">
        <v>621</v>
      </c>
      <c r="B2900" s="86"/>
      <c r="C2900" s="140" t="s">
        <v>242</v>
      </c>
      <c r="D2900" s="181">
        <v>780241.08000000007</v>
      </c>
      <c r="E2900" s="181">
        <v>659195.70000000007</v>
      </c>
      <c r="F2900" s="181">
        <v>621416.94999999995</v>
      </c>
      <c r="G2900" s="181">
        <v>537971.32000000007</v>
      </c>
      <c r="H2900" s="181">
        <v>625674.98999999987</v>
      </c>
      <c r="I2900" s="181">
        <v>732916.2100000002</v>
      </c>
      <c r="J2900" s="181">
        <v>649720.79</v>
      </c>
      <c r="K2900" s="181">
        <v>641683.81000000017</v>
      </c>
      <c r="L2900" s="181">
        <v>694254.01</v>
      </c>
      <c r="M2900" s="181">
        <v>769760.15000000037</v>
      </c>
      <c r="N2900" s="181">
        <v>241655.66</v>
      </c>
      <c r="O2900" s="181">
        <v>202812.84000000003</v>
      </c>
      <c r="P2900" s="177">
        <v>596441.95916666673</v>
      </c>
      <c r="Q2900" s="115">
        <v>8.1035636410905568E-2</v>
      </c>
      <c r="R2900" s="115">
        <v>6.2003940139554502E-3</v>
      </c>
    </row>
    <row r="2901" spans="1:18" ht="15" x14ac:dyDescent="0.25">
      <c r="A2901" s="124" t="s">
        <v>622</v>
      </c>
      <c r="B2901" s="86"/>
      <c r="C2901" s="140" t="s">
        <v>243</v>
      </c>
      <c r="D2901" s="181">
        <v>2313060.0800000005</v>
      </c>
      <c r="E2901" s="181">
        <v>2090477.1400000004</v>
      </c>
      <c r="F2901" s="181">
        <v>1747400</v>
      </c>
      <c r="G2901" s="181">
        <v>1780284.8800000013</v>
      </c>
      <c r="H2901" s="181">
        <v>2006844.93</v>
      </c>
      <c r="I2901" s="181">
        <v>2174315.2299999995</v>
      </c>
      <c r="J2901" s="181">
        <v>1870797.2100000014</v>
      </c>
      <c r="K2901" s="181">
        <v>2091796.4300000004</v>
      </c>
      <c r="L2901" s="181">
        <v>2196497.0899999989</v>
      </c>
      <c r="M2901" s="181">
        <v>2544977.6800000016</v>
      </c>
      <c r="N2901" s="181">
        <v>1552500.38</v>
      </c>
      <c r="O2901" s="181">
        <v>1147431.4400000002</v>
      </c>
      <c r="P2901" s="177">
        <v>1959698.5408333335</v>
      </c>
      <c r="Q2901" s="115">
        <v>0.26625460531286399</v>
      </c>
      <c r="R2901" s="115">
        <v>2.0372314380291353E-2</v>
      </c>
    </row>
    <row r="2902" spans="1:18" ht="15" x14ac:dyDescent="0.25">
      <c r="A2902" s="124" t="s">
        <v>623</v>
      </c>
      <c r="B2902" s="86"/>
      <c r="C2902" s="140" t="s">
        <v>244</v>
      </c>
      <c r="D2902" s="181">
        <v>2122684.8000000007</v>
      </c>
      <c r="E2902" s="181">
        <v>2006689.8500000003</v>
      </c>
      <c r="F2902" s="181">
        <v>1903097.1599999992</v>
      </c>
      <c r="G2902" s="181">
        <v>2019753.5799999991</v>
      </c>
      <c r="H2902" s="181">
        <v>2536263.4999999995</v>
      </c>
      <c r="I2902" s="181">
        <v>2686821.2699999986</v>
      </c>
      <c r="J2902" s="181">
        <v>2463147.9699999993</v>
      </c>
      <c r="K2902" s="181">
        <v>2518550.5600000005</v>
      </c>
      <c r="L2902" s="181">
        <v>2395971.0199999986</v>
      </c>
      <c r="M2902" s="181">
        <v>2920996.5000000028</v>
      </c>
      <c r="N2902" s="181">
        <v>3069168.2599999988</v>
      </c>
      <c r="O2902" s="181">
        <v>2194900.36</v>
      </c>
      <c r="P2902" s="177">
        <v>2403170.4024999999</v>
      </c>
      <c r="Q2902" s="115">
        <v>0.32650694669860031</v>
      </c>
      <c r="R2902" s="115">
        <v>2.4982486810610452E-2</v>
      </c>
    </row>
    <row r="2903" spans="1:18" ht="15" x14ac:dyDescent="0.25">
      <c r="A2903" s="124" t="s">
        <v>624</v>
      </c>
      <c r="B2903" s="86"/>
      <c r="C2903" s="140" t="s">
        <v>40</v>
      </c>
      <c r="D2903" s="181">
        <v>1135665.7500000002</v>
      </c>
      <c r="E2903" s="181">
        <v>1552824.2099999983</v>
      </c>
      <c r="F2903" s="181">
        <v>1175773.5900000003</v>
      </c>
      <c r="G2903" s="181">
        <v>2653481.8999999994</v>
      </c>
      <c r="H2903" s="181">
        <v>2166373.060000001</v>
      </c>
      <c r="I2903" s="181">
        <v>2678216.35</v>
      </c>
      <c r="J2903" s="181">
        <v>1493139</v>
      </c>
      <c r="K2903" s="181">
        <v>3116091.1400000029</v>
      </c>
      <c r="L2903" s="181">
        <v>1907649.2399999998</v>
      </c>
      <c r="M2903" s="181">
        <v>2567706.7699999986</v>
      </c>
      <c r="N2903" s="181">
        <v>2026484.569999998</v>
      </c>
      <c r="O2903" s="181">
        <v>1647900.939999999</v>
      </c>
      <c r="P2903" s="177">
        <v>2010108.8766666662</v>
      </c>
      <c r="Q2903" s="115">
        <v>0.2731036097854016</v>
      </c>
      <c r="R2903" s="115">
        <v>2.0896361925469405E-2</v>
      </c>
    </row>
    <row r="2904" spans="1:18" ht="15" x14ac:dyDescent="0.25">
      <c r="A2904" s="124" t="s">
        <v>625</v>
      </c>
      <c r="B2904" s="89"/>
      <c r="C2904" s="141" t="s">
        <v>41</v>
      </c>
      <c r="D2904" s="183">
        <v>184734.77</v>
      </c>
      <c r="E2904" s="183">
        <v>117202.05000000003</v>
      </c>
      <c r="F2904" s="183">
        <v>133145.85000000003</v>
      </c>
      <c r="G2904" s="183">
        <v>74754.42</v>
      </c>
      <c r="H2904" s="183">
        <v>142037.9</v>
      </c>
      <c r="I2904" s="183">
        <v>141179.92000000004</v>
      </c>
      <c r="J2904" s="183">
        <v>121477.37999999998</v>
      </c>
      <c r="K2904" s="183">
        <v>167189.41999999998</v>
      </c>
      <c r="L2904" s="183">
        <v>206340.6699999999</v>
      </c>
      <c r="M2904" s="183">
        <v>185536.49999999991</v>
      </c>
      <c r="N2904" s="183">
        <v>243874.72000000006</v>
      </c>
      <c r="O2904" s="183">
        <v>187959.2600000001</v>
      </c>
      <c r="P2904" s="179">
        <v>158786.07166666666</v>
      </c>
      <c r="Q2904" s="118">
        <v>2.157348283925882E-2</v>
      </c>
      <c r="R2904" s="118">
        <v>1.6506823390444723E-3</v>
      </c>
    </row>
    <row r="2905" spans="1:18" ht="15" x14ac:dyDescent="0.25">
      <c r="A2905" s="124" t="s">
        <v>626</v>
      </c>
      <c r="B2905" s="86" t="s">
        <v>40</v>
      </c>
      <c r="C2905" s="140" t="s">
        <v>241</v>
      </c>
      <c r="D2905" s="181">
        <v>222097.1999999999</v>
      </c>
      <c r="E2905" s="181">
        <v>142167.04000000001</v>
      </c>
      <c r="F2905" s="181">
        <v>78347.77999999997</v>
      </c>
      <c r="G2905" s="181">
        <v>93301.239999999991</v>
      </c>
      <c r="H2905" s="181">
        <v>169910.84</v>
      </c>
      <c r="I2905" s="181">
        <v>259251.09999999998</v>
      </c>
      <c r="J2905" s="181">
        <v>274331.82</v>
      </c>
      <c r="K2905" s="181">
        <v>301147.68</v>
      </c>
      <c r="L2905" s="181">
        <v>206592.99999999994</v>
      </c>
      <c r="M2905" s="181">
        <v>291856.62000000005</v>
      </c>
      <c r="N2905" s="181">
        <v>185369.02000000002</v>
      </c>
      <c r="O2905" s="181">
        <v>191670.07000000004</v>
      </c>
      <c r="P2905" s="177">
        <v>201336.95083333331</v>
      </c>
      <c r="Q2905" s="115">
        <v>2.6626652480508554E-2</v>
      </c>
      <c r="R2905" s="115">
        <v>2.0930258268201498E-3</v>
      </c>
    </row>
    <row r="2906" spans="1:18" ht="15" x14ac:dyDescent="0.25">
      <c r="A2906" s="124" t="s">
        <v>627</v>
      </c>
      <c r="B2906" s="86"/>
      <c r="C2906" s="140" t="s">
        <v>242</v>
      </c>
      <c r="D2906" s="181">
        <v>911981.89000000013</v>
      </c>
      <c r="E2906" s="181">
        <v>840120.02999999991</v>
      </c>
      <c r="F2906" s="181">
        <v>606190.42000000004</v>
      </c>
      <c r="G2906" s="181">
        <v>707120.98999999987</v>
      </c>
      <c r="H2906" s="181">
        <v>907569.13000000012</v>
      </c>
      <c r="I2906" s="181">
        <v>618808.23999999987</v>
      </c>
      <c r="J2906" s="181">
        <v>789975.80000000016</v>
      </c>
      <c r="K2906" s="181">
        <v>739643.3600000001</v>
      </c>
      <c r="L2906" s="181">
        <v>573043.05000000005</v>
      </c>
      <c r="M2906" s="181">
        <v>764990.48999999987</v>
      </c>
      <c r="N2906" s="181">
        <v>110800.68</v>
      </c>
      <c r="O2906" s="181">
        <v>151368.87000000002</v>
      </c>
      <c r="P2906" s="177">
        <v>643467.74583333335</v>
      </c>
      <c r="Q2906" s="115">
        <v>8.5098100372560978E-2</v>
      </c>
      <c r="R2906" s="115">
        <v>6.6892570150711523E-3</v>
      </c>
    </row>
    <row r="2907" spans="1:18" ht="15" x14ac:dyDescent="0.25">
      <c r="A2907" s="124" t="s">
        <v>628</v>
      </c>
      <c r="B2907" s="86"/>
      <c r="C2907" s="140" t="s">
        <v>243</v>
      </c>
      <c r="D2907" s="181">
        <v>2576657.4000000008</v>
      </c>
      <c r="E2907" s="181">
        <v>2499848.5599999991</v>
      </c>
      <c r="F2907" s="181">
        <v>1841890.71</v>
      </c>
      <c r="G2907" s="181">
        <v>1662153.5199999998</v>
      </c>
      <c r="H2907" s="181">
        <v>2332340.9900000002</v>
      </c>
      <c r="I2907" s="181">
        <v>1694582.2699999996</v>
      </c>
      <c r="J2907" s="181">
        <v>1970551.9000000004</v>
      </c>
      <c r="K2907" s="181">
        <v>1729773.5999999989</v>
      </c>
      <c r="L2907" s="181">
        <v>1917333.6199999992</v>
      </c>
      <c r="M2907" s="181">
        <v>2090204.5400000005</v>
      </c>
      <c r="N2907" s="181">
        <v>1267925.2300000002</v>
      </c>
      <c r="O2907" s="181">
        <v>1337741.7699999998</v>
      </c>
      <c r="P2907" s="177">
        <v>1910083.6758333333</v>
      </c>
      <c r="Q2907" s="115">
        <v>0.25260705516101561</v>
      </c>
      <c r="R2907" s="115">
        <v>1.9856536261027201E-2</v>
      </c>
    </row>
    <row r="2908" spans="1:18" ht="15" x14ac:dyDescent="0.25">
      <c r="A2908" s="124" t="s">
        <v>629</v>
      </c>
      <c r="B2908" s="86"/>
      <c r="C2908" s="140" t="s">
        <v>244</v>
      </c>
      <c r="D2908" s="181">
        <v>2717540.2399999979</v>
      </c>
      <c r="E2908" s="181">
        <v>2080946.8800000024</v>
      </c>
      <c r="F2908" s="181">
        <v>1548950.3700000003</v>
      </c>
      <c r="G2908" s="181">
        <v>1677331.9600000011</v>
      </c>
      <c r="H2908" s="181">
        <v>2670571.8199999975</v>
      </c>
      <c r="I2908" s="181">
        <v>2325146.7700000014</v>
      </c>
      <c r="J2908" s="181">
        <v>2502105.7700000033</v>
      </c>
      <c r="K2908" s="181">
        <v>2399229.6500000004</v>
      </c>
      <c r="L2908" s="181">
        <v>2490094.7000000016</v>
      </c>
      <c r="M2908" s="181">
        <v>2948462.1299999971</v>
      </c>
      <c r="N2908" s="181">
        <v>2493406.8300000005</v>
      </c>
      <c r="O2908" s="181">
        <v>2890600.6500000013</v>
      </c>
      <c r="P2908" s="177">
        <v>2395365.6475000009</v>
      </c>
      <c r="Q2908" s="115">
        <v>0.31678521203258125</v>
      </c>
      <c r="R2908" s="115">
        <v>2.4901351411870238E-2</v>
      </c>
    </row>
    <row r="2909" spans="1:18" ht="15" x14ac:dyDescent="0.25">
      <c r="A2909" s="124" t="s">
        <v>630</v>
      </c>
      <c r="B2909" s="86"/>
      <c r="C2909" s="140" t="s">
        <v>40</v>
      </c>
      <c r="D2909" s="181">
        <v>1822554.8799999969</v>
      </c>
      <c r="E2909" s="181">
        <v>1133229.44</v>
      </c>
      <c r="F2909" s="181">
        <v>1218292.0700000003</v>
      </c>
      <c r="G2909" s="181">
        <v>954974.60000000033</v>
      </c>
      <c r="H2909" s="181">
        <v>3396876.5199999977</v>
      </c>
      <c r="I2909" s="181">
        <v>2371856.6199999996</v>
      </c>
      <c r="J2909" s="181">
        <v>2657785.29</v>
      </c>
      <c r="K2909" s="181">
        <v>2112674.9799999995</v>
      </c>
      <c r="L2909" s="181">
        <v>3538699.56</v>
      </c>
      <c r="M2909" s="181">
        <v>2467364.620000002</v>
      </c>
      <c r="N2909" s="181">
        <v>2878883.4600000004</v>
      </c>
      <c r="O2909" s="181">
        <v>2325468.2600000016</v>
      </c>
      <c r="P2909" s="177">
        <v>2239888.3583333329</v>
      </c>
      <c r="Q2909" s="115">
        <v>0.29622346353029383</v>
      </c>
      <c r="R2909" s="115">
        <v>2.3285065974135554E-2</v>
      </c>
    </row>
    <row r="2910" spans="1:18" ht="15" x14ac:dyDescent="0.25">
      <c r="A2910" s="124" t="s">
        <v>631</v>
      </c>
      <c r="B2910" s="89"/>
      <c r="C2910" s="141" t="s">
        <v>41</v>
      </c>
      <c r="D2910" s="183">
        <v>115686.75000000004</v>
      </c>
      <c r="E2910" s="183">
        <v>75250.200000000012</v>
      </c>
      <c r="F2910" s="183">
        <v>36481.259999999966</v>
      </c>
      <c r="G2910" s="183">
        <v>77818.060000000027</v>
      </c>
      <c r="H2910" s="183">
        <v>189127.84999999998</v>
      </c>
      <c r="I2910" s="183">
        <v>86220.270000000019</v>
      </c>
      <c r="J2910" s="183">
        <v>153635.56000000003</v>
      </c>
      <c r="K2910" s="183">
        <v>284088.01000000007</v>
      </c>
      <c r="L2910" s="183">
        <v>211321.39000000004</v>
      </c>
      <c r="M2910" s="183">
        <v>355673.90999999986</v>
      </c>
      <c r="N2910" s="183">
        <v>198905.76</v>
      </c>
      <c r="O2910" s="183">
        <v>271865.26</v>
      </c>
      <c r="P2910" s="179">
        <v>171339.52333333335</v>
      </c>
      <c r="Q2910" s="118">
        <v>2.2659516423039705E-2</v>
      </c>
      <c r="R2910" s="118">
        <v>1.7811834638768536E-3</v>
      </c>
    </row>
    <row r="2911" spans="1:18" ht="15" x14ac:dyDescent="0.25">
      <c r="A2911" s="124" t="s">
        <v>632</v>
      </c>
      <c r="B2911" s="86" t="s">
        <v>361</v>
      </c>
      <c r="C2911" s="140" t="s">
        <v>241</v>
      </c>
      <c r="D2911" s="181">
        <v>0</v>
      </c>
      <c r="E2911" s="181">
        <v>0</v>
      </c>
      <c r="F2911" s="181">
        <v>0</v>
      </c>
      <c r="G2911" s="181">
        <v>0</v>
      </c>
      <c r="H2911" s="181">
        <v>0</v>
      </c>
      <c r="I2911" s="181">
        <v>0</v>
      </c>
      <c r="J2911" s="181">
        <v>0</v>
      </c>
      <c r="K2911" s="181">
        <v>0</v>
      </c>
      <c r="L2911" s="181">
        <v>0</v>
      </c>
      <c r="M2911" s="181">
        <v>0</v>
      </c>
      <c r="N2911" s="181">
        <v>0</v>
      </c>
      <c r="O2911" s="181">
        <v>0</v>
      </c>
      <c r="P2911" s="177">
        <v>0</v>
      </c>
      <c r="Q2911" s="115">
        <v>0</v>
      </c>
      <c r="R2911" s="115">
        <v>0</v>
      </c>
    </row>
    <row r="2912" spans="1:18" ht="15" x14ac:dyDescent="0.25">
      <c r="A2912" s="124" t="s">
        <v>633</v>
      </c>
      <c r="B2912" s="86"/>
      <c r="C2912" s="140" t="s">
        <v>242</v>
      </c>
      <c r="D2912" s="181"/>
      <c r="E2912" s="181"/>
      <c r="F2912" s="181"/>
      <c r="G2912" s="181"/>
      <c r="H2912" s="181"/>
      <c r="I2912" s="181"/>
      <c r="J2912" s="181"/>
      <c r="K2912" s="181"/>
      <c r="L2912" s="181"/>
      <c r="M2912" s="181"/>
      <c r="N2912" s="181"/>
      <c r="O2912" s="181"/>
      <c r="P2912" s="177"/>
      <c r="Q2912" s="115"/>
      <c r="R2912" s="115">
        <v>0</v>
      </c>
    </row>
    <row r="2913" spans="1:18" ht="15" x14ac:dyDescent="0.25">
      <c r="A2913" s="124" t="s">
        <v>634</v>
      </c>
      <c r="B2913" s="86"/>
      <c r="C2913" s="140" t="s">
        <v>243</v>
      </c>
      <c r="D2913" s="181">
        <v>0</v>
      </c>
      <c r="E2913" s="181">
        <v>0</v>
      </c>
      <c r="F2913" s="181">
        <v>0</v>
      </c>
      <c r="G2913" s="181">
        <v>1834.0000000000005</v>
      </c>
      <c r="H2913" s="181">
        <v>0</v>
      </c>
      <c r="I2913" s="181">
        <v>0</v>
      </c>
      <c r="J2913" s="181">
        <v>0</v>
      </c>
      <c r="K2913" s="181">
        <v>0</v>
      </c>
      <c r="L2913" s="181">
        <v>0</v>
      </c>
      <c r="M2913" s="181">
        <v>0</v>
      </c>
      <c r="N2913" s="181">
        <v>0</v>
      </c>
      <c r="O2913" s="181">
        <v>0</v>
      </c>
      <c r="P2913" s="177">
        <v>152.83333333333337</v>
      </c>
      <c r="Q2913" s="115">
        <v>2.0212087434824984E-5</v>
      </c>
      <c r="R2913" s="115">
        <v>1.5887998330245882E-6</v>
      </c>
    </row>
    <row r="2914" spans="1:18" ht="15" x14ac:dyDescent="0.25">
      <c r="A2914" s="124" t="s">
        <v>635</v>
      </c>
      <c r="B2914" s="86"/>
      <c r="C2914" s="140" t="s">
        <v>244</v>
      </c>
      <c r="D2914" s="181">
        <v>0</v>
      </c>
      <c r="E2914" s="181">
        <v>0</v>
      </c>
      <c r="F2914" s="181">
        <v>0</v>
      </c>
      <c r="G2914" s="181">
        <v>3209</v>
      </c>
      <c r="H2914" s="181">
        <v>0</v>
      </c>
      <c r="I2914" s="181">
        <v>0</v>
      </c>
      <c r="J2914" s="181">
        <v>0</v>
      </c>
      <c r="K2914" s="181">
        <v>0</v>
      </c>
      <c r="L2914" s="181">
        <v>0</v>
      </c>
      <c r="M2914" s="181">
        <v>0</v>
      </c>
      <c r="N2914" s="181">
        <v>0</v>
      </c>
      <c r="O2914" s="181">
        <v>0</v>
      </c>
      <c r="P2914" s="177">
        <v>267.41666666666669</v>
      </c>
      <c r="Q2914" s="115">
        <v>3.5365642627237385E-5</v>
      </c>
      <c r="R2914" s="115">
        <v>2.7799665562573077E-6</v>
      </c>
    </row>
    <row r="2915" spans="1:18" ht="15" x14ac:dyDescent="0.25">
      <c r="A2915" s="124" t="s">
        <v>636</v>
      </c>
      <c r="B2915" s="86"/>
      <c r="C2915" s="140" t="s">
        <v>40</v>
      </c>
      <c r="D2915" s="181">
        <v>0</v>
      </c>
      <c r="E2915" s="181">
        <v>0</v>
      </c>
      <c r="F2915" s="181">
        <v>0</v>
      </c>
      <c r="G2915" s="181">
        <v>384.00000000000006</v>
      </c>
      <c r="H2915" s="181">
        <v>0</v>
      </c>
      <c r="I2915" s="181">
        <v>0</v>
      </c>
      <c r="J2915" s="181">
        <v>0</v>
      </c>
      <c r="K2915" s="181">
        <v>0</v>
      </c>
      <c r="L2915" s="181">
        <v>0</v>
      </c>
      <c r="M2915" s="181">
        <v>0</v>
      </c>
      <c r="N2915" s="181">
        <v>0</v>
      </c>
      <c r="O2915" s="181">
        <v>0</v>
      </c>
      <c r="P2915" s="177">
        <v>32.000000000000007</v>
      </c>
      <c r="Q2915" s="115">
        <v>4.2319746864628097E-6</v>
      </c>
      <c r="R2915" s="115">
        <v>3.3266037943371963E-7</v>
      </c>
    </row>
    <row r="2916" spans="1:18" ht="15" x14ac:dyDescent="0.25">
      <c r="A2916" s="124" t="s">
        <v>637</v>
      </c>
      <c r="B2916" s="89"/>
      <c r="C2916" s="141" t="s">
        <v>41</v>
      </c>
      <c r="D2916" s="183"/>
      <c r="E2916" s="183"/>
      <c r="F2916" s="183"/>
      <c r="G2916" s="183"/>
      <c r="H2916" s="183"/>
      <c r="I2916" s="183"/>
      <c r="J2916" s="183"/>
      <c r="K2916" s="183"/>
      <c r="L2916" s="183"/>
      <c r="M2916" s="183"/>
      <c r="N2916" s="183"/>
      <c r="O2916" s="183"/>
      <c r="P2916" s="179"/>
      <c r="Q2916" s="118"/>
      <c r="R2916" s="118">
        <v>0</v>
      </c>
    </row>
    <row r="2917" spans="1:18" ht="15" x14ac:dyDescent="0.25">
      <c r="A2917" s="124" t="s">
        <v>638</v>
      </c>
      <c r="B2917" s="86" t="s">
        <v>41</v>
      </c>
      <c r="C2917" s="140" t="s">
        <v>241</v>
      </c>
      <c r="D2917" s="181">
        <v>908413.48000000056</v>
      </c>
      <c r="E2917" s="181">
        <v>966065.96</v>
      </c>
      <c r="F2917" s="181">
        <v>874636.85</v>
      </c>
      <c r="G2917" s="181">
        <v>867691.45999999961</v>
      </c>
      <c r="H2917" s="181">
        <v>944451.85</v>
      </c>
      <c r="I2917" s="181">
        <v>1020437.6200000002</v>
      </c>
      <c r="J2917" s="181">
        <v>1001614.92</v>
      </c>
      <c r="K2917" s="181">
        <v>1142227.9399999997</v>
      </c>
      <c r="L2917" s="181">
        <v>966576.27000000025</v>
      </c>
      <c r="M2917" s="181">
        <v>912592.34000000032</v>
      </c>
      <c r="N2917" s="181">
        <v>868470.14999999991</v>
      </c>
      <c r="O2917" s="181">
        <v>760380.56</v>
      </c>
      <c r="P2917" s="177">
        <v>936129.95000000007</v>
      </c>
      <c r="Q2917" s="115">
        <v>2.2140556234520901E-2</v>
      </c>
      <c r="R2917" s="115">
        <v>9.7316670114459044E-3</v>
      </c>
    </row>
    <row r="2918" spans="1:18" ht="15" x14ac:dyDescent="0.25">
      <c r="A2918" s="124" t="s">
        <v>639</v>
      </c>
      <c r="B2918" s="86"/>
      <c r="C2918" s="140" t="s">
        <v>242</v>
      </c>
      <c r="D2918" s="181">
        <v>2171753.8200000003</v>
      </c>
      <c r="E2918" s="181">
        <v>2174245.2100000004</v>
      </c>
      <c r="F2918" s="181">
        <v>2081871.99</v>
      </c>
      <c r="G2918" s="181">
        <v>1973570.0199999993</v>
      </c>
      <c r="H2918" s="181">
        <v>1937425.3699999999</v>
      </c>
      <c r="I2918" s="181">
        <v>1963794.7200000009</v>
      </c>
      <c r="J2918" s="181">
        <v>1888752.6699999995</v>
      </c>
      <c r="K2918" s="181">
        <v>1854564.1600000004</v>
      </c>
      <c r="L2918" s="181">
        <v>1773737.2400000002</v>
      </c>
      <c r="M2918" s="181">
        <v>1671803.4800000002</v>
      </c>
      <c r="N2918" s="181">
        <v>735982.65000000014</v>
      </c>
      <c r="O2918" s="181">
        <v>699847.13000000012</v>
      </c>
      <c r="P2918" s="177">
        <v>1743945.7050000001</v>
      </c>
      <c r="Q2918" s="115">
        <v>4.1246333323171312E-2</v>
      </c>
      <c r="R2918" s="115">
        <v>1.8129426248034548E-2</v>
      </c>
    </row>
    <row r="2919" spans="1:18" ht="15" x14ac:dyDescent="0.25">
      <c r="A2919" s="124" t="s">
        <v>640</v>
      </c>
      <c r="B2919" s="86"/>
      <c r="C2919" s="140" t="s">
        <v>243</v>
      </c>
      <c r="D2919" s="181">
        <v>11408789.59</v>
      </c>
      <c r="E2919" s="181">
        <v>11174185.430000016</v>
      </c>
      <c r="F2919" s="181">
        <v>11308561.229999997</v>
      </c>
      <c r="G2919" s="181">
        <v>11503707.449999994</v>
      </c>
      <c r="H2919" s="181">
        <v>11025174.970000003</v>
      </c>
      <c r="I2919" s="181">
        <v>9690169.7200000007</v>
      </c>
      <c r="J2919" s="181">
        <v>8861176.8500000052</v>
      </c>
      <c r="K2919" s="181">
        <v>8840050.2599999998</v>
      </c>
      <c r="L2919" s="181">
        <v>7815596.7800000031</v>
      </c>
      <c r="M2919" s="181">
        <v>7813512.1699999971</v>
      </c>
      <c r="N2919" s="181">
        <v>5895096.2800000021</v>
      </c>
      <c r="O2919" s="181">
        <v>5222906.6700000027</v>
      </c>
      <c r="P2919" s="177">
        <v>9213243.950000003</v>
      </c>
      <c r="Q2919" s="115">
        <v>0.21790387731674915</v>
      </c>
      <c r="R2919" s="115">
        <v>9.5777538381950689E-2</v>
      </c>
    </row>
    <row r="2920" spans="1:18" ht="15" x14ac:dyDescent="0.25">
      <c r="A2920" s="124" t="s">
        <v>641</v>
      </c>
      <c r="B2920" s="86"/>
      <c r="C2920" s="140" t="s">
        <v>244</v>
      </c>
      <c r="D2920" s="181">
        <v>13648074.539999992</v>
      </c>
      <c r="E2920" s="181">
        <v>13746588.719999989</v>
      </c>
      <c r="F2920" s="181">
        <v>12910679.509999987</v>
      </c>
      <c r="G2920" s="181">
        <v>12652148.229999997</v>
      </c>
      <c r="H2920" s="181">
        <v>13167419.339999996</v>
      </c>
      <c r="I2920" s="181">
        <v>13223646.140000006</v>
      </c>
      <c r="J2920" s="181">
        <v>13220764.669999963</v>
      </c>
      <c r="K2920" s="181">
        <v>13697603.030000001</v>
      </c>
      <c r="L2920" s="181">
        <v>13295817.019999992</v>
      </c>
      <c r="M2920" s="181">
        <v>12059228.09999999</v>
      </c>
      <c r="N2920" s="181">
        <v>10382772.789999982</v>
      </c>
      <c r="O2920" s="181">
        <v>9618787.6300000008</v>
      </c>
      <c r="P2920" s="177">
        <v>12635294.143333323</v>
      </c>
      <c r="Q2920" s="115">
        <v>0.29883932302367211</v>
      </c>
      <c r="R2920" s="115">
        <v>0.13135192949930993</v>
      </c>
    </row>
    <row r="2921" spans="1:18" ht="15" x14ac:dyDescent="0.25">
      <c r="A2921" s="124" t="s">
        <v>642</v>
      </c>
      <c r="B2921" s="86"/>
      <c r="C2921" s="140" t="s">
        <v>40</v>
      </c>
      <c r="D2921" s="181">
        <v>21049684.78000002</v>
      </c>
      <c r="E2921" s="181">
        <v>19304831.990000028</v>
      </c>
      <c r="F2921" s="181">
        <v>16552360.359999998</v>
      </c>
      <c r="G2921" s="181">
        <v>12068749.750000009</v>
      </c>
      <c r="H2921" s="181">
        <v>14863304.389999984</v>
      </c>
      <c r="I2921" s="181">
        <v>16940689.95999999</v>
      </c>
      <c r="J2921" s="181">
        <v>18178449.09999999</v>
      </c>
      <c r="K2921" s="181">
        <v>19343979.060000002</v>
      </c>
      <c r="L2921" s="181">
        <v>18441586.269999973</v>
      </c>
      <c r="M2921" s="181">
        <v>18737144.539999995</v>
      </c>
      <c r="N2921" s="181">
        <v>16894343.479999997</v>
      </c>
      <c r="O2921" s="181">
        <v>13649216.590000004</v>
      </c>
      <c r="P2921" s="177">
        <v>17168695.022500001</v>
      </c>
      <c r="Q2921" s="115">
        <v>0.40605949806327674</v>
      </c>
      <c r="R2921" s="115">
        <v>0.17847951876770821</v>
      </c>
    </row>
    <row r="2922" spans="1:18" ht="15" x14ac:dyDescent="0.25">
      <c r="A2922" s="124" t="s">
        <v>643</v>
      </c>
      <c r="B2922" s="89"/>
      <c r="C2922" s="141" t="s">
        <v>41</v>
      </c>
      <c r="D2922" s="183">
        <v>714224.59999999986</v>
      </c>
      <c r="E2922" s="183">
        <v>651672.11</v>
      </c>
      <c r="F2922" s="183">
        <v>630274.0299999998</v>
      </c>
      <c r="G2922" s="183">
        <v>627019.04</v>
      </c>
      <c r="H2922" s="183">
        <v>631536.38999999966</v>
      </c>
      <c r="I2922" s="183">
        <v>619701.15999999992</v>
      </c>
      <c r="J2922" s="183">
        <v>692096.7500000007</v>
      </c>
      <c r="K2922" s="183">
        <v>589398.09</v>
      </c>
      <c r="L2922" s="183">
        <v>594480.55000000028</v>
      </c>
      <c r="M2922" s="183">
        <v>498352.9700000002</v>
      </c>
      <c r="N2922" s="183">
        <v>418912.52000000025</v>
      </c>
      <c r="O2922" s="183">
        <v>339386.27999999997</v>
      </c>
      <c r="P2922" s="179">
        <v>583921.20750000014</v>
      </c>
      <c r="Q2922" s="118">
        <v>1.3810412038609703E-2</v>
      </c>
      <c r="R2922" s="118">
        <v>6.0702328264483039E-3</v>
      </c>
    </row>
    <row r="2923" spans="1:18" ht="15" x14ac:dyDescent="0.25">
      <c r="A2923" s="124" t="s">
        <v>644</v>
      </c>
      <c r="B2923" s="86" t="s">
        <v>362</v>
      </c>
      <c r="C2923" s="140" t="s">
        <v>241</v>
      </c>
      <c r="D2923" s="181">
        <v>0</v>
      </c>
      <c r="E2923" s="181">
        <v>0</v>
      </c>
      <c r="F2923" s="181">
        <v>0</v>
      </c>
      <c r="G2923" s="181">
        <v>0</v>
      </c>
      <c r="H2923" s="181">
        <v>0</v>
      </c>
      <c r="I2923" s="181">
        <v>0</v>
      </c>
      <c r="J2923" s="181">
        <v>0</v>
      </c>
      <c r="K2923" s="181">
        <v>0</v>
      </c>
      <c r="L2923" s="181">
        <v>0</v>
      </c>
      <c r="M2923" s="181">
        <v>0</v>
      </c>
      <c r="N2923" s="181">
        <v>0</v>
      </c>
      <c r="O2923" s="181">
        <v>0</v>
      </c>
      <c r="P2923" s="177">
        <v>0</v>
      </c>
      <c r="Q2923" s="115">
        <v>0</v>
      </c>
      <c r="R2923" s="115">
        <v>0</v>
      </c>
    </row>
    <row r="2924" spans="1:18" ht="15" x14ac:dyDescent="0.25">
      <c r="A2924" s="124" t="s">
        <v>645</v>
      </c>
      <c r="B2924" s="86"/>
      <c r="C2924" s="140" t="s">
        <v>242</v>
      </c>
      <c r="D2924" s="181"/>
      <c r="E2924" s="181"/>
      <c r="F2924" s="181"/>
      <c r="G2924" s="181"/>
      <c r="H2924" s="181"/>
      <c r="I2924" s="181"/>
      <c r="J2924" s="181"/>
      <c r="K2924" s="181"/>
      <c r="L2924" s="181"/>
      <c r="M2924" s="181"/>
      <c r="N2924" s="181"/>
      <c r="O2924" s="181"/>
      <c r="P2924" s="177"/>
      <c r="Q2924" s="115"/>
      <c r="R2924" s="115">
        <v>0</v>
      </c>
    </row>
    <row r="2925" spans="1:18" ht="15" x14ac:dyDescent="0.25">
      <c r="A2925" s="124" t="s">
        <v>646</v>
      </c>
      <c r="B2925" s="86"/>
      <c r="C2925" s="140" t="s">
        <v>243</v>
      </c>
      <c r="D2925" s="181">
        <v>0</v>
      </c>
      <c r="E2925" s="181">
        <v>0</v>
      </c>
      <c r="F2925" s="181">
        <v>0</v>
      </c>
      <c r="G2925" s="181">
        <v>0</v>
      </c>
      <c r="H2925" s="181">
        <v>0</v>
      </c>
      <c r="I2925" s="181">
        <v>0</v>
      </c>
      <c r="J2925" s="181">
        <v>0</v>
      </c>
      <c r="K2925" s="181">
        <v>0</v>
      </c>
      <c r="L2925" s="181">
        <v>0</v>
      </c>
      <c r="M2925" s="181">
        <v>0</v>
      </c>
      <c r="N2925" s="181">
        <v>0</v>
      </c>
      <c r="O2925" s="181">
        <v>0</v>
      </c>
      <c r="P2925" s="177">
        <v>0</v>
      </c>
      <c r="Q2925" s="115">
        <v>0</v>
      </c>
      <c r="R2925" s="115">
        <v>0</v>
      </c>
    </row>
    <row r="2926" spans="1:18" ht="15" x14ac:dyDescent="0.25">
      <c r="A2926" s="124" t="s">
        <v>647</v>
      </c>
      <c r="B2926" s="86"/>
      <c r="C2926" s="140" t="s">
        <v>244</v>
      </c>
      <c r="D2926" s="181">
        <v>0</v>
      </c>
      <c r="E2926" s="181">
        <v>0</v>
      </c>
      <c r="F2926" s="181">
        <v>0</v>
      </c>
      <c r="G2926" s="181">
        <v>0</v>
      </c>
      <c r="H2926" s="181">
        <v>0</v>
      </c>
      <c r="I2926" s="181">
        <v>0</v>
      </c>
      <c r="J2926" s="181">
        <v>0</v>
      </c>
      <c r="K2926" s="181">
        <v>0</v>
      </c>
      <c r="L2926" s="181">
        <v>0</v>
      </c>
      <c r="M2926" s="181">
        <v>0</v>
      </c>
      <c r="N2926" s="181">
        <v>0</v>
      </c>
      <c r="O2926" s="181">
        <v>0</v>
      </c>
      <c r="P2926" s="177">
        <v>0</v>
      </c>
      <c r="Q2926" s="115">
        <v>0</v>
      </c>
      <c r="R2926" s="115">
        <v>0</v>
      </c>
    </row>
    <row r="2927" spans="1:18" ht="15" x14ac:dyDescent="0.25">
      <c r="A2927" s="124" t="s">
        <v>648</v>
      </c>
      <c r="B2927" s="86"/>
      <c r="C2927" s="140" t="s">
        <v>40</v>
      </c>
      <c r="D2927" s="181">
        <v>0</v>
      </c>
      <c r="E2927" s="181">
        <v>0</v>
      </c>
      <c r="F2927" s="181">
        <v>0</v>
      </c>
      <c r="G2927" s="181">
        <v>0</v>
      </c>
      <c r="H2927" s="181">
        <v>0</v>
      </c>
      <c r="I2927" s="181">
        <v>0</v>
      </c>
      <c r="J2927" s="181">
        <v>0</v>
      </c>
      <c r="K2927" s="181">
        <v>0</v>
      </c>
      <c r="L2927" s="181">
        <v>0</v>
      </c>
      <c r="M2927" s="181">
        <v>0</v>
      </c>
      <c r="N2927" s="181">
        <v>0</v>
      </c>
      <c r="O2927" s="181">
        <v>0</v>
      </c>
      <c r="P2927" s="177">
        <v>0</v>
      </c>
      <c r="Q2927" s="115">
        <v>0</v>
      </c>
      <c r="R2927" s="115">
        <v>0</v>
      </c>
    </row>
    <row r="2928" spans="1:18" ht="15" x14ac:dyDescent="0.25">
      <c r="A2928" s="124" t="s">
        <v>649</v>
      </c>
      <c r="B2928" s="89"/>
      <c r="C2928" s="141" t="s">
        <v>41</v>
      </c>
      <c r="D2928" s="183"/>
      <c r="E2928" s="183"/>
      <c r="F2928" s="183"/>
      <c r="G2928" s="183"/>
      <c r="H2928" s="183"/>
      <c r="I2928" s="183"/>
      <c r="J2928" s="183"/>
      <c r="K2928" s="183"/>
      <c r="L2928" s="183"/>
      <c r="M2928" s="183"/>
      <c r="N2928" s="183"/>
      <c r="O2928" s="183"/>
      <c r="P2928" s="179"/>
      <c r="Q2928" s="118"/>
      <c r="R2928" s="118">
        <v>0</v>
      </c>
    </row>
    <row r="2929" spans="1:18" ht="15" x14ac:dyDescent="0.25">
      <c r="A2929" s="124" t="s">
        <v>650</v>
      </c>
      <c r="B2929" s="86" t="s">
        <v>363</v>
      </c>
      <c r="C2929" s="140" t="s">
        <v>241</v>
      </c>
      <c r="D2929" s="181"/>
      <c r="E2929" s="181"/>
      <c r="F2929" s="181"/>
      <c r="G2929" s="181"/>
      <c r="H2929" s="181"/>
      <c r="I2929" s="181"/>
      <c r="J2929" s="181"/>
      <c r="K2929" s="181"/>
      <c r="L2929" s="181"/>
      <c r="M2929" s="181"/>
      <c r="N2929" s="181"/>
      <c r="O2929" s="181"/>
      <c r="P2929" s="177"/>
      <c r="Q2929" s="115"/>
      <c r="R2929" s="115">
        <v>0</v>
      </c>
    </row>
    <row r="2930" spans="1:18" ht="15" x14ac:dyDescent="0.25">
      <c r="A2930" s="124" t="s">
        <v>651</v>
      </c>
      <c r="B2930" s="86"/>
      <c r="C2930" s="140" t="s">
        <v>242</v>
      </c>
      <c r="D2930" s="181"/>
      <c r="E2930" s="181"/>
      <c r="F2930" s="181"/>
      <c r="G2930" s="181"/>
      <c r="H2930" s="181"/>
      <c r="I2930" s="181"/>
      <c r="J2930" s="181"/>
      <c r="K2930" s="181"/>
      <c r="L2930" s="181"/>
      <c r="M2930" s="181"/>
      <c r="N2930" s="181"/>
      <c r="O2930" s="181"/>
      <c r="P2930" s="177"/>
      <c r="Q2930" s="115"/>
      <c r="R2930" s="115">
        <v>0</v>
      </c>
    </row>
    <row r="2931" spans="1:18" ht="15" x14ac:dyDescent="0.25">
      <c r="A2931" s="124" t="s">
        <v>652</v>
      </c>
      <c r="B2931" s="86"/>
      <c r="C2931" s="140" t="s">
        <v>243</v>
      </c>
      <c r="D2931" s="181">
        <v>0</v>
      </c>
      <c r="E2931" s="181">
        <v>0</v>
      </c>
      <c r="F2931" s="181">
        <v>0</v>
      </c>
      <c r="G2931" s="181">
        <v>0</v>
      </c>
      <c r="H2931" s="181">
        <v>0</v>
      </c>
      <c r="I2931" s="181">
        <v>0</v>
      </c>
      <c r="J2931" s="181">
        <v>0</v>
      </c>
      <c r="K2931" s="181">
        <v>0</v>
      </c>
      <c r="L2931" s="181">
        <v>0</v>
      </c>
      <c r="M2931" s="181">
        <v>0</v>
      </c>
      <c r="N2931" s="181">
        <v>0</v>
      </c>
      <c r="O2931" s="181">
        <v>0</v>
      </c>
      <c r="P2931" s="177">
        <v>0</v>
      </c>
      <c r="Q2931" s="115">
        <v>0</v>
      </c>
      <c r="R2931" s="115">
        <v>0</v>
      </c>
    </row>
    <row r="2932" spans="1:18" ht="15" x14ac:dyDescent="0.25">
      <c r="A2932" s="124" t="s">
        <v>653</v>
      </c>
      <c r="B2932" s="86"/>
      <c r="C2932" s="140" t="s">
        <v>244</v>
      </c>
      <c r="D2932" s="181">
        <v>0</v>
      </c>
      <c r="E2932" s="181">
        <v>0</v>
      </c>
      <c r="F2932" s="181">
        <v>0</v>
      </c>
      <c r="G2932" s="181">
        <v>0</v>
      </c>
      <c r="H2932" s="181">
        <v>0</v>
      </c>
      <c r="I2932" s="181">
        <v>0</v>
      </c>
      <c r="J2932" s="181">
        <v>0</v>
      </c>
      <c r="K2932" s="181">
        <v>0</v>
      </c>
      <c r="L2932" s="181">
        <v>0</v>
      </c>
      <c r="M2932" s="181">
        <v>0</v>
      </c>
      <c r="N2932" s="181">
        <v>0</v>
      </c>
      <c r="O2932" s="181">
        <v>0</v>
      </c>
      <c r="P2932" s="177">
        <v>0</v>
      </c>
      <c r="Q2932" s="115">
        <v>0</v>
      </c>
      <c r="R2932" s="115">
        <v>0</v>
      </c>
    </row>
    <row r="2933" spans="1:18" ht="15" x14ac:dyDescent="0.25">
      <c r="A2933" s="124" t="s">
        <v>654</v>
      </c>
      <c r="B2933" s="86"/>
      <c r="C2933" s="140" t="s">
        <v>40</v>
      </c>
      <c r="D2933" s="181">
        <v>0</v>
      </c>
      <c r="E2933" s="181">
        <v>0</v>
      </c>
      <c r="F2933" s="181">
        <v>0</v>
      </c>
      <c r="G2933" s="181">
        <v>0</v>
      </c>
      <c r="H2933" s="181">
        <v>0</v>
      </c>
      <c r="I2933" s="181">
        <v>0</v>
      </c>
      <c r="J2933" s="181">
        <v>0</v>
      </c>
      <c r="K2933" s="181">
        <v>0</v>
      </c>
      <c r="L2933" s="181">
        <v>0</v>
      </c>
      <c r="M2933" s="181">
        <v>0</v>
      </c>
      <c r="N2933" s="181">
        <v>0</v>
      </c>
      <c r="O2933" s="181">
        <v>0</v>
      </c>
      <c r="P2933" s="177">
        <v>0</v>
      </c>
      <c r="Q2933" s="115">
        <v>0</v>
      </c>
      <c r="R2933" s="115">
        <v>0</v>
      </c>
    </row>
    <row r="2934" spans="1:18" ht="15" x14ac:dyDescent="0.25">
      <c r="A2934" s="124" t="s">
        <v>655</v>
      </c>
      <c r="B2934" s="89"/>
      <c r="C2934" s="141" t="s">
        <v>41</v>
      </c>
      <c r="D2934" s="183"/>
      <c r="E2934" s="183"/>
      <c r="F2934" s="183"/>
      <c r="G2934" s="183"/>
      <c r="H2934" s="183"/>
      <c r="I2934" s="183"/>
      <c r="J2934" s="183"/>
      <c r="K2934" s="183"/>
      <c r="L2934" s="183"/>
      <c r="M2934" s="183"/>
      <c r="N2934" s="183"/>
      <c r="O2934" s="183"/>
      <c r="P2934" s="179"/>
      <c r="Q2934" s="118"/>
      <c r="R2934" s="118">
        <v>0</v>
      </c>
    </row>
    <row r="2935" spans="1:18" ht="15" x14ac:dyDescent="0.25">
      <c r="B2935" s="301" t="s">
        <v>0</v>
      </c>
      <c r="C2935" s="296"/>
      <c r="D2935" s="179">
        <v>99008440.739999995</v>
      </c>
      <c r="E2935" s="179">
        <v>102430195.68000002</v>
      </c>
      <c r="F2935" s="179">
        <v>100302343.23999999</v>
      </c>
      <c r="G2935" s="179">
        <v>94589106.970000029</v>
      </c>
      <c r="H2935" s="179">
        <v>97441883.549999967</v>
      </c>
      <c r="I2935" s="179">
        <v>92270365.249999985</v>
      </c>
      <c r="J2935" s="179">
        <v>87428837.049999967</v>
      </c>
      <c r="K2935" s="179">
        <v>98172736.420000017</v>
      </c>
      <c r="L2935" s="179">
        <v>97165479.399999961</v>
      </c>
      <c r="M2935" s="179">
        <v>100505482.50999998</v>
      </c>
      <c r="N2935" s="179">
        <v>95064584.079999968</v>
      </c>
      <c r="O2935" s="179">
        <v>89950978.610000029</v>
      </c>
      <c r="P2935" s="179">
        <v>96194202.791666672</v>
      </c>
      <c r="Q2935" s="117"/>
      <c r="R2935" s="120">
        <v>0.99999999999999989</v>
      </c>
    </row>
    <row r="2936" spans="1:18" ht="15" x14ac:dyDescent="0.2">
      <c r="B2936" s="25"/>
      <c r="C2936" s="47"/>
      <c r="D2936" s="47"/>
      <c r="E2936" s="47"/>
      <c r="F2936" s="47"/>
      <c r="G2936" s="47"/>
      <c r="H2936" s="47"/>
      <c r="I2936" s="47"/>
      <c r="J2936" s="47"/>
      <c r="K2936" s="47"/>
      <c r="L2936" s="47"/>
      <c r="M2936" s="47"/>
      <c r="N2936" s="47"/>
      <c r="O2936" s="47"/>
    </row>
    <row r="2937" spans="1:18" ht="20.25" x14ac:dyDescent="0.3">
      <c r="B2937" s="268" t="s">
        <v>316</v>
      </c>
      <c r="C2937" s="47"/>
      <c r="D2937" s="47"/>
      <c r="E2937" s="47"/>
      <c r="F2937" s="47"/>
      <c r="G2937" s="47"/>
      <c r="H2937" s="47"/>
      <c r="I2937" s="47"/>
      <c r="J2937" s="47"/>
      <c r="K2937" s="47"/>
      <c r="L2937" s="47"/>
      <c r="M2937" s="47"/>
      <c r="N2937" s="47"/>
      <c r="O2937" s="47"/>
    </row>
    <row r="2938" spans="1:18" ht="15.75" x14ac:dyDescent="0.25">
      <c r="B2938" s="50"/>
      <c r="C2938" s="47"/>
      <c r="D2938" s="66">
        <v>6</v>
      </c>
      <c r="E2938" s="66">
        <v>7</v>
      </c>
      <c r="F2938" s="66">
        <v>8</v>
      </c>
      <c r="G2938" s="66">
        <v>9</v>
      </c>
      <c r="H2938" s="66">
        <v>10</v>
      </c>
      <c r="I2938" s="66">
        <v>11</v>
      </c>
      <c r="J2938" s="66">
        <v>12</v>
      </c>
      <c r="K2938" s="66">
        <v>13</v>
      </c>
      <c r="L2938" s="66">
        <v>14</v>
      </c>
      <c r="M2938" s="66">
        <v>15</v>
      </c>
      <c r="N2938" s="66">
        <v>16</v>
      </c>
      <c r="O2938" s="66">
        <v>17</v>
      </c>
    </row>
    <row r="2939" spans="1:18" ht="15" x14ac:dyDescent="0.2">
      <c r="B2939" s="320" t="s">
        <v>457</v>
      </c>
      <c r="C2939" s="47"/>
      <c r="D2939" s="66"/>
      <c r="E2939" s="66"/>
      <c r="F2939" s="66"/>
      <c r="G2939" s="66"/>
      <c r="H2939" s="66"/>
      <c r="I2939" s="66"/>
      <c r="J2939" s="66"/>
      <c r="K2939" s="66"/>
      <c r="L2939" s="66"/>
      <c r="M2939" s="66"/>
      <c r="N2939" s="66"/>
      <c r="O2939" s="66"/>
    </row>
    <row r="2940" spans="1:18" ht="48" thickBot="1" x14ac:dyDescent="0.25">
      <c r="B2940" s="67" t="s">
        <v>42</v>
      </c>
      <c r="C2940" s="49" t="s">
        <v>245</v>
      </c>
      <c r="D2940" s="49" t="s">
        <v>364</v>
      </c>
      <c r="E2940" s="49" t="s">
        <v>365</v>
      </c>
      <c r="F2940" s="49" t="s">
        <v>366</v>
      </c>
      <c r="G2940" s="49" t="s">
        <v>367</v>
      </c>
      <c r="H2940" s="49" t="s">
        <v>368</v>
      </c>
      <c r="I2940" s="49" t="s">
        <v>369</v>
      </c>
      <c r="J2940" s="49" t="s">
        <v>370</v>
      </c>
      <c r="K2940" s="49" t="s">
        <v>371</v>
      </c>
      <c r="L2940" s="49" t="s">
        <v>372</v>
      </c>
      <c r="M2940" s="49" t="s">
        <v>373</v>
      </c>
      <c r="N2940" s="49" t="s">
        <v>374</v>
      </c>
      <c r="O2940" s="49" t="s">
        <v>375</v>
      </c>
      <c r="P2940" s="30" t="s">
        <v>1</v>
      </c>
      <c r="Q2940" s="46" t="s">
        <v>286</v>
      </c>
      <c r="R2940" s="46" t="s">
        <v>273</v>
      </c>
    </row>
    <row r="2941" spans="1:18" ht="15" x14ac:dyDescent="0.25">
      <c r="A2941" s="124" t="s">
        <v>662</v>
      </c>
      <c r="B2941" s="86" t="s">
        <v>343</v>
      </c>
      <c r="C2941" s="140" t="s">
        <v>241</v>
      </c>
      <c r="D2941" s="181">
        <v>724252.60000000009</v>
      </c>
      <c r="E2941" s="181">
        <v>1235832.8300000019</v>
      </c>
      <c r="F2941" s="181">
        <v>977442.52000000072</v>
      </c>
      <c r="G2941" s="181">
        <v>993925.74999999953</v>
      </c>
      <c r="H2941" s="181">
        <v>1002034.5499999996</v>
      </c>
      <c r="I2941" s="181">
        <v>930331.69000000029</v>
      </c>
      <c r="J2941" s="181">
        <v>689354.91999999946</v>
      </c>
      <c r="K2941" s="181">
        <v>865172.26999999897</v>
      </c>
      <c r="L2941" s="181">
        <v>768892.12000000046</v>
      </c>
      <c r="M2941" s="181">
        <v>873888.04999999958</v>
      </c>
      <c r="N2941" s="181">
        <v>869202.00000000047</v>
      </c>
      <c r="O2941" s="181">
        <v>733526.92999999935</v>
      </c>
      <c r="P2941" s="188">
        <v>888654.68583333318</v>
      </c>
      <c r="Q2941" s="115">
        <v>2.7887475501374347E-2</v>
      </c>
      <c r="R2941" s="115">
        <v>9.2381314054646637E-3</v>
      </c>
    </row>
    <row r="2942" spans="1:18" ht="15" x14ac:dyDescent="0.25">
      <c r="A2942" s="124" t="s">
        <v>663</v>
      </c>
      <c r="B2942" s="86"/>
      <c r="C2942" s="140" t="s">
        <v>242</v>
      </c>
      <c r="D2942" s="181">
        <v>3029175.9599999995</v>
      </c>
      <c r="E2942" s="181">
        <v>2916595.1199999987</v>
      </c>
      <c r="F2942" s="181">
        <v>2724218.5200000005</v>
      </c>
      <c r="G2942" s="181">
        <v>2594352.989999997</v>
      </c>
      <c r="H2942" s="181">
        <v>2669768.1100000013</v>
      </c>
      <c r="I2942" s="181">
        <v>2472884.0999999978</v>
      </c>
      <c r="J2942" s="181">
        <v>2210104.3399999994</v>
      </c>
      <c r="K2942" s="181">
        <v>2397854.7100000009</v>
      </c>
      <c r="L2942" s="181">
        <v>2404945.2000000025</v>
      </c>
      <c r="M2942" s="181">
        <v>2469330.1500000013</v>
      </c>
      <c r="N2942" s="181">
        <v>2394959.7899999996</v>
      </c>
      <c r="O2942" s="181">
        <v>2253805.7999999993</v>
      </c>
      <c r="P2942" s="190">
        <v>2544832.8991666664</v>
      </c>
      <c r="Q2942" s="115">
        <v>7.9861127457006478E-2</v>
      </c>
      <c r="R2942" s="115">
        <v>2.6455158682256098E-2</v>
      </c>
    </row>
    <row r="2943" spans="1:18" ht="15" x14ac:dyDescent="0.25">
      <c r="A2943" s="124" t="s">
        <v>664</v>
      </c>
      <c r="B2943" s="86"/>
      <c r="C2943" s="140" t="s">
        <v>243</v>
      </c>
      <c r="D2943" s="181">
        <v>9015742.0200000014</v>
      </c>
      <c r="E2943" s="181">
        <v>9395569.0600000117</v>
      </c>
      <c r="F2943" s="181">
        <v>9120793.3900000118</v>
      </c>
      <c r="G2943" s="181">
        <v>8877049.5999999978</v>
      </c>
      <c r="H2943" s="181">
        <v>8647364.5299999937</v>
      </c>
      <c r="I2943" s="181">
        <v>7604110.9299999783</v>
      </c>
      <c r="J2943" s="181">
        <v>6863828.4599999953</v>
      </c>
      <c r="K2943" s="181">
        <v>7982561.5500000082</v>
      </c>
      <c r="L2943" s="181">
        <v>7652939.3299999926</v>
      </c>
      <c r="M2943" s="181">
        <v>7888117.190000006</v>
      </c>
      <c r="N2943" s="181">
        <v>7863322.7400000067</v>
      </c>
      <c r="O2943" s="181">
        <v>7001380.980000006</v>
      </c>
      <c r="P2943" s="190">
        <v>8159398.3150000013</v>
      </c>
      <c r="Q2943" s="115">
        <v>0.25605561332536952</v>
      </c>
      <c r="R2943" s="115">
        <v>8.4822141856835953E-2</v>
      </c>
    </row>
    <row r="2944" spans="1:18" ht="15" x14ac:dyDescent="0.25">
      <c r="A2944" s="124" t="s">
        <v>665</v>
      </c>
      <c r="B2944" s="86"/>
      <c r="C2944" s="140" t="s">
        <v>244</v>
      </c>
      <c r="D2944" s="181">
        <v>8889903.3399999812</v>
      </c>
      <c r="E2944" s="181">
        <v>9492814.5699999928</v>
      </c>
      <c r="F2944" s="181">
        <v>8954362.769999994</v>
      </c>
      <c r="G2944" s="181">
        <v>8386736.1400000025</v>
      </c>
      <c r="H2944" s="181">
        <v>8657611.8600000087</v>
      </c>
      <c r="I2944" s="181">
        <v>8427039.7799999975</v>
      </c>
      <c r="J2944" s="181">
        <v>8030893.3299999982</v>
      </c>
      <c r="K2944" s="181">
        <v>9088169.3000000007</v>
      </c>
      <c r="L2944" s="181">
        <v>9198836.0600000098</v>
      </c>
      <c r="M2944" s="181">
        <v>9363929.2899999842</v>
      </c>
      <c r="N2944" s="181">
        <v>9383140.7599999923</v>
      </c>
      <c r="O2944" s="181">
        <v>8182160.6100000171</v>
      </c>
      <c r="P2944" s="190">
        <v>8837966.484166665</v>
      </c>
      <c r="Q2944" s="115">
        <v>0.27735022133826964</v>
      </c>
      <c r="R2944" s="115">
        <v>9.1876290126418028E-2</v>
      </c>
    </row>
    <row r="2945" spans="1:18" ht="15" x14ac:dyDescent="0.25">
      <c r="A2945" s="124" t="s">
        <v>666</v>
      </c>
      <c r="B2945" s="86"/>
      <c r="C2945" s="140" t="s">
        <v>40</v>
      </c>
      <c r="D2945" s="181">
        <v>11482035.44000002</v>
      </c>
      <c r="E2945" s="181">
        <v>10646389.729999991</v>
      </c>
      <c r="F2945" s="181">
        <v>10790803.900000008</v>
      </c>
      <c r="G2945" s="181">
        <v>8720235.3699999899</v>
      </c>
      <c r="H2945" s="181">
        <v>9967378.3300000113</v>
      </c>
      <c r="I2945" s="181">
        <v>9848671.3300000131</v>
      </c>
      <c r="J2945" s="181">
        <v>10299713.660000009</v>
      </c>
      <c r="K2945" s="181">
        <v>11292466.699999996</v>
      </c>
      <c r="L2945" s="181">
        <v>11195478.810000015</v>
      </c>
      <c r="M2945" s="181">
        <v>12903648.680000009</v>
      </c>
      <c r="N2945" s="181">
        <v>11530340.75999999</v>
      </c>
      <c r="O2945" s="181">
        <v>11386546.119999973</v>
      </c>
      <c r="P2945" s="190">
        <v>10838642.402500002</v>
      </c>
      <c r="Q2945" s="115">
        <v>0.34013478945922665</v>
      </c>
      <c r="R2945" s="115">
        <v>0.11267459044256405</v>
      </c>
    </row>
    <row r="2946" spans="1:18" ht="15" x14ac:dyDescent="0.25">
      <c r="A2946" s="124" t="s">
        <v>667</v>
      </c>
      <c r="B2946" s="89"/>
      <c r="C2946" s="141" t="s">
        <v>41</v>
      </c>
      <c r="D2946" s="183">
        <v>646086.98000000056</v>
      </c>
      <c r="E2946" s="183">
        <v>654198.39999999967</v>
      </c>
      <c r="F2946" s="183">
        <v>633063.98000000068</v>
      </c>
      <c r="G2946" s="183">
        <v>489698.94000000058</v>
      </c>
      <c r="H2946" s="183">
        <v>489433.17000000045</v>
      </c>
      <c r="I2946" s="183">
        <v>426316.33999999985</v>
      </c>
      <c r="J2946" s="183">
        <v>487062.19999999955</v>
      </c>
      <c r="K2946" s="183">
        <v>729096.7799999998</v>
      </c>
      <c r="L2946" s="183">
        <v>704295.51</v>
      </c>
      <c r="M2946" s="183">
        <v>670096.59</v>
      </c>
      <c r="N2946" s="183">
        <v>615437.41</v>
      </c>
      <c r="O2946" s="183">
        <v>610002.31999999925</v>
      </c>
      <c r="P2946" s="179">
        <v>596232.38500000001</v>
      </c>
      <c r="Q2946" s="118">
        <v>1.8710772918753241E-2</v>
      </c>
      <c r="R2946" s="118">
        <v>6.1982153570241064E-3</v>
      </c>
    </row>
    <row r="2947" spans="1:18" ht="15" x14ac:dyDescent="0.25">
      <c r="A2947" s="124" t="s">
        <v>656</v>
      </c>
      <c r="B2947" s="86" t="s">
        <v>349</v>
      </c>
      <c r="C2947" s="140" t="s">
        <v>241</v>
      </c>
      <c r="D2947" s="181">
        <v>1304595.8399999992</v>
      </c>
      <c r="E2947" s="181">
        <v>1718658.7200000009</v>
      </c>
      <c r="F2947" s="181">
        <v>1524767.8000000007</v>
      </c>
      <c r="G2947" s="181">
        <v>1621325.13</v>
      </c>
      <c r="H2947" s="181">
        <v>1559001.9400000013</v>
      </c>
      <c r="I2947" s="181">
        <v>1496148.1200000006</v>
      </c>
      <c r="J2947" s="181">
        <v>1083416.1400000004</v>
      </c>
      <c r="K2947" s="181">
        <v>1364342.3899999987</v>
      </c>
      <c r="L2947" s="181">
        <v>1192507.7300000016</v>
      </c>
      <c r="M2947" s="181">
        <v>1400317.1600000004</v>
      </c>
      <c r="N2947" s="181">
        <v>1398301.0199999993</v>
      </c>
      <c r="O2947" s="181">
        <v>1199261.419999999</v>
      </c>
      <c r="P2947" s="177">
        <v>1405220.2841666669</v>
      </c>
      <c r="Q2947" s="115">
        <v>4.1856532389113806E-2</v>
      </c>
      <c r="R2947" s="115">
        <v>1.4608159778713822E-2</v>
      </c>
    </row>
    <row r="2948" spans="1:18" ht="15" x14ac:dyDescent="0.25">
      <c r="A2948" s="124" t="s">
        <v>657</v>
      </c>
      <c r="B2948" s="86"/>
      <c r="C2948" s="140" t="s">
        <v>242</v>
      </c>
      <c r="D2948" s="181">
        <v>2569989.8100000024</v>
      </c>
      <c r="E2948" s="181">
        <v>2655969.3699999992</v>
      </c>
      <c r="F2948" s="181">
        <v>2639608.5599999996</v>
      </c>
      <c r="G2948" s="181">
        <v>2767407.2000000011</v>
      </c>
      <c r="H2948" s="181">
        <v>2751997.2000000048</v>
      </c>
      <c r="I2948" s="181">
        <v>2610364.4900000007</v>
      </c>
      <c r="J2948" s="181">
        <v>2496728.1300000031</v>
      </c>
      <c r="K2948" s="181">
        <v>2576295.9300000016</v>
      </c>
      <c r="L2948" s="181">
        <v>2664716.8900000006</v>
      </c>
      <c r="M2948" s="181">
        <v>2803077.4900000026</v>
      </c>
      <c r="N2948" s="181">
        <v>2737974.1400000029</v>
      </c>
      <c r="O2948" s="181">
        <v>2893870.9100000025</v>
      </c>
      <c r="P2948" s="177">
        <v>2680666.6766666686</v>
      </c>
      <c r="Q2948" s="115">
        <v>7.9847560443419077E-2</v>
      </c>
      <c r="R2948" s="115">
        <v>2.7867237306101914E-2</v>
      </c>
    </row>
    <row r="2949" spans="1:18" ht="15" x14ac:dyDescent="0.25">
      <c r="A2949" s="124" t="s">
        <v>658</v>
      </c>
      <c r="B2949" s="86"/>
      <c r="C2949" s="140" t="s">
        <v>243</v>
      </c>
      <c r="D2949" s="181">
        <v>10004618.870000003</v>
      </c>
      <c r="E2949" s="181">
        <v>10924582.779999996</v>
      </c>
      <c r="F2949" s="181">
        <v>10793814.890000008</v>
      </c>
      <c r="G2949" s="181">
        <v>10663456.210000005</v>
      </c>
      <c r="H2949" s="181">
        <v>10320165.139999984</v>
      </c>
      <c r="I2949" s="181">
        <v>9697181.0799999945</v>
      </c>
      <c r="J2949" s="181">
        <v>7960779.4499999927</v>
      </c>
      <c r="K2949" s="181">
        <v>9597794.4599999972</v>
      </c>
      <c r="L2949" s="181">
        <v>9355114.2500000186</v>
      </c>
      <c r="M2949" s="181">
        <v>8829795.0799999908</v>
      </c>
      <c r="N2949" s="181">
        <v>8927140.8800000083</v>
      </c>
      <c r="O2949" s="181">
        <v>8273680.4500000002</v>
      </c>
      <c r="P2949" s="177">
        <v>9612343.628333332</v>
      </c>
      <c r="Q2949" s="115">
        <v>0.28631765207774795</v>
      </c>
      <c r="R2949" s="115">
        <v>9.9926433707770629E-2</v>
      </c>
    </row>
    <row r="2950" spans="1:18" ht="15" x14ac:dyDescent="0.25">
      <c r="A2950" s="124" t="s">
        <v>659</v>
      </c>
      <c r="B2950" s="86"/>
      <c r="C2950" s="140" t="s">
        <v>244</v>
      </c>
      <c r="D2950" s="181">
        <v>10053949.939999996</v>
      </c>
      <c r="E2950" s="181">
        <v>10835231.760000005</v>
      </c>
      <c r="F2950" s="181">
        <v>10633187.489999982</v>
      </c>
      <c r="G2950" s="181">
        <v>10293069.899999982</v>
      </c>
      <c r="H2950" s="181">
        <v>10767678.129999999</v>
      </c>
      <c r="I2950" s="181">
        <v>10325071.530000018</v>
      </c>
      <c r="J2950" s="181">
        <v>10158446.280000005</v>
      </c>
      <c r="K2950" s="181">
        <v>11030840.769999992</v>
      </c>
      <c r="L2950" s="181">
        <v>11012107.510000028</v>
      </c>
      <c r="M2950" s="181">
        <v>10522313.890000012</v>
      </c>
      <c r="N2950" s="181">
        <v>10174968.87999998</v>
      </c>
      <c r="O2950" s="181">
        <v>9401852.7600000072</v>
      </c>
      <c r="P2950" s="177">
        <v>10434059.903333334</v>
      </c>
      <c r="Q2950" s="115">
        <v>0.31079366787878387</v>
      </c>
      <c r="R2950" s="115">
        <v>0.10846869770240698</v>
      </c>
    </row>
    <row r="2951" spans="1:18" ht="15" x14ac:dyDescent="0.25">
      <c r="A2951" s="124" t="s">
        <v>660</v>
      </c>
      <c r="B2951" s="86"/>
      <c r="C2951" s="140" t="s">
        <v>40</v>
      </c>
      <c r="D2951" s="181">
        <v>9259563.2399999909</v>
      </c>
      <c r="E2951" s="181">
        <v>8820582.269999994</v>
      </c>
      <c r="F2951" s="181">
        <v>9101995.1800000127</v>
      </c>
      <c r="G2951" s="181">
        <v>7871488.6499999985</v>
      </c>
      <c r="H2951" s="181">
        <v>8366735.5999999978</v>
      </c>
      <c r="I2951" s="181">
        <v>8393321.1299999971</v>
      </c>
      <c r="J2951" s="181">
        <v>8685624.9299999885</v>
      </c>
      <c r="K2951" s="181">
        <v>9202235.6900000107</v>
      </c>
      <c r="L2951" s="181">
        <v>9386993.6300000083</v>
      </c>
      <c r="M2951" s="181">
        <v>10268723.199999984</v>
      </c>
      <c r="N2951" s="181">
        <v>9132880.1700000037</v>
      </c>
      <c r="O2951" s="181">
        <v>9057153.139999982</v>
      </c>
      <c r="P2951" s="177">
        <v>8962274.7358333319</v>
      </c>
      <c r="Q2951" s="115">
        <v>0.26695440351048316</v>
      </c>
      <c r="R2951" s="115">
        <v>9.3168553569111023E-2</v>
      </c>
    </row>
    <row r="2952" spans="1:18" ht="15" x14ac:dyDescent="0.25">
      <c r="A2952" s="124" t="s">
        <v>661</v>
      </c>
      <c r="B2952" s="89"/>
      <c r="C2952" s="141" t="s">
        <v>41</v>
      </c>
      <c r="D2952" s="183">
        <v>540040.63000000047</v>
      </c>
      <c r="E2952" s="183">
        <v>538572.95000000019</v>
      </c>
      <c r="F2952" s="183">
        <v>460543.48999999982</v>
      </c>
      <c r="G2952" s="183">
        <v>415116.26999999984</v>
      </c>
      <c r="H2952" s="183">
        <v>508959.49999999994</v>
      </c>
      <c r="I2952" s="183">
        <v>416735.9800000001</v>
      </c>
      <c r="J2952" s="183">
        <v>451641.86999999988</v>
      </c>
      <c r="K2952" s="183">
        <v>527879.35999999987</v>
      </c>
      <c r="L2952" s="183">
        <v>515729.57999999961</v>
      </c>
      <c r="M2952" s="183">
        <v>509344.87999999983</v>
      </c>
      <c r="N2952" s="183">
        <v>430922.22000000009</v>
      </c>
      <c r="O2952" s="183">
        <v>417394.13000000012</v>
      </c>
      <c r="P2952" s="179">
        <v>477740.07166666654</v>
      </c>
      <c r="Q2952" s="118">
        <v>1.4230183700452247E-2</v>
      </c>
      <c r="R2952" s="118">
        <v>4.9664122972289228E-3</v>
      </c>
    </row>
    <row r="2953" spans="1:18" ht="15" x14ac:dyDescent="0.25">
      <c r="A2953" s="124" t="s">
        <v>668</v>
      </c>
      <c r="B2953" s="86" t="s">
        <v>356</v>
      </c>
      <c r="C2953" s="140" t="s">
        <v>241</v>
      </c>
      <c r="D2953" s="181">
        <v>94813.470000000045</v>
      </c>
      <c r="E2953" s="181">
        <v>152808.51</v>
      </c>
      <c r="F2953" s="181">
        <v>122754.44000000003</v>
      </c>
      <c r="G2953" s="181">
        <v>122952.81000000007</v>
      </c>
      <c r="H2953" s="181">
        <v>172341.22000000003</v>
      </c>
      <c r="I2953" s="181">
        <v>184353.75000000009</v>
      </c>
      <c r="J2953" s="181">
        <v>139441.23999999996</v>
      </c>
      <c r="K2953" s="181">
        <v>135207.82000000021</v>
      </c>
      <c r="L2953" s="181">
        <v>144706.56000000008</v>
      </c>
      <c r="M2953" s="181">
        <v>128342.64000000013</v>
      </c>
      <c r="N2953" s="181">
        <v>157506.22000000003</v>
      </c>
      <c r="O2953" s="181">
        <v>117307.06999999998</v>
      </c>
      <c r="P2953" s="177">
        <v>139377.97916666672</v>
      </c>
      <c r="Q2953" s="115">
        <v>2.4892156216077946E-2</v>
      </c>
      <c r="R2953" s="115">
        <v>1.4489228573215116E-3</v>
      </c>
    </row>
    <row r="2954" spans="1:18" ht="15" x14ac:dyDescent="0.25">
      <c r="A2954" s="124" t="s">
        <v>669</v>
      </c>
      <c r="B2954" s="86"/>
      <c r="C2954" s="140" t="s">
        <v>242</v>
      </c>
      <c r="D2954" s="181">
        <v>470205.02999999985</v>
      </c>
      <c r="E2954" s="181">
        <v>412380.3600000001</v>
      </c>
      <c r="F2954" s="181">
        <v>392325.41</v>
      </c>
      <c r="G2954" s="181">
        <v>353544.7899999998</v>
      </c>
      <c r="H2954" s="181">
        <v>411847.48000000039</v>
      </c>
      <c r="I2954" s="181">
        <v>392925.11</v>
      </c>
      <c r="J2954" s="181">
        <v>387196.85000000003</v>
      </c>
      <c r="K2954" s="181">
        <v>457796.06999999989</v>
      </c>
      <c r="L2954" s="181">
        <v>463053.96999999991</v>
      </c>
      <c r="M2954" s="181">
        <v>477348.13000000006</v>
      </c>
      <c r="N2954" s="181">
        <v>433811.50000000006</v>
      </c>
      <c r="O2954" s="181">
        <v>385920.85000000015</v>
      </c>
      <c r="P2954" s="177">
        <v>419862.96250000008</v>
      </c>
      <c r="Q2954" s="115">
        <v>7.4985263198555419E-2</v>
      </c>
      <c r="R2954" s="115">
        <v>4.3647428879817337E-3</v>
      </c>
    </row>
    <row r="2955" spans="1:18" ht="15" x14ac:dyDescent="0.25">
      <c r="A2955" s="124" t="s">
        <v>670</v>
      </c>
      <c r="B2955" s="86"/>
      <c r="C2955" s="140" t="s">
        <v>243</v>
      </c>
      <c r="D2955" s="181">
        <v>1240800.3400000019</v>
      </c>
      <c r="E2955" s="181">
        <v>1386513.3500000003</v>
      </c>
      <c r="F2955" s="181">
        <v>1295654.1500000015</v>
      </c>
      <c r="G2955" s="181">
        <v>1311617.7000000011</v>
      </c>
      <c r="H2955" s="181">
        <v>1315367.0799999998</v>
      </c>
      <c r="I2955" s="181">
        <v>1284965.8200000005</v>
      </c>
      <c r="J2955" s="181">
        <v>1085012.0100000016</v>
      </c>
      <c r="K2955" s="181">
        <v>1310153.7300000025</v>
      </c>
      <c r="L2955" s="181">
        <v>1303197.280000001</v>
      </c>
      <c r="M2955" s="181">
        <v>1259375.6799999995</v>
      </c>
      <c r="N2955" s="181">
        <v>1316499.8599999964</v>
      </c>
      <c r="O2955" s="181">
        <v>1191632.8000000003</v>
      </c>
      <c r="P2955" s="177">
        <v>1275065.8166666671</v>
      </c>
      <c r="Q2955" s="115">
        <v>0.22771988576684954</v>
      </c>
      <c r="R2955" s="115">
        <v>1.3255121199228084E-2</v>
      </c>
    </row>
    <row r="2956" spans="1:18" ht="15" x14ac:dyDescent="0.25">
      <c r="A2956" s="124" t="s">
        <v>671</v>
      </c>
      <c r="B2956" s="86"/>
      <c r="C2956" s="140" t="s">
        <v>244</v>
      </c>
      <c r="D2956" s="181">
        <v>1669333.6799999969</v>
      </c>
      <c r="E2956" s="181">
        <v>1853677.8800000024</v>
      </c>
      <c r="F2956" s="181">
        <v>1769822.3699999973</v>
      </c>
      <c r="G2956" s="181">
        <v>1716954.2499999979</v>
      </c>
      <c r="H2956" s="181">
        <v>1801998.2500000016</v>
      </c>
      <c r="I2956" s="181">
        <v>1781487.0599999994</v>
      </c>
      <c r="J2956" s="181">
        <v>1762621.3200000012</v>
      </c>
      <c r="K2956" s="181">
        <v>2023858.5900000005</v>
      </c>
      <c r="L2956" s="181">
        <v>1983724.7799999979</v>
      </c>
      <c r="M2956" s="181">
        <v>1935296.9600000037</v>
      </c>
      <c r="N2956" s="181">
        <v>1982327.1499999976</v>
      </c>
      <c r="O2956" s="181">
        <v>1740311.9599999993</v>
      </c>
      <c r="P2956" s="177">
        <v>1835117.8541666663</v>
      </c>
      <c r="Q2956" s="115">
        <v>0.32774216252774546</v>
      </c>
      <c r="R2956" s="115">
        <v>1.9077218802271124E-2</v>
      </c>
    </row>
    <row r="2957" spans="1:18" ht="15" x14ac:dyDescent="0.25">
      <c r="A2957" s="124" t="s">
        <v>672</v>
      </c>
      <c r="B2957" s="86"/>
      <c r="C2957" s="140" t="s">
        <v>40</v>
      </c>
      <c r="D2957" s="181">
        <v>1937595.5799999987</v>
      </c>
      <c r="E2957" s="181">
        <v>1743534.3999999971</v>
      </c>
      <c r="F2957" s="181">
        <v>1869877.1499999987</v>
      </c>
      <c r="G2957" s="181">
        <v>1517489.9800000004</v>
      </c>
      <c r="H2957" s="181">
        <v>1724432.6599999985</v>
      </c>
      <c r="I2957" s="181">
        <v>1642362.7699999996</v>
      </c>
      <c r="J2957" s="181">
        <v>1706852.669999999</v>
      </c>
      <c r="K2957" s="181">
        <v>1781290.8399999987</v>
      </c>
      <c r="L2957" s="181">
        <v>1907960.5499999991</v>
      </c>
      <c r="M2957" s="181">
        <v>2168060.9500000048</v>
      </c>
      <c r="N2957" s="181">
        <v>1856075.0300000007</v>
      </c>
      <c r="O2957" s="181">
        <v>1876988.6600000008</v>
      </c>
      <c r="P2957" s="177">
        <v>1811043.4366666665</v>
      </c>
      <c r="Q2957" s="115">
        <v>0.32344260125699059</v>
      </c>
      <c r="R2957" s="115">
        <v>1.8826949900390008E-2</v>
      </c>
    </row>
    <row r="2958" spans="1:18" ht="15" x14ac:dyDescent="0.25">
      <c r="A2958" s="124" t="s">
        <v>673</v>
      </c>
      <c r="B2958" s="89"/>
      <c r="C2958" s="141" t="s">
        <v>41</v>
      </c>
      <c r="D2958" s="183">
        <v>111388.89000000001</v>
      </c>
      <c r="E2958" s="183">
        <v>126377.58999999998</v>
      </c>
      <c r="F2958" s="183">
        <v>130313.63999999988</v>
      </c>
      <c r="G2958" s="183">
        <v>110341.59000000008</v>
      </c>
      <c r="H2958" s="183">
        <v>119524.20999999995</v>
      </c>
      <c r="I2958" s="183">
        <v>107687.05000000003</v>
      </c>
      <c r="J2958" s="183">
        <v>115706.14000000003</v>
      </c>
      <c r="K2958" s="183">
        <v>132047.16000000003</v>
      </c>
      <c r="L2958" s="183">
        <v>145972.75999999992</v>
      </c>
      <c r="M2958" s="183">
        <v>127728.83000000007</v>
      </c>
      <c r="N2958" s="183">
        <v>101002.86999999995</v>
      </c>
      <c r="O2958" s="183">
        <v>97569.140000000072</v>
      </c>
      <c r="P2958" s="179">
        <v>118804.98916666668</v>
      </c>
      <c r="Q2958" s="118">
        <v>2.1217931033781112E-2</v>
      </c>
      <c r="R2958" s="118">
        <v>1.2350535242125703E-3</v>
      </c>
    </row>
    <row r="2959" spans="1:18" ht="15" x14ac:dyDescent="0.25">
      <c r="A2959" s="124" t="s">
        <v>674</v>
      </c>
      <c r="B2959" s="86" t="s">
        <v>336</v>
      </c>
      <c r="C2959" s="140" t="s">
        <v>241</v>
      </c>
      <c r="D2959" s="181">
        <v>231786.05000000005</v>
      </c>
      <c r="E2959" s="181">
        <v>425869.29000000004</v>
      </c>
      <c r="F2959" s="181">
        <v>310492.66000000015</v>
      </c>
      <c r="G2959" s="181">
        <v>355551.41000000015</v>
      </c>
      <c r="H2959" s="181">
        <v>430851.46999999991</v>
      </c>
      <c r="I2959" s="181">
        <v>369508.05</v>
      </c>
      <c r="J2959" s="181">
        <v>350706.81000000023</v>
      </c>
      <c r="K2959" s="181">
        <v>396109.11000000039</v>
      </c>
      <c r="L2959" s="181">
        <v>210084.88000000006</v>
      </c>
      <c r="M2959" s="181">
        <v>233720.61999999997</v>
      </c>
      <c r="N2959" s="181">
        <v>250663.68000000005</v>
      </c>
      <c r="O2959" s="181">
        <v>278555.08</v>
      </c>
      <c r="P2959" s="177">
        <v>320324.9258333334</v>
      </c>
      <c r="Q2959" s="115">
        <v>5.8754266035265026E-2</v>
      </c>
      <c r="R2959" s="115">
        <v>3.329981605306084E-3</v>
      </c>
    </row>
    <row r="2960" spans="1:18" ht="15" x14ac:dyDescent="0.25">
      <c r="A2960" s="124" t="s">
        <v>675</v>
      </c>
      <c r="B2960" s="86"/>
      <c r="C2960" s="140" t="s">
        <v>242</v>
      </c>
      <c r="D2960" s="181">
        <v>293593.89999999997</v>
      </c>
      <c r="E2960" s="181">
        <v>361708.20999999985</v>
      </c>
      <c r="F2960" s="181">
        <v>305128.52000000008</v>
      </c>
      <c r="G2960" s="181">
        <v>303847.95000000036</v>
      </c>
      <c r="H2960" s="181">
        <v>305243.11000000016</v>
      </c>
      <c r="I2960" s="181">
        <v>277011.36999999988</v>
      </c>
      <c r="J2960" s="181">
        <v>236238.21000000005</v>
      </c>
      <c r="K2960" s="181">
        <v>223314.68999999992</v>
      </c>
      <c r="L2960" s="181">
        <v>257771.83000000002</v>
      </c>
      <c r="M2960" s="181">
        <v>266241.57</v>
      </c>
      <c r="N2960" s="181">
        <v>226975.8700000002</v>
      </c>
      <c r="O2960" s="181">
        <v>219775.87999999989</v>
      </c>
      <c r="P2960" s="177">
        <v>273070.92583333334</v>
      </c>
      <c r="Q2960" s="115">
        <v>5.0086897799691069E-2</v>
      </c>
      <c r="R2960" s="115">
        <v>2.8387461812510529E-3</v>
      </c>
    </row>
    <row r="2961" spans="1:18" ht="15" x14ac:dyDescent="0.25">
      <c r="A2961" s="124" t="s">
        <v>676</v>
      </c>
      <c r="B2961" s="86"/>
      <c r="C2961" s="140" t="s">
        <v>243</v>
      </c>
      <c r="D2961" s="181">
        <v>1405545.2399999974</v>
      </c>
      <c r="E2961" s="181">
        <v>1569014.9299999985</v>
      </c>
      <c r="F2961" s="181">
        <v>1446952.5299999998</v>
      </c>
      <c r="G2961" s="181">
        <v>1626312.7199999995</v>
      </c>
      <c r="H2961" s="181">
        <v>1398197.6300000008</v>
      </c>
      <c r="I2961" s="181">
        <v>1329349.02</v>
      </c>
      <c r="J2961" s="181">
        <v>1163199.9899999998</v>
      </c>
      <c r="K2961" s="181">
        <v>1301113.0599999998</v>
      </c>
      <c r="L2961" s="181">
        <v>1156581.8700000001</v>
      </c>
      <c r="M2961" s="181">
        <v>1119405.6400000018</v>
      </c>
      <c r="N2961" s="181">
        <v>1074288.2499999988</v>
      </c>
      <c r="O2961" s="181">
        <v>1011545.0500000006</v>
      </c>
      <c r="P2961" s="177">
        <v>1300125.4941666666</v>
      </c>
      <c r="Q2961" s="115">
        <v>0.23847010645448097</v>
      </c>
      <c r="R2961" s="115">
        <v>1.3515632506279223E-2</v>
      </c>
    </row>
    <row r="2962" spans="1:18" ht="15" x14ac:dyDescent="0.25">
      <c r="A2962" s="124" t="s">
        <v>677</v>
      </c>
      <c r="B2962" s="86"/>
      <c r="C2962" s="140" t="s">
        <v>244</v>
      </c>
      <c r="D2962" s="181">
        <v>1707207.2300000011</v>
      </c>
      <c r="E2962" s="181">
        <v>1952200.9399999978</v>
      </c>
      <c r="F2962" s="181">
        <v>1862138.95</v>
      </c>
      <c r="G2962" s="181">
        <v>1844668.0499999966</v>
      </c>
      <c r="H2962" s="181">
        <v>1834797.1599999988</v>
      </c>
      <c r="I2962" s="181">
        <v>1666628.5299999958</v>
      </c>
      <c r="J2962" s="181">
        <v>1503987.7400000012</v>
      </c>
      <c r="K2962" s="181">
        <v>1617118.2700000012</v>
      </c>
      <c r="L2962" s="181">
        <v>1717041.1699999983</v>
      </c>
      <c r="M2962" s="181">
        <v>1573386.8199999987</v>
      </c>
      <c r="N2962" s="181">
        <v>1496468.6800000002</v>
      </c>
      <c r="O2962" s="181">
        <v>1360092.57</v>
      </c>
      <c r="P2962" s="177">
        <v>1677978.0091666656</v>
      </c>
      <c r="Q2962" s="115">
        <v>0.3077761310501283</v>
      </c>
      <c r="R2962" s="115">
        <v>1.7443650037838123E-2</v>
      </c>
    </row>
    <row r="2963" spans="1:18" ht="15" x14ac:dyDescent="0.25">
      <c r="A2963" s="124" t="s">
        <v>678</v>
      </c>
      <c r="B2963" s="86"/>
      <c r="C2963" s="140" t="s">
        <v>40</v>
      </c>
      <c r="D2963" s="181">
        <v>1955391.6300000004</v>
      </c>
      <c r="E2963" s="181">
        <v>1887009.6500000013</v>
      </c>
      <c r="F2963" s="181">
        <v>1946631.4000000011</v>
      </c>
      <c r="G2963" s="181">
        <v>1808272.5099999991</v>
      </c>
      <c r="H2963" s="181">
        <v>1848951.3299999982</v>
      </c>
      <c r="I2963" s="181">
        <v>1711306.7200000004</v>
      </c>
      <c r="J2963" s="181">
        <v>1762353.540000001</v>
      </c>
      <c r="K2963" s="181">
        <v>1810506.0000000005</v>
      </c>
      <c r="L2963" s="181">
        <v>1800905.2099999976</v>
      </c>
      <c r="M2963" s="181">
        <v>2022128.169999999</v>
      </c>
      <c r="N2963" s="181">
        <v>1634278.1699999995</v>
      </c>
      <c r="O2963" s="181">
        <v>1777144.2200000007</v>
      </c>
      <c r="P2963" s="177">
        <v>1830406.5458333332</v>
      </c>
      <c r="Q2963" s="115">
        <v>0.33573470084103896</v>
      </c>
      <c r="R2963" s="115">
        <v>1.9028241751715004E-2</v>
      </c>
    </row>
    <row r="2964" spans="1:18" ht="15" x14ac:dyDescent="0.25">
      <c r="A2964" s="124" t="s">
        <v>679</v>
      </c>
      <c r="B2964" s="89"/>
      <c r="C2964" s="141" t="s">
        <v>41</v>
      </c>
      <c r="D2964" s="183">
        <v>62300.14</v>
      </c>
      <c r="E2964" s="183">
        <v>60123.849999999969</v>
      </c>
      <c r="F2964" s="183">
        <v>53430.109999999993</v>
      </c>
      <c r="G2964" s="183">
        <v>50019.620000000024</v>
      </c>
      <c r="H2964" s="183">
        <v>59923.279999999977</v>
      </c>
      <c r="I2964" s="183">
        <v>42545.200000000012</v>
      </c>
      <c r="J2964" s="183">
        <v>41681.12999999999</v>
      </c>
      <c r="K2964" s="183">
        <v>51374.36</v>
      </c>
      <c r="L2964" s="183">
        <v>52318.48</v>
      </c>
      <c r="M2964" s="183">
        <v>47787.270000000011</v>
      </c>
      <c r="N2964" s="183">
        <v>39360.410000000025</v>
      </c>
      <c r="O2964" s="183">
        <v>39584.689999999995</v>
      </c>
      <c r="P2964" s="179">
        <v>50037.378333333327</v>
      </c>
      <c r="Q2964" s="118">
        <v>9.1778978193958003E-3</v>
      </c>
      <c r="R2964" s="118">
        <v>5.2017041444485097E-4</v>
      </c>
    </row>
    <row r="2965" spans="1:18" ht="15" x14ac:dyDescent="0.25">
      <c r="A2965" s="124" t="s">
        <v>680</v>
      </c>
      <c r="B2965" s="86" t="s">
        <v>341</v>
      </c>
      <c r="C2965" s="140" t="s">
        <v>241</v>
      </c>
      <c r="D2965" s="181">
        <v>58875.429999999986</v>
      </c>
      <c r="E2965" s="181">
        <v>93659.780000000057</v>
      </c>
      <c r="F2965" s="181">
        <v>87001.540000000023</v>
      </c>
      <c r="G2965" s="181">
        <v>117654.16000000013</v>
      </c>
      <c r="H2965" s="181">
        <v>112784.99999999994</v>
      </c>
      <c r="I2965" s="181">
        <v>87446.769999999917</v>
      </c>
      <c r="J2965" s="181">
        <v>88973.08</v>
      </c>
      <c r="K2965" s="181">
        <v>93729.890000000058</v>
      </c>
      <c r="L2965" s="181">
        <v>114268.66999999997</v>
      </c>
      <c r="M2965" s="181">
        <v>116293.02000000005</v>
      </c>
      <c r="N2965" s="181">
        <v>107423.84000000005</v>
      </c>
      <c r="O2965" s="181">
        <v>126118.94000000006</v>
      </c>
      <c r="P2965" s="177">
        <v>100352.51000000001</v>
      </c>
      <c r="Q2965" s="115">
        <v>3.0534110254175465E-2</v>
      </c>
      <c r="R2965" s="115">
        <v>1.0432282516789411E-3</v>
      </c>
    </row>
    <row r="2966" spans="1:18" ht="15" x14ac:dyDescent="0.25">
      <c r="A2966" s="124" t="s">
        <v>681</v>
      </c>
      <c r="B2966" s="86"/>
      <c r="C2966" s="140" t="s">
        <v>242</v>
      </c>
      <c r="D2966" s="181">
        <v>65578.429999999993</v>
      </c>
      <c r="E2966" s="181">
        <v>91625.849999999991</v>
      </c>
      <c r="F2966" s="181">
        <v>80511.380000000019</v>
      </c>
      <c r="G2966" s="181">
        <v>97446.339999999895</v>
      </c>
      <c r="H2966" s="181">
        <v>99810.749999999956</v>
      </c>
      <c r="I2966" s="181">
        <v>82616.210000000021</v>
      </c>
      <c r="J2966" s="181">
        <v>72415.469999999987</v>
      </c>
      <c r="K2966" s="181">
        <v>72087.530000000013</v>
      </c>
      <c r="L2966" s="181">
        <v>57574.750000000022</v>
      </c>
      <c r="M2966" s="181">
        <v>54791.089999999989</v>
      </c>
      <c r="N2966" s="181">
        <v>42096.52</v>
      </c>
      <c r="O2966" s="181">
        <v>45945.89</v>
      </c>
      <c r="P2966" s="177">
        <v>71875.017499999987</v>
      </c>
      <c r="Q2966" s="115">
        <v>2.1869305599489144E-2</v>
      </c>
      <c r="R2966" s="115">
        <v>7.4718658104235035E-4</v>
      </c>
    </row>
    <row r="2967" spans="1:18" ht="15" x14ac:dyDescent="0.25">
      <c r="A2967" s="124" t="s">
        <v>682</v>
      </c>
      <c r="B2967" s="86"/>
      <c r="C2967" s="140" t="s">
        <v>243</v>
      </c>
      <c r="D2967" s="181">
        <v>791575.01999999944</v>
      </c>
      <c r="E2967" s="181">
        <v>776854.549999999</v>
      </c>
      <c r="F2967" s="181">
        <v>791873.33000000066</v>
      </c>
      <c r="G2967" s="181">
        <v>847429.92999999854</v>
      </c>
      <c r="H2967" s="181">
        <v>744019.4599999995</v>
      </c>
      <c r="I2967" s="181">
        <v>700627.91000000143</v>
      </c>
      <c r="J2967" s="181">
        <v>564881.2100000002</v>
      </c>
      <c r="K2967" s="181">
        <v>684033.63000000082</v>
      </c>
      <c r="L2967" s="181">
        <v>662613.98000000021</v>
      </c>
      <c r="M2967" s="181">
        <v>556973.97000000032</v>
      </c>
      <c r="N2967" s="181">
        <v>531218.69000000018</v>
      </c>
      <c r="O2967" s="181">
        <v>557182.51999999955</v>
      </c>
      <c r="P2967" s="177">
        <v>684107.01666666672</v>
      </c>
      <c r="Q2967" s="115">
        <v>0.20815223328798704</v>
      </c>
      <c r="R2967" s="115">
        <v>7.111728116800096E-3</v>
      </c>
    </row>
    <row r="2968" spans="1:18" ht="15" x14ac:dyDescent="0.25">
      <c r="A2968" s="124" t="s">
        <v>683</v>
      </c>
      <c r="B2968" s="86"/>
      <c r="C2968" s="140" t="s">
        <v>244</v>
      </c>
      <c r="D2968" s="181">
        <v>910976.93000000226</v>
      </c>
      <c r="E2968" s="181">
        <v>999205.0000000014</v>
      </c>
      <c r="F2968" s="181">
        <v>966850.30000000016</v>
      </c>
      <c r="G2968" s="181">
        <v>1026828.8000000024</v>
      </c>
      <c r="H2968" s="181">
        <v>1078591.8799999997</v>
      </c>
      <c r="I2968" s="181">
        <v>1031208.3600000002</v>
      </c>
      <c r="J2968" s="181">
        <v>910501.26000000141</v>
      </c>
      <c r="K2968" s="181">
        <v>1068886.2100000004</v>
      </c>
      <c r="L2968" s="181">
        <v>1045216.0299999993</v>
      </c>
      <c r="M2968" s="181">
        <v>1082097.8000000024</v>
      </c>
      <c r="N2968" s="181">
        <v>969908.03999999736</v>
      </c>
      <c r="O2968" s="181">
        <v>924348.1600000005</v>
      </c>
      <c r="P2968" s="177">
        <v>1001218.2308333339</v>
      </c>
      <c r="Q2968" s="115">
        <v>0.30463919486174801</v>
      </c>
      <c r="R2968" s="115">
        <v>1.0408301142655438E-2</v>
      </c>
    </row>
    <row r="2969" spans="1:18" ht="15" x14ac:dyDescent="0.25">
      <c r="A2969" s="124" t="s">
        <v>684</v>
      </c>
      <c r="B2969" s="86"/>
      <c r="C2969" s="140" t="s">
        <v>40</v>
      </c>
      <c r="D2969" s="181">
        <v>1371213.8200000017</v>
      </c>
      <c r="E2969" s="181">
        <v>1234349.3200000005</v>
      </c>
      <c r="F2969" s="181">
        <v>1342132.3099999984</v>
      </c>
      <c r="G2969" s="181">
        <v>1133633.6400000001</v>
      </c>
      <c r="H2969" s="181">
        <v>1357245.7799999998</v>
      </c>
      <c r="I2969" s="181">
        <v>1273236.18</v>
      </c>
      <c r="J2969" s="181">
        <v>1283399.6899999983</v>
      </c>
      <c r="K2969" s="181">
        <v>1446387.7999999984</v>
      </c>
      <c r="L2969" s="181">
        <v>1421230.06</v>
      </c>
      <c r="M2969" s="181">
        <v>1609774.3599999999</v>
      </c>
      <c r="N2969" s="181">
        <v>1451001.2299999979</v>
      </c>
      <c r="O2969" s="181">
        <v>1381352.6999999993</v>
      </c>
      <c r="P2969" s="177">
        <v>1358746.4074999995</v>
      </c>
      <c r="Q2969" s="115">
        <v>0.41342376602309006</v>
      </c>
      <c r="R2969" s="115">
        <v>1.4125034233536025E-2</v>
      </c>
    </row>
    <row r="2970" spans="1:18" ht="15" x14ac:dyDescent="0.25">
      <c r="A2970" s="124" t="s">
        <v>685</v>
      </c>
      <c r="B2970" s="89"/>
      <c r="C2970" s="141" t="s">
        <v>41</v>
      </c>
      <c r="D2970" s="183">
        <v>60090.63</v>
      </c>
      <c r="E2970" s="183">
        <v>70106.129999999917</v>
      </c>
      <c r="F2970" s="183">
        <v>73995.63</v>
      </c>
      <c r="G2970" s="183">
        <v>67029.720000000016</v>
      </c>
      <c r="H2970" s="183">
        <v>78806.689999999973</v>
      </c>
      <c r="I2970" s="183">
        <v>70691.920000000013</v>
      </c>
      <c r="J2970" s="183">
        <v>74466.909999999945</v>
      </c>
      <c r="K2970" s="183">
        <v>66506.750000000015</v>
      </c>
      <c r="L2970" s="183">
        <v>69837.799999999974</v>
      </c>
      <c r="M2970" s="183">
        <v>73916.469999999958</v>
      </c>
      <c r="N2970" s="183">
        <v>69485.390000000043</v>
      </c>
      <c r="O2970" s="183">
        <v>68323.34</v>
      </c>
      <c r="P2970" s="179">
        <v>70271.448333333319</v>
      </c>
      <c r="Q2970" s="118">
        <v>2.1381389973510318E-2</v>
      </c>
      <c r="R2970" s="118">
        <v>7.3051645831011453E-4</v>
      </c>
    </row>
    <row r="2971" spans="1:18" ht="15" x14ac:dyDescent="0.25">
      <c r="A2971" s="124" t="s">
        <v>692</v>
      </c>
      <c r="B2971" s="86" t="s">
        <v>344</v>
      </c>
      <c r="C2971" s="140" t="s">
        <v>241</v>
      </c>
      <c r="D2971" s="181">
        <v>33328.460000000021</v>
      </c>
      <c r="E2971" s="181">
        <v>29037.840000000011</v>
      </c>
      <c r="F2971" s="181">
        <v>48407.230000000025</v>
      </c>
      <c r="G2971" s="181">
        <v>69743.960000000021</v>
      </c>
      <c r="H2971" s="181">
        <v>49726.539999999979</v>
      </c>
      <c r="I2971" s="181">
        <v>39271.429999999978</v>
      </c>
      <c r="J2971" s="181">
        <v>31849.329999999987</v>
      </c>
      <c r="K2971" s="181">
        <v>39854.859999999986</v>
      </c>
      <c r="L2971" s="181">
        <v>48575.750000000029</v>
      </c>
      <c r="M2971" s="181">
        <v>67139.150000000052</v>
      </c>
      <c r="N2971" s="181">
        <v>50291.840000000018</v>
      </c>
      <c r="O2971" s="181">
        <v>64445.940000000017</v>
      </c>
      <c r="P2971" s="177">
        <v>47639.36083333334</v>
      </c>
      <c r="Q2971" s="115">
        <v>1.9642138550804277E-2</v>
      </c>
      <c r="R2971" s="115">
        <v>4.9524149533739176E-4</v>
      </c>
    </row>
    <row r="2972" spans="1:18" ht="15" x14ac:dyDescent="0.25">
      <c r="A2972" s="124" t="s">
        <v>693</v>
      </c>
      <c r="B2972" s="86"/>
      <c r="C2972" s="140" t="s">
        <v>242</v>
      </c>
      <c r="D2972" s="181">
        <v>129536.91999999998</v>
      </c>
      <c r="E2972" s="181">
        <v>130912.54000000002</v>
      </c>
      <c r="F2972" s="181">
        <v>123835.92999999998</v>
      </c>
      <c r="G2972" s="181">
        <v>112094.44</v>
      </c>
      <c r="H2972" s="181">
        <v>106721.90000000001</v>
      </c>
      <c r="I2972" s="181">
        <v>115689.92000000006</v>
      </c>
      <c r="J2972" s="181">
        <v>99730.759999999922</v>
      </c>
      <c r="K2972" s="181">
        <v>107809.00999999997</v>
      </c>
      <c r="L2972" s="181">
        <v>99667.069999999992</v>
      </c>
      <c r="M2972" s="181">
        <v>97898.950000000026</v>
      </c>
      <c r="N2972" s="181">
        <v>96637.860000000015</v>
      </c>
      <c r="O2972" s="181">
        <v>88836.39999999998</v>
      </c>
      <c r="P2972" s="177">
        <v>109114.30833333333</v>
      </c>
      <c r="Q2972" s="115">
        <v>4.4988814389358547E-2</v>
      </c>
      <c r="R2972" s="115">
        <v>1.1343127253692032E-3</v>
      </c>
    </row>
    <row r="2973" spans="1:18" ht="15" x14ac:dyDescent="0.25">
      <c r="A2973" s="124" t="s">
        <v>694</v>
      </c>
      <c r="B2973" s="86"/>
      <c r="C2973" s="140" t="s">
        <v>243</v>
      </c>
      <c r="D2973" s="181">
        <v>671011.81999999972</v>
      </c>
      <c r="E2973" s="181">
        <v>718627.34</v>
      </c>
      <c r="F2973" s="181">
        <v>689316.2300000008</v>
      </c>
      <c r="G2973" s="181">
        <v>770760.09999999986</v>
      </c>
      <c r="H2973" s="181">
        <v>725133.78999999957</v>
      </c>
      <c r="I2973" s="181">
        <v>616332.84000000067</v>
      </c>
      <c r="J2973" s="181">
        <v>562852.18999999948</v>
      </c>
      <c r="K2973" s="181">
        <v>597979.56000000029</v>
      </c>
      <c r="L2973" s="181">
        <v>607828.12999999989</v>
      </c>
      <c r="M2973" s="181">
        <v>535684.51000000059</v>
      </c>
      <c r="N2973" s="181">
        <v>465639.50999999978</v>
      </c>
      <c r="O2973" s="181">
        <v>473755.75000000081</v>
      </c>
      <c r="P2973" s="177">
        <v>619576.81416666682</v>
      </c>
      <c r="Q2973" s="115">
        <v>0.25545711390427273</v>
      </c>
      <c r="R2973" s="115">
        <v>6.4408955652818243E-3</v>
      </c>
    </row>
    <row r="2974" spans="1:18" ht="15" x14ac:dyDescent="0.25">
      <c r="A2974" s="124" t="s">
        <v>695</v>
      </c>
      <c r="B2974" s="86"/>
      <c r="C2974" s="140" t="s">
        <v>244</v>
      </c>
      <c r="D2974" s="181">
        <v>975527.6800000004</v>
      </c>
      <c r="E2974" s="181">
        <v>1057148.5099999995</v>
      </c>
      <c r="F2974" s="181">
        <v>1035604.3799999972</v>
      </c>
      <c r="G2974" s="181">
        <v>1064638.6000000006</v>
      </c>
      <c r="H2974" s="181">
        <v>1005170.02</v>
      </c>
      <c r="I2974" s="181">
        <v>929510.15000000189</v>
      </c>
      <c r="J2974" s="181">
        <v>871667.62000000058</v>
      </c>
      <c r="K2974" s="181">
        <v>954232.6100000008</v>
      </c>
      <c r="L2974" s="181">
        <v>954532.8800000014</v>
      </c>
      <c r="M2974" s="181">
        <v>844478.9900000015</v>
      </c>
      <c r="N2974" s="181">
        <v>750383.93000000017</v>
      </c>
      <c r="O2974" s="181">
        <v>711382.13</v>
      </c>
      <c r="P2974" s="177">
        <v>929523.12500000047</v>
      </c>
      <c r="Q2974" s="115">
        <v>0.38325077599805968</v>
      </c>
      <c r="R2974" s="115">
        <v>9.6629848579661455E-3</v>
      </c>
    </row>
    <row r="2975" spans="1:18" ht="15" x14ac:dyDescent="0.25">
      <c r="A2975" s="124" t="s">
        <v>696</v>
      </c>
      <c r="B2975" s="86"/>
      <c r="C2975" s="140" t="s">
        <v>40</v>
      </c>
      <c r="D2975" s="181">
        <v>786722.12000000011</v>
      </c>
      <c r="E2975" s="181">
        <v>723096.55000000109</v>
      </c>
      <c r="F2975" s="181">
        <v>749757.85000000033</v>
      </c>
      <c r="G2975" s="181">
        <v>647148.30000000005</v>
      </c>
      <c r="H2975" s="181">
        <v>682935.13000000094</v>
      </c>
      <c r="I2975" s="181">
        <v>637111.90000000061</v>
      </c>
      <c r="J2975" s="181">
        <v>638236.56000000029</v>
      </c>
      <c r="K2975" s="181">
        <v>703296.74</v>
      </c>
      <c r="L2975" s="181">
        <v>694280.7799999998</v>
      </c>
      <c r="M2975" s="181">
        <v>742462.38000000024</v>
      </c>
      <c r="N2975" s="181">
        <v>609086.09000000067</v>
      </c>
      <c r="O2975" s="181">
        <v>621355.09000000078</v>
      </c>
      <c r="P2975" s="177">
        <v>686290.79083333374</v>
      </c>
      <c r="Q2975" s="115">
        <v>0.28296388876521716</v>
      </c>
      <c r="R2975" s="115">
        <v>7.1344298400151281E-3</v>
      </c>
    </row>
    <row r="2976" spans="1:18" ht="15" x14ac:dyDescent="0.25">
      <c r="A2976" s="124" t="s">
        <v>697</v>
      </c>
      <c r="B2976" s="89"/>
      <c r="C2976" s="141" t="s">
        <v>41</v>
      </c>
      <c r="D2976" s="183">
        <v>42257.22000000003</v>
      </c>
      <c r="E2976" s="183">
        <v>39619.210000000014</v>
      </c>
      <c r="F2976" s="183">
        <v>34552.989999999983</v>
      </c>
      <c r="G2976" s="183">
        <v>28686.960000000014</v>
      </c>
      <c r="H2976" s="183">
        <v>32413.1</v>
      </c>
      <c r="I2976" s="183">
        <v>29041.919999999995</v>
      </c>
      <c r="J2976" s="183">
        <v>29181.11</v>
      </c>
      <c r="K2976" s="183">
        <v>38129.890000000007</v>
      </c>
      <c r="L2976" s="183">
        <v>35809.700000000004</v>
      </c>
      <c r="M2976" s="183">
        <v>35028.349999999977</v>
      </c>
      <c r="N2976" s="183">
        <v>29261.779999999984</v>
      </c>
      <c r="O2976" s="183">
        <v>24668.32</v>
      </c>
      <c r="P2976" s="179">
        <v>33220.879166666673</v>
      </c>
      <c r="Q2976" s="118">
        <v>1.3697268392287463E-2</v>
      </c>
      <c r="R2976" s="118">
        <v>3.4535219589703362E-4</v>
      </c>
    </row>
    <row r="2977" spans="1:18" ht="15" x14ac:dyDescent="0.25">
      <c r="A2977" s="124" t="s">
        <v>686</v>
      </c>
      <c r="B2977" s="86" t="s">
        <v>350</v>
      </c>
      <c r="C2977" s="140" t="s">
        <v>241</v>
      </c>
      <c r="D2977" s="181">
        <v>84280.350000000035</v>
      </c>
      <c r="E2977" s="181">
        <v>118187.70999999996</v>
      </c>
      <c r="F2977" s="181">
        <v>115324.29999999999</v>
      </c>
      <c r="G2977" s="181">
        <v>147740.28999999998</v>
      </c>
      <c r="H2977" s="181">
        <v>107065.72999999998</v>
      </c>
      <c r="I2977" s="181">
        <v>87363.069999999949</v>
      </c>
      <c r="J2977" s="181">
        <v>47645.569999999949</v>
      </c>
      <c r="K2977" s="181">
        <v>73203.690000000031</v>
      </c>
      <c r="L2977" s="181">
        <v>82389.279999999955</v>
      </c>
      <c r="M2977" s="181">
        <v>86562.539999999964</v>
      </c>
      <c r="N2977" s="181">
        <v>70694.53</v>
      </c>
      <c r="O2977" s="181">
        <v>93189.999999999942</v>
      </c>
      <c r="P2977" s="177">
        <v>92803.921666666633</v>
      </c>
      <c r="Q2977" s="115">
        <v>4.0665598631216389E-2</v>
      </c>
      <c r="R2977" s="115">
        <v>9.6475586858032765E-4</v>
      </c>
    </row>
    <row r="2978" spans="1:18" ht="15" x14ac:dyDescent="0.25">
      <c r="A2978" s="124" t="s">
        <v>687</v>
      </c>
      <c r="B2978" s="86"/>
      <c r="C2978" s="140" t="s">
        <v>242</v>
      </c>
      <c r="D2978" s="181">
        <v>144548.62</v>
      </c>
      <c r="E2978" s="181">
        <v>136212.81999999995</v>
      </c>
      <c r="F2978" s="181">
        <v>118705.36000000002</v>
      </c>
      <c r="G2978" s="181">
        <v>125989.40000000002</v>
      </c>
      <c r="H2978" s="181">
        <v>124978.97999999997</v>
      </c>
      <c r="I2978" s="181">
        <v>69144.240000000049</v>
      </c>
      <c r="J2978" s="181">
        <v>80441.989999999962</v>
      </c>
      <c r="K2978" s="181">
        <v>88317.260000000009</v>
      </c>
      <c r="L2978" s="181">
        <v>84031.300000000017</v>
      </c>
      <c r="M2978" s="181">
        <v>82066.069999999978</v>
      </c>
      <c r="N2978" s="181">
        <v>113301.96999999997</v>
      </c>
      <c r="O2978" s="181">
        <v>109162.32000000002</v>
      </c>
      <c r="P2978" s="177">
        <v>106408.36083333334</v>
      </c>
      <c r="Q2978" s="115">
        <v>4.6626905576213511E-2</v>
      </c>
      <c r="R2978" s="115">
        <v>1.1061826778042746E-3</v>
      </c>
    </row>
    <row r="2979" spans="1:18" ht="15" x14ac:dyDescent="0.25">
      <c r="A2979" s="124" t="s">
        <v>688</v>
      </c>
      <c r="B2979" s="86"/>
      <c r="C2979" s="140" t="s">
        <v>243</v>
      </c>
      <c r="D2979" s="181">
        <v>524517.19000000018</v>
      </c>
      <c r="E2979" s="181">
        <v>580191.89000000025</v>
      </c>
      <c r="F2979" s="181">
        <v>584852.06999999995</v>
      </c>
      <c r="G2979" s="181">
        <v>625668.62999999966</v>
      </c>
      <c r="H2979" s="181">
        <v>537287.93999999948</v>
      </c>
      <c r="I2979" s="181">
        <v>488990.36000000016</v>
      </c>
      <c r="J2979" s="181">
        <v>437225.92999999959</v>
      </c>
      <c r="K2979" s="181">
        <v>545373.35999999871</v>
      </c>
      <c r="L2979" s="181">
        <v>488280.95000000042</v>
      </c>
      <c r="M2979" s="181">
        <v>490167.89000000007</v>
      </c>
      <c r="N2979" s="181">
        <v>439154.72999999969</v>
      </c>
      <c r="O2979" s="181">
        <v>502436.50000000052</v>
      </c>
      <c r="P2979" s="177">
        <v>520345.61999999988</v>
      </c>
      <c r="Q2979" s="115">
        <v>0.22800939607309462</v>
      </c>
      <c r="R2979" s="115">
        <v>5.409324105808559E-3</v>
      </c>
    </row>
    <row r="2980" spans="1:18" ht="15" x14ac:dyDescent="0.25">
      <c r="A2980" s="124" t="s">
        <v>689</v>
      </c>
      <c r="B2980" s="86"/>
      <c r="C2980" s="140" t="s">
        <v>244</v>
      </c>
      <c r="D2980" s="181">
        <v>780528.06999999983</v>
      </c>
      <c r="E2980" s="181">
        <v>855062.03000000131</v>
      </c>
      <c r="F2980" s="181">
        <v>834791.72000000055</v>
      </c>
      <c r="G2980" s="181">
        <v>863130.08999999973</v>
      </c>
      <c r="H2980" s="181">
        <v>852755.79</v>
      </c>
      <c r="I2980" s="181">
        <v>802545.22000000044</v>
      </c>
      <c r="J2980" s="181">
        <v>697178.34999999928</v>
      </c>
      <c r="K2980" s="181">
        <v>802507.17999999982</v>
      </c>
      <c r="L2980" s="181">
        <v>788246.27000000072</v>
      </c>
      <c r="M2980" s="181">
        <v>813476.73999999813</v>
      </c>
      <c r="N2980" s="181">
        <v>781389.48999999987</v>
      </c>
      <c r="O2980" s="181">
        <v>755013.09</v>
      </c>
      <c r="P2980" s="177">
        <v>802218.66999999993</v>
      </c>
      <c r="Q2980" s="115">
        <v>0.35152288677910121</v>
      </c>
      <c r="R2980" s="115">
        <v>8.3395739734691762E-3</v>
      </c>
    </row>
    <row r="2981" spans="1:18" ht="15" x14ac:dyDescent="0.25">
      <c r="A2981" s="124" t="s">
        <v>690</v>
      </c>
      <c r="B2981" s="86"/>
      <c r="C2981" s="140" t="s">
        <v>40</v>
      </c>
      <c r="D2981" s="181">
        <v>794903.00999999861</v>
      </c>
      <c r="E2981" s="181">
        <v>735941.60000000044</v>
      </c>
      <c r="F2981" s="181">
        <v>798570.54000000015</v>
      </c>
      <c r="G2981" s="181">
        <v>633450.19000000053</v>
      </c>
      <c r="H2981" s="181">
        <v>773712.19999999984</v>
      </c>
      <c r="I2981" s="181">
        <v>702424.15000000049</v>
      </c>
      <c r="J2981" s="181">
        <v>702890.46000000078</v>
      </c>
      <c r="K2981" s="181">
        <v>727552.00999999954</v>
      </c>
      <c r="L2981" s="181">
        <v>709533.24999999953</v>
      </c>
      <c r="M2981" s="181">
        <v>795482.73999999987</v>
      </c>
      <c r="N2981" s="181">
        <v>719517.78000000061</v>
      </c>
      <c r="O2981" s="181">
        <v>680839.95000000007</v>
      </c>
      <c r="P2981" s="177">
        <v>731234.82333333336</v>
      </c>
      <c r="Q2981" s="115">
        <v>0.32041859111997412</v>
      </c>
      <c r="R2981" s="115">
        <v>7.6016516807879807E-3</v>
      </c>
    </row>
    <row r="2982" spans="1:18" ht="15" x14ac:dyDescent="0.25">
      <c r="A2982" s="124" t="s">
        <v>691</v>
      </c>
      <c r="B2982" s="89"/>
      <c r="C2982" s="141" t="s">
        <v>41</v>
      </c>
      <c r="D2982" s="183">
        <v>33406.589999999997</v>
      </c>
      <c r="E2982" s="183">
        <v>36977.209999999977</v>
      </c>
      <c r="F2982" s="183">
        <v>32815.76999999999</v>
      </c>
      <c r="G2982" s="183">
        <v>28717.089999999993</v>
      </c>
      <c r="H2982" s="183">
        <v>29205.33</v>
      </c>
      <c r="I2982" s="183">
        <v>25131.549999999992</v>
      </c>
      <c r="J2982" s="183">
        <v>24292.12</v>
      </c>
      <c r="K2982" s="183">
        <v>27330.589999999997</v>
      </c>
      <c r="L2982" s="183">
        <v>28870.23</v>
      </c>
      <c r="M2982" s="183">
        <v>33726.090000000004</v>
      </c>
      <c r="N2982" s="183">
        <v>25186.389999999985</v>
      </c>
      <c r="O2982" s="183">
        <v>23687.289999999994</v>
      </c>
      <c r="P2982" s="179">
        <v>29112.187499999996</v>
      </c>
      <c r="Q2982" s="118">
        <v>1.2756621820400247E-2</v>
      </c>
      <c r="R2982" s="118">
        <v>3.0263972937173684E-4</v>
      </c>
    </row>
    <row r="2983" spans="1:18" ht="15" x14ac:dyDescent="0.25">
      <c r="A2983" s="124" t="s">
        <v>698</v>
      </c>
      <c r="B2983" s="86" t="s">
        <v>354</v>
      </c>
      <c r="C2983" s="140" t="s">
        <v>241</v>
      </c>
      <c r="D2983" s="181">
        <v>25034.999999999996</v>
      </c>
      <c r="E2983" s="181">
        <v>39949.219999999987</v>
      </c>
      <c r="F2983" s="181">
        <v>29921.81</v>
      </c>
      <c r="G2983" s="181">
        <v>14744.460000000005</v>
      </c>
      <c r="H2983" s="181">
        <v>39748.44999999999</v>
      </c>
      <c r="I2983" s="181">
        <v>38377.789999999986</v>
      </c>
      <c r="J2983" s="181">
        <v>31187.5</v>
      </c>
      <c r="K2983" s="181">
        <v>56991.880000000019</v>
      </c>
      <c r="L2983" s="181">
        <v>43894.720000000008</v>
      </c>
      <c r="M2983" s="181">
        <v>38728.389999999992</v>
      </c>
      <c r="N2983" s="181">
        <v>51967.680000000008</v>
      </c>
      <c r="O2983" s="181">
        <v>39281.139999999978</v>
      </c>
      <c r="P2983" s="177">
        <v>37485.67</v>
      </c>
      <c r="Q2983" s="115">
        <v>2.1623062805983619E-2</v>
      </c>
      <c r="R2983" s="115">
        <v>3.896874126727246E-4</v>
      </c>
    </row>
    <row r="2984" spans="1:18" ht="15" x14ac:dyDescent="0.25">
      <c r="A2984" s="124" t="s">
        <v>699</v>
      </c>
      <c r="B2984" s="86"/>
      <c r="C2984" s="140" t="s">
        <v>242</v>
      </c>
      <c r="D2984" s="181">
        <v>132041.29</v>
      </c>
      <c r="E2984" s="181">
        <v>112169.84000000003</v>
      </c>
      <c r="F2984" s="181">
        <v>84060.600000000035</v>
      </c>
      <c r="G2984" s="181">
        <v>97021.83</v>
      </c>
      <c r="H2984" s="181">
        <v>99021.170000000013</v>
      </c>
      <c r="I2984" s="181">
        <v>83556.66</v>
      </c>
      <c r="J2984" s="181">
        <v>86805.36</v>
      </c>
      <c r="K2984" s="181">
        <v>99496.98</v>
      </c>
      <c r="L2984" s="181">
        <v>103739.67999999996</v>
      </c>
      <c r="M2984" s="181">
        <v>123523.49999999997</v>
      </c>
      <c r="N2984" s="181">
        <v>134519.64999999997</v>
      </c>
      <c r="O2984" s="181">
        <v>117121.03999999998</v>
      </c>
      <c r="P2984" s="177">
        <v>106089.8</v>
      </c>
      <c r="Q2984" s="115">
        <v>6.1196356060175552E-2</v>
      </c>
      <c r="R2984" s="115">
        <v>1.1028710350639811E-3</v>
      </c>
    </row>
    <row r="2985" spans="1:18" ht="15" x14ac:dyDescent="0.25">
      <c r="A2985" s="124" t="s">
        <v>700</v>
      </c>
      <c r="B2985" s="86"/>
      <c r="C2985" s="140" t="s">
        <v>243</v>
      </c>
      <c r="D2985" s="181">
        <v>429283.11000000039</v>
      </c>
      <c r="E2985" s="181">
        <v>435486.15000000008</v>
      </c>
      <c r="F2985" s="181">
        <v>403857.25000000017</v>
      </c>
      <c r="G2985" s="181">
        <v>407584.78000000014</v>
      </c>
      <c r="H2985" s="181">
        <v>374115.25999999983</v>
      </c>
      <c r="I2985" s="181">
        <v>367629.77000000008</v>
      </c>
      <c r="J2985" s="181">
        <v>336002.88</v>
      </c>
      <c r="K2985" s="181">
        <v>414367.43999999989</v>
      </c>
      <c r="L2985" s="181">
        <v>393474.33999999979</v>
      </c>
      <c r="M2985" s="181">
        <v>379838.94000000029</v>
      </c>
      <c r="N2985" s="181">
        <v>365542.03999999992</v>
      </c>
      <c r="O2985" s="181">
        <v>306948.05000000005</v>
      </c>
      <c r="P2985" s="177">
        <v>384510.83416666673</v>
      </c>
      <c r="Q2985" s="115">
        <v>0.22179947475307193</v>
      </c>
      <c r="R2985" s="115">
        <v>3.997234999695602E-3</v>
      </c>
    </row>
    <row r="2986" spans="1:18" ht="15" x14ac:dyDescent="0.25">
      <c r="A2986" s="124" t="s">
        <v>701</v>
      </c>
      <c r="B2986" s="86"/>
      <c r="C2986" s="140" t="s">
        <v>244</v>
      </c>
      <c r="D2986" s="181">
        <v>594299.86999999906</v>
      </c>
      <c r="E2986" s="181">
        <v>613217.84000000043</v>
      </c>
      <c r="F2986" s="181">
        <v>554197.23999999987</v>
      </c>
      <c r="G2986" s="181">
        <v>521347.37999999971</v>
      </c>
      <c r="H2986" s="181">
        <v>540288.05000000028</v>
      </c>
      <c r="I2986" s="181">
        <v>500003.57000000024</v>
      </c>
      <c r="J2986" s="181">
        <v>509122.06999999966</v>
      </c>
      <c r="K2986" s="181">
        <v>607036.60000000044</v>
      </c>
      <c r="L2986" s="181">
        <v>564228.01</v>
      </c>
      <c r="M2986" s="181">
        <v>577857.74000000046</v>
      </c>
      <c r="N2986" s="181">
        <v>613671.94999999995</v>
      </c>
      <c r="O2986" s="181">
        <v>569645.93000000028</v>
      </c>
      <c r="P2986" s="177">
        <v>563743.02083333337</v>
      </c>
      <c r="Q2986" s="115">
        <v>0.32518695133137809</v>
      </c>
      <c r="R2986" s="115">
        <v>5.8604677254227439E-3</v>
      </c>
    </row>
    <row r="2987" spans="1:18" ht="15" x14ac:dyDescent="0.25">
      <c r="A2987" s="124" t="s">
        <v>702</v>
      </c>
      <c r="B2987" s="86"/>
      <c r="C2987" s="140" t="s">
        <v>40</v>
      </c>
      <c r="D2987" s="181">
        <v>610878.19000000029</v>
      </c>
      <c r="E2987" s="181">
        <v>620915.43999999971</v>
      </c>
      <c r="F2987" s="181">
        <v>618837.93000000017</v>
      </c>
      <c r="G2987" s="181">
        <v>530366.01000000013</v>
      </c>
      <c r="H2987" s="181">
        <v>520779.40000000031</v>
      </c>
      <c r="I2987" s="181">
        <v>547763.60000000009</v>
      </c>
      <c r="J2987" s="181">
        <v>534782.97999999986</v>
      </c>
      <c r="K2987" s="181">
        <v>644440.55000000028</v>
      </c>
      <c r="L2987" s="181">
        <v>621156.81999999995</v>
      </c>
      <c r="M2987" s="181">
        <v>711574.88000000024</v>
      </c>
      <c r="N2987" s="181">
        <v>629672.63</v>
      </c>
      <c r="O2987" s="181">
        <v>646033.74999999988</v>
      </c>
      <c r="P2987" s="177">
        <v>603100.18166666676</v>
      </c>
      <c r="Q2987" s="115">
        <v>0.34788955636856606</v>
      </c>
      <c r="R2987" s="115">
        <v>6.2696104771805747E-3</v>
      </c>
    </row>
    <row r="2988" spans="1:18" ht="15" x14ac:dyDescent="0.25">
      <c r="A2988" s="124" t="s">
        <v>703</v>
      </c>
      <c r="B2988" s="89"/>
      <c r="C2988" s="141" t="s">
        <v>41</v>
      </c>
      <c r="D2988" s="183">
        <v>39880.679999999993</v>
      </c>
      <c r="E2988" s="183">
        <v>42723.30000000001</v>
      </c>
      <c r="F2988" s="183">
        <v>35294.28</v>
      </c>
      <c r="G2988" s="183">
        <v>27105.450000000019</v>
      </c>
      <c r="H2988" s="183">
        <v>36412.930000000015</v>
      </c>
      <c r="I2988" s="183">
        <v>32810.360000000008</v>
      </c>
      <c r="J2988" s="183">
        <v>34051.170000000006</v>
      </c>
      <c r="K2988" s="183">
        <v>46756.639999999985</v>
      </c>
      <c r="L2988" s="183">
        <v>46342.130000000005</v>
      </c>
      <c r="M2988" s="183">
        <v>45863.26</v>
      </c>
      <c r="N2988" s="183">
        <v>38530.68</v>
      </c>
      <c r="O2988" s="183">
        <v>38235.259999999995</v>
      </c>
      <c r="P2988" s="179">
        <v>38667.178333333337</v>
      </c>
      <c r="Q2988" s="118">
        <v>2.2304598680824853E-2</v>
      </c>
      <c r="R2988" s="118">
        <v>4.0196994424993618E-4</v>
      </c>
    </row>
    <row r="2989" spans="1:18" ht="15" x14ac:dyDescent="0.25">
      <c r="A2989" s="124" t="s">
        <v>710</v>
      </c>
      <c r="B2989" s="86" t="s">
        <v>345</v>
      </c>
      <c r="C2989" s="140" t="s">
        <v>241</v>
      </c>
      <c r="D2989" s="181">
        <v>13817.600000000009</v>
      </c>
      <c r="E2989" s="181">
        <v>53426.95</v>
      </c>
      <c r="F2989" s="181">
        <v>21087.68</v>
      </c>
      <c r="G2989" s="181">
        <v>43349.119999999988</v>
      </c>
      <c r="H2989" s="181">
        <v>25380.3</v>
      </c>
      <c r="I2989" s="181">
        <v>22583.890000000003</v>
      </c>
      <c r="J2989" s="181">
        <v>17181.579999999994</v>
      </c>
      <c r="K2989" s="181">
        <v>31921.620000000006</v>
      </c>
      <c r="L2989" s="181">
        <v>29524.139999999992</v>
      </c>
      <c r="M2989" s="181">
        <v>33057.169999999976</v>
      </c>
      <c r="N2989" s="181">
        <v>12213.64</v>
      </c>
      <c r="O2989" s="181">
        <v>36641.820000000014</v>
      </c>
      <c r="P2989" s="177">
        <v>28348.792499999996</v>
      </c>
      <c r="Q2989" s="115">
        <v>1.5623173049670692E-2</v>
      </c>
      <c r="R2989" s="115">
        <v>2.9470375217305545E-4</v>
      </c>
    </row>
    <row r="2990" spans="1:18" ht="15" x14ac:dyDescent="0.25">
      <c r="A2990" s="124" t="s">
        <v>711</v>
      </c>
      <c r="B2990" s="86"/>
      <c r="C2990" s="140" t="s">
        <v>242</v>
      </c>
      <c r="D2990" s="181">
        <v>41563.410000000018</v>
      </c>
      <c r="E2990" s="181">
        <v>37210.250000000007</v>
      </c>
      <c r="F2990" s="181">
        <v>25638.029999999992</v>
      </c>
      <c r="G2990" s="181">
        <v>17733.280000000002</v>
      </c>
      <c r="H2990" s="181">
        <v>13102.220000000003</v>
      </c>
      <c r="I2990" s="181">
        <v>21889.230000000014</v>
      </c>
      <c r="J2990" s="181">
        <v>27237.069999999992</v>
      </c>
      <c r="K2990" s="181">
        <v>34911.560000000027</v>
      </c>
      <c r="L2990" s="181">
        <v>49899.08</v>
      </c>
      <c r="M2990" s="181">
        <v>52641.329999999987</v>
      </c>
      <c r="N2990" s="181">
        <v>62130.409999999989</v>
      </c>
      <c r="O2990" s="181">
        <v>48816.94999999999</v>
      </c>
      <c r="P2990" s="177">
        <v>36064.401666666672</v>
      </c>
      <c r="Q2990" s="115">
        <v>1.9875287039868298E-2</v>
      </c>
      <c r="R2990" s="115">
        <v>3.7491242320260607E-4</v>
      </c>
    </row>
    <row r="2991" spans="1:18" ht="15" x14ac:dyDescent="0.25">
      <c r="A2991" s="124" t="s">
        <v>712</v>
      </c>
      <c r="B2991" s="86"/>
      <c r="C2991" s="140" t="s">
        <v>243</v>
      </c>
      <c r="D2991" s="181">
        <v>361672.4500000003</v>
      </c>
      <c r="E2991" s="181">
        <v>346951.20000000036</v>
      </c>
      <c r="F2991" s="181">
        <v>322512.36999999965</v>
      </c>
      <c r="G2991" s="181">
        <v>331580.92999999964</v>
      </c>
      <c r="H2991" s="181">
        <v>310220.64</v>
      </c>
      <c r="I2991" s="181">
        <v>289364.0299999998</v>
      </c>
      <c r="J2991" s="181">
        <v>268817.92000000004</v>
      </c>
      <c r="K2991" s="181">
        <v>325009.8499999998</v>
      </c>
      <c r="L2991" s="181">
        <v>328717.90000000026</v>
      </c>
      <c r="M2991" s="181">
        <v>304790.58000000007</v>
      </c>
      <c r="N2991" s="181">
        <v>276434.93</v>
      </c>
      <c r="O2991" s="181">
        <v>240226.44000000021</v>
      </c>
      <c r="P2991" s="177">
        <v>308858.27</v>
      </c>
      <c r="Q2991" s="115">
        <v>0.17021346500144283</v>
      </c>
      <c r="R2991" s="115">
        <v>3.2107784152950666E-3</v>
      </c>
    </row>
    <row r="2992" spans="1:18" ht="15" x14ac:dyDescent="0.25">
      <c r="A2992" s="124" t="s">
        <v>713</v>
      </c>
      <c r="B2992" s="86"/>
      <c r="C2992" s="140" t="s">
        <v>244</v>
      </c>
      <c r="D2992" s="181">
        <v>682808.84999999951</v>
      </c>
      <c r="E2992" s="181">
        <v>733453.99</v>
      </c>
      <c r="F2992" s="181">
        <v>695659.9399999989</v>
      </c>
      <c r="G2992" s="181">
        <v>679173.12</v>
      </c>
      <c r="H2992" s="181">
        <v>681148.65999999898</v>
      </c>
      <c r="I2992" s="181">
        <v>688821.66000000085</v>
      </c>
      <c r="J2992" s="181">
        <v>621415.28000000038</v>
      </c>
      <c r="K2992" s="181">
        <v>643735.4599999995</v>
      </c>
      <c r="L2992" s="181">
        <v>596163.49000000011</v>
      </c>
      <c r="M2992" s="181">
        <v>589992.17000000051</v>
      </c>
      <c r="N2992" s="181">
        <v>580299.62000000069</v>
      </c>
      <c r="O2992" s="181">
        <v>559674.28999999934</v>
      </c>
      <c r="P2992" s="177">
        <v>646028.87750000006</v>
      </c>
      <c r="Q2992" s="115">
        <v>0.35603001250465999</v>
      </c>
      <c r="R2992" s="115">
        <v>6.715881609821556E-3</v>
      </c>
    </row>
    <row r="2993" spans="1:18" ht="15" x14ac:dyDescent="0.25">
      <c r="A2993" s="124" t="s">
        <v>714</v>
      </c>
      <c r="B2993" s="86"/>
      <c r="C2993" s="140" t="s">
        <v>40</v>
      </c>
      <c r="D2993" s="181">
        <v>845057.15000000037</v>
      </c>
      <c r="E2993" s="181">
        <v>793865.83000000019</v>
      </c>
      <c r="F2993" s="181">
        <v>825724.34999999928</v>
      </c>
      <c r="G2993" s="181">
        <v>782753.99000000034</v>
      </c>
      <c r="H2993" s="181">
        <v>777957.33999999962</v>
      </c>
      <c r="I2993" s="181">
        <v>749654.59000000113</v>
      </c>
      <c r="J2993" s="181">
        <v>754703.14999999932</v>
      </c>
      <c r="K2993" s="181">
        <v>780943.98999999987</v>
      </c>
      <c r="L2993" s="181">
        <v>731458.58000000054</v>
      </c>
      <c r="M2993" s="181">
        <v>833793.60000000009</v>
      </c>
      <c r="N2993" s="181">
        <v>706141.51999999944</v>
      </c>
      <c r="O2993" s="181">
        <v>754891.05999999947</v>
      </c>
      <c r="P2993" s="177">
        <v>778078.76249999984</v>
      </c>
      <c r="Q2993" s="115">
        <v>0.42880341915131387</v>
      </c>
      <c r="R2993" s="115">
        <v>8.0886242613302725E-3</v>
      </c>
    </row>
    <row r="2994" spans="1:18" ht="15" x14ac:dyDescent="0.25">
      <c r="A2994" s="124" t="s">
        <v>715</v>
      </c>
      <c r="B2994" s="89"/>
      <c r="C2994" s="141" t="s">
        <v>41</v>
      </c>
      <c r="D2994" s="183">
        <v>17179.62</v>
      </c>
      <c r="E2994" s="183">
        <v>16722.439999999999</v>
      </c>
      <c r="F2994" s="183">
        <v>18605.919999999998</v>
      </c>
      <c r="G2994" s="183">
        <v>13505.199999999997</v>
      </c>
      <c r="H2994" s="183">
        <v>17081.470000000008</v>
      </c>
      <c r="I2994" s="183">
        <v>16458.009999999998</v>
      </c>
      <c r="J2994" s="183">
        <v>13633.26</v>
      </c>
      <c r="K2994" s="183">
        <v>17877.980000000007</v>
      </c>
      <c r="L2994" s="183">
        <v>18305.990000000009</v>
      </c>
      <c r="M2994" s="183">
        <v>19195.579999999994</v>
      </c>
      <c r="N2994" s="183">
        <v>20339.769999999993</v>
      </c>
      <c r="O2994" s="183">
        <v>16964.120000000006</v>
      </c>
      <c r="P2994" s="179">
        <v>17155.78</v>
      </c>
      <c r="Q2994" s="118">
        <v>9.4546432530443585E-3</v>
      </c>
      <c r="R2994" s="118">
        <v>1.7834525888379415E-4</v>
      </c>
    </row>
    <row r="2995" spans="1:18" ht="15" x14ac:dyDescent="0.25">
      <c r="A2995" s="124" t="s">
        <v>722</v>
      </c>
      <c r="B2995" s="86" t="s">
        <v>342</v>
      </c>
      <c r="C2995" s="140" t="s">
        <v>241</v>
      </c>
      <c r="D2995" s="181">
        <v>17501.239999999998</v>
      </c>
      <c r="E2995" s="181">
        <v>25762.229999999992</v>
      </c>
      <c r="F2995" s="181">
        <v>26211.730000000014</v>
      </c>
      <c r="G2995" s="181">
        <v>47753.840000000004</v>
      </c>
      <c r="H2995" s="181">
        <v>40665.5</v>
      </c>
      <c r="I2995" s="181">
        <v>30372.219999999998</v>
      </c>
      <c r="J2995" s="181">
        <v>32724.509999999984</v>
      </c>
      <c r="K2995" s="181">
        <v>45652.170000000013</v>
      </c>
      <c r="L2995" s="181">
        <v>22246.380000000005</v>
      </c>
      <c r="M2995" s="181">
        <v>26807.140000000003</v>
      </c>
      <c r="N2995" s="181">
        <v>25086.240000000009</v>
      </c>
      <c r="O2995" s="181">
        <v>25792.229999999989</v>
      </c>
      <c r="P2995" s="177">
        <v>30547.952499999999</v>
      </c>
      <c r="Q2995" s="115">
        <v>1.9731480176347824E-2</v>
      </c>
      <c r="R2995" s="115">
        <v>3.1756542092416354E-4</v>
      </c>
    </row>
    <row r="2996" spans="1:18" ht="15" x14ac:dyDescent="0.25">
      <c r="A2996" s="124" t="s">
        <v>723</v>
      </c>
      <c r="B2996" s="86"/>
      <c r="C2996" s="140" t="s">
        <v>242</v>
      </c>
      <c r="D2996" s="181">
        <v>16199.75</v>
      </c>
      <c r="E2996" s="181">
        <v>25184.12</v>
      </c>
      <c r="F2996" s="181">
        <v>19875.130000000005</v>
      </c>
      <c r="G2996" s="181">
        <v>19210.12000000001</v>
      </c>
      <c r="H2996" s="181">
        <v>19623.230000000007</v>
      </c>
      <c r="I2996" s="181">
        <v>33743.490000000005</v>
      </c>
      <c r="J2996" s="181">
        <v>32403.459999999992</v>
      </c>
      <c r="K2996" s="181">
        <v>35953.62999999999</v>
      </c>
      <c r="L2996" s="181">
        <v>43407.14</v>
      </c>
      <c r="M2996" s="181">
        <v>56188.330000000009</v>
      </c>
      <c r="N2996" s="181">
        <v>73616.66</v>
      </c>
      <c r="O2996" s="181">
        <v>40166.949999999997</v>
      </c>
      <c r="P2996" s="177">
        <v>34631.000833333339</v>
      </c>
      <c r="Q2996" s="115">
        <v>2.2368795631393032E-2</v>
      </c>
      <c r="R2996" s="115">
        <v>3.600113086683162E-4</v>
      </c>
    </row>
    <row r="2997" spans="1:18" ht="15" x14ac:dyDescent="0.25">
      <c r="A2997" s="124" t="s">
        <v>724</v>
      </c>
      <c r="B2997" s="86"/>
      <c r="C2997" s="140" t="s">
        <v>243</v>
      </c>
      <c r="D2997" s="181">
        <v>268495.96999999974</v>
      </c>
      <c r="E2997" s="181">
        <v>317504.10000000015</v>
      </c>
      <c r="F2997" s="181">
        <v>294982.79000000015</v>
      </c>
      <c r="G2997" s="181">
        <v>306250.36999999988</v>
      </c>
      <c r="H2997" s="181">
        <v>330622.93000000058</v>
      </c>
      <c r="I2997" s="181">
        <v>298321.05000000016</v>
      </c>
      <c r="J2997" s="181">
        <v>291877.17000000045</v>
      </c>
      <c r="K2997" s="181">
        <v>365023.21000000014</v>
      </c>
      <c r="L2997" s="181">
        <v>333887.92999999976</v>
      </c>
      <c r="M2997" s="181">
        <v>307223.22999999975</v>
      </c>
      <c r="N2997" s="181">
        <v>317535.5099999996</v>
      </c>
      <c r="O2997" s="181">
        <v>325603.82999999996</v>
      </c>
      <c r="P2997" s="177">
        <v>313110.67416666675</v>
      </c>
      <c r="Q2997" s="115">
        <v>0.20224390031778688</v>
      </c>
      <c r="R2997" s="115">
        <v>3.2549848647822192E-3</v>
      </c>
    </row>
    <row r="2998" spans="1:18" ht="15" x14ac:dyDescent="0.25">
      <c r="A2998" s="124" t="s">
        <v>725</v>
      </c>
      <c r="B2998" s="86"/>
      <c r="C2998" s="140" t="s">
        <v>244</v>
      </c>
      <c r="D2998" s="181">
        <v>492929.33000000106</v>
      </c>
      <c r="E2998" s="181">
        <v>512364.50999999995</v>
      </c>
      <c r="F2998" s="181">
        <v>499047.5399999994</v>
      </c>
      <c r="G2998" s="181">
        <v>465723.65000000061</v>
      </c>
      <c r="H2998" s="181">
        <v>500312.10999999952</v>
      </c>
      <c r="I2998" s="181">
        <v>455859.43000000028</v>
      </c>
      <c r="J2998" s="181">
        <v>422690.70999999985</v>
      </c>
      <c r="K2998" s="181">
        <v>519104.44000000076</v>
      </c>
      <c r="L2998" s="181">
        <v>511444.37999999983</v>
      </c>
      <c r="M2998" s="181">
        <v>517141.17999999993</v>
      </c>
      <c r="N2998" s="181">
        <v>525466.07000000007</v>
      </c>
      <c r="O2998" s="181">
        <v>473516.7600000003</v>
      </c>
      <c r="P2998" s="177">
        <v>491300.00916666683</v>
      </c>
      <c r="Q2998" s="115">
        <v>0.31733964466232528</v>
      </c>
      <c r="R2998" s="115">
        <v>5.107376483286661E-3</v>
      </c>
    </row>
    <row r="2999" spans="1:18" ht="15" x14ac:dyDescent="0.25">
      <c r="A2999" s="124" t="s">
        <v>726</v>
      </c>
      <c r="B2999" s="86"/>
      <c r="C2999" s="140" t="s">
        <v>40</v>
      </c>
      <c r="D2999" s="181">
        <v>632727.72999999963</v>
      </c>
      <c r="E2999" s="181">
        <v>586725.70000000007</v>
      </c>
      <c r="F2999" s="181">
        <v>617068.3600000001</v>
      </c>
      <c r="G2999" s="181">
        <v>478458.42999999935</v>
      </c>
      <c r="H2999" s="181">
        <v>552968.04999999981</v>
      </c>
      <c r="I2999" s="181">
        <v>554241.48</v>
      </c>
      <c r="J2999" s="181">
        <v>599566.48999999964</v>
      </c>
      <c r="K2999" s="181">
        <v>683451.39999999967</v>
      </c>
      <c r="L2999" s="181">
        <v>690169.07</v>
      </c>
      <c r="M2999" s="181">
        <v>768535.99999999977</v>
      </c>
      <c r="N2999" s="181">
        <v>717340.20999999961</v>
      </c>
      <c r="O2999" s="181">
        <v>701773.73000000021</v>
      </c>
      <c r="P2999" s="177">
        <v>631918.88749999995</v>
      </c>
      <c r="Q2999" s="115">
        <v>0.40816794519259586</v>
      </c>
      <c r="R2999" s="115">
        <v>6.569199277721368E-3</v>
      </c>
    </row>
    <row r="3000" spans="1:18" ht="15" x14ac:dyDescent="0.25">
      <c r="A3000" s="124" t="s">
        <v>727</v>
      </c>
      <c r="B3000" s="89"/>
      <c r="C3000" s="141" t="s">
        <v>41</v>
      </c>
      <c r="D3000" s="183">
        <v>40161.310000000027</v>
      </c>
      <c r="E3000" s="183">
        <v>42733.349999999984</v>
      </c>
      <c r="F3000" s="183">
        <v>45792.069999999971</v>
      </c>
      <c r="G3000" s="183">
        <v>32258.560000000005</v>
      </c>
      <c r="H3000" s="183">
        <v>38387.409999999989</v>
      </c>
      <c r="I3000" s="183">
        <v>35177.349999999991</v>
      </c>
      <c r="J3000" s="183">
        <v>36373.490000000013</v>
      </c>
      <c r="K3000" s="183">
        <v>61596.760000000038</v>
      </c>
      <c r="L3000" s="183">
        <v>59326.649999999987</v>
      </c>
      <c r="M3000" s="183">
        <v>61230.529999999992</v>
      </c>
      <c r="N3000" s="183">
        <v>55096.519999999982</v>
      </c>
      <c r="O3000" s="183">
        <v>51965.989999999976</v>
      </c>
      <c r="P3000" s="179">
        <v>46674.999166666646</v>
      </c>
      <c r="Q3000" s="118">
        <v>3.0148234019551204E-2</v>
      </c>
      <c r="R3000" s="118">
        <v>4.8521634165162058E-4</v>
      </c>
    </row>
    <row r="3001" spans="1:18" ht="15" x14ac:dyDescent="0.25">
      <c r="A3001" s="124" t="s">
        <v>704</v>
      </c>
      <c r="B3001" s="86" t="s">
        <v>358</v>
      </c>
      <c r="C3001" s="140" t="s">
        <v>241</v>
      </c>
      <c r="D3001" s="181">
        <v>22013.130000000005</v>
      </c>
      <c r="E3001" s="181">
        <v>22438.679999999986</v>
      </c>
      <c r="F3001" s="181">
        <v>19413.399999999994</v>
      </c>
      <c r="G3001" s="181">
        <v>34544.189999999973</v>
      </c>
      <c r="H3001" s="181">
        <v>34047.130000000026</v>
      </c>
      <c r="I3001" s="181">
        <v>29967.89000000001</v>
      </c>
      <c r="J3001" s="181">
        <v>24314.48000000001</v>
      </c>
      <c r="K3001" s="181">
        <v>34633.989999999991</v>
      </c>
      <c r="L3001" s="181">
        <v>23424.579999999998</v>
      </c>
      <c r="M3001" s="181">
        <v>35936.310000000012</v>
      </c>
      <c r="N3001" s="181">
        <v>28845.559999999987</v>
      </c>
      <c r="O3001" s="181">
        <v>26325.729999999992</v>
      </c>
      <c r="P3001" s="177">
        <v>27992.089166666668</v>
      </c>
      <c r="Q3001" s="115">
        <v>2.2464406973462227E-2</v>
      </c>
      <c r="R3001" s="115">
        <v>2.9099559385393239E-4</v>
      </c>
    </row>
    <row r="3002" spans="1:18" ht="15" x14ac:dyDescent="0.25">
      <c r="A3002" s="124" t="s">
        <v>705</v>
      </c>
      <c r="B3002" s="86"/>
      <c r="C3002" s="140" t="s">
        <v>242</v>
      </c>
      <c r="D3002" s="181">
        <v>18684.330000000009</v>
      </c>
      <c r="E3002" s="181">
        <v>25967.830000000005</v>
      </c>
      <c r="F3002" s="181">
        <v>17644.950000000008</v>
      </c>
      <c r="G3002" s="181">
        <v>15731.909999999994</v>
      </c>
      <c r="H3002" s="181">
        <v>22145.229999999996</v>
      </c>
      <c r="I3002" s="181">
        <v>20522.230000000007</v>
      </c>
      <c r="J3002" s="181">
        <v>18789.110000000008</v>
      </c>
      <c r="K3002" s="181">
        <v>21738.969999999987</v>
      </c>
      <c r="L3002" s="181">
        <v>19213.459999999992</v>
      </c>
      <c r="M3002" s="181">
        <v>21280.229999999996</v>
      </c>
      <c r="N3002" s="181">
        <v>18591.240000000005</v>
      </c>
      <c r="O3002" s="181">
        <v>24933.839999999989</v>
      </c>
      <c r="P3002" s="177">
        <v>20436.944166666664</v>
      </c>
      <c r="Q3002" s="115">
        <v>1.6401199221694085E-2</v>
      </c>
      <c r="R3002" s="115">
        <v>2.1245505002965841E-4</v>
      </c>
    </row>
    <row r="3003" spans="1:18" ht="15" x14ac:dyDescent="0.25">
      <c r="A3003" s="124" t="s">
        <v>706</v>
      </c>
      <c r="B3003" s="86"/>
      <c r="C3003" s="140" t="s">
        <v>243</v>
      </c>
      <c r="D3003" s="181">
        <v>286388.77999999985</v>
      </c>
      <c r="E3003" s="181">
        <v>287900.28000000009</v>
      </c>
      <c r="F3003" s="181">
        <v>309260.12</v>
      </c>
      <c r="G3003" s="181">
        <v>310515.27999999997</v>
      </c>
      <c r="H3003" s="181">
        <v>276452.80999999953</v>
      </c>
      <c r="I3003" s="181">
        <v>241795.6099999999</v>
      </c>
      <c r="J3003" s="181">
        <v>194431.13000000009</v>
      </c>
      <c r="K3003" s="181">
        <v>263696.76000000024</v>
      </c>
      <c r="L3003" s="181">
        <v>300038.09999999986</v>
      </c>
      <c r="M3003" s="181">
        <v>237921.80000000005</v>
      </c>
      <c r="N3003" s="181">
        <v>281817.44999999978</v>
      </c>
      <c r="O3003" s="181">
        <v>284640.93999999983</v>
      </c>
      <c r="P3003" s="177">
        <v>272904.92166666657</v>
      </c>
      <c r="Q3003" s="115">
        <v>0.2190135644709677</v>
      </c>
      <c r="R3003" s="115">
        <v>2.8370204622175858E-3</v>
      </c>
    </row>
    <row r="3004" spans="1:18" ht="15" x14ac:dyDescent="0.25">
      <c r="A3004" s="124" t="s">
        <v>707</v>
      </c>
      <c r="B3004" s="86"/>
      <c r="C3004" s="140" t="s">
        <v>244</v>
      </c>
      <c r="D3004" s="181">
        <v>312374.11000000016</v>
      </c>
      <c r="E3004" s="181">
        <v>330470.54999999987</v>
      </c>
      <c r="F3004" s="181">
        <v>301379.91000000021</v>
      </c>
      <c r="G3004" s="181">
        <v>295436.52</v>
      </c>
      <c r="H3004" s="181">
        <v>325908.14000000071</v>
      </c>
      <c r="I3004" s="181">
        <v>285634.85999999993</v>
      </c>
      <c r="J3004" s="181">
        <v>229420.82000000015</v>
      </c>
      <c r="K3004" s="181">
        <v>344837.94000000006</v>
      </c>
      <c r="L3004" s="181">
        <v>375802.52999999945</v>
      </c>
      <c r="M3004" s="181">
        <v>359190.8899999999</v>
      </c>
      <c r="N3004" s="181">
        <v>346531.65000000043</v>
      </c>
      <c r="O3004" s="181">
        <v>335761.78999999969</v>
      </c>
      <c r="P3004" s="177">
        <v>320229.14250000002</v>
      </c>
      <c r="Q3004" s="115">
        <v>0.25699252881950829</v>
      </c>
      <c r="R3004" s="115">
        <v>3.3289858765557681E-3</v>
      </c>
    </row>
    <row r="3005" spans="1:18" ht="15" x14ac:dyDescent="0.25">
      <c r="A3005" s="124" t="s">
        <v>708</v>
      </c>
      <c r="B3005" s="86"/>
      <c r="C3005" s="140" t="s">
        <v>40</v>
      </c>
      <c r="D3005" s="181">
        <v>553840.86999999988</v>
      </c>
      <c r="E3005" s="181">
        <v>504170.42999999964</v>
      </c>
      <c r="F3005" s="181">
        <v>558368.09000000043</v>
      </c>
      <c r="G3005" s="181">
        <v>438440.78999999922</v>
      </c>
      <c r="H3005" s="181">
        <v>499309.48999999906</v>
      </c>
      <c r="I3005" s="181">
        <v>481801.52999999974</v>
      </c>
      <c r="J3005" s="181">
        <v>534236.56999999972</v>
      </c>
      <c r="K3005" s="181">
        <v>616911.96000000043</v>
      </c>
      <c r="L3005" s="181">
        <v>600111.09000000043</v>
      </c>
      <c r="M3005" s="181">
        <v>722062.70999999926</v>
      </c>
      <c r="N3005" s="181">
        <v>615924.77</v>
      </c>
      <c r="O3005" s="181">
        <v>651685.79999999981</v>
      </c>
      <c r="P3005" s="177">
        <v>564738.6749999997</v>
      </c>
      <c r="Q3005" s="115">
        <v>0.45321802718323279</v>
      </c>
      <c r="R3005" s="115">
        <v>5.8708181845748683E-3</v>
      </c>
    </row>
    <row r="3006" spans="1:18" ht="15" x14ac:dyDescent="0.25">
      <c r="A3006" s="124" t="s">
        <v>709</v>
      </c>
      <c r="B3006" s="89"/>
      <c r="C3006" s="141" t="s">
        <v>41</v>
      </c>
      <c r="D3006" s="183">
        <v>43381.04</v>
      </c>
      <c r="E3006" s="183">
        <v>44813.170000000013</v>
      </c>
      <c r="F3006" s="183">
        <v>40258</v>
      </c>
      <c r="G3006" s="183">
        <v>23767.719999999994</v>
      </c>
      <c r="H3006" s="183">
        <v>25104.940000000006</v>
      </c>
      <c r="I3006" s="183">
        <v>23790.679999999993</v>
      </c>
      <c r="J3006" s="183">
        <v>25984.950000000004</v>
      </c>
      <c r="K3006" s="183">
        <v>50506.000000000015</v>
      </c>
      <c r="L3006" s="183">
        <v>56199.36999999993</v>
      </c>
      <c r="M3006" s="183">
        <v>54529.419999999991</v>
      </c>
      <c r="N3006" s="183">
        <v>48266.140000000029</v>
      </c>
      <c r="O3006" s="183">
        <v>40545.49000000002</v>
      </c>
      <c r="P3006" s="179">
        <v>39762.243333333339</v>
      </c>
      <c r="Q3006" s="118">
        <v>3.1910273331134963E-2</v>
      </c>
      <c r="R3006" s="118">
        <v>4.1335384232507952E-4</v>
      </c>
    </row>
    <row r="3007" spans="1:18" ht="15" x14ac:dyDescent="0.25">
      <c r="A3007" s="124" t="s">
        <v>716</v>
      </c>
      <c r="B3007" s="86" t="s">
        <v>340</v>
      </c>
      <c r="C3007" s="140" t="s">
        <v>241</v>
      </c>
      <c r="D3007" s="181">
        <v>50454.689999999981</v>
      </c>
      <c r="E3007" s="181">
        <v>53578.400000000009</v>
      </c>
      <c r="F3007" s="181">
        <v>61104.090000000018</v>
      </c>
      <c r="G3007" s="181">
        <v>57995.91</v>
      </c>
      <c r="H3007" s="181">
        <v>53985.85</v>
      </c>
      <c r="I3007" s="181">
        <v>66234.920000000027</v>
      </c>
      <c r="J3007" s="181">
        <v>53057.579999999987</v>
      </c>
      <c r="K3007" s="181">
        <v>49428.019999999982</v>
      </c>
      <c r="L3007" s="181">
        <v>65504.119999999988</v>
      </c>
      <c r="M3007" s="181">
        <v>72081.430000000022</v>
      </c>
      <c r="N3007" s="181">
        <v>29918.479999999985</v>
      </c>
      <c r="O3007" s="181">
        <v>25462.52</v>
      </c>
      <c r="P3007" s="177">
        <v>53233.834166666667</v>
      </c>
      <c r="Q3007" s="115">
        <v>4.3557465315306333E-2</v>
      </c>
      <c r="R3007" s="115">
        <v>5.5339960851859445E-4</v>
      </c>
    </row>
    <row r="3008" spans="1:18" ht="15" x14ac:dyDescent="0.25">
      <c r="A3008" s="124" t="s">
        <v>717</v>
      </c>
      <c r="B3008" s="86"/>
      <c r="C3008" s="140" t="s">
        <v>242</v>
      </c>
      <c r="D3008" s="181">
        <v>96935.309999999983</v>
      </c>
      <c r="E3008" s="181">
        <v>81914.850000000006</v>
      </c>
      <c r="F3008" s="181">
        <v>85909.73</v>
      </c>
      <c r="G3008" s="181">
        <v>108709.75999999999</v>
      </c>
      <c r="H3008" s="181">
        <v>93426.97000000003</v>
      </c>
      <c r="I3008" s="181">
        <v>84562.279999999984</v>
      </c>
      <c r="J3008" s="181">
        <v>95297.670000000013</v>
      </c>
      <c r="K3008" s="181">
        <v>63172.380000000012</v>
      </c>
      <c r="L3008" s="181">
        <v>56005.009999999966</v>
      </c>
      <c r="M3008" s="181">
        <v>82496.47</v>
      </c>
      <c r="N3008" s="181">
        <v>80951.98</v>
      </c>
      <c r="O3008" s="181">
        <v>85798.81</v>
      </c>
      <c r="P3008" s="177">
        <v>84598.434999999998</v>
      </c>
      <c r="Q3008" s="115">
        <v>6.9220890359031478E-2</v>
      </c>
      <c r="R3008" s="115">
        <v>8.7945460895621369E-4</v>
      </c>
    </row>
    <row r="3009" spans="1:18" ht="15" x14ac:dyDescent="0.25">
      <c r="A3009" s="124" t="s">
        <v>718</v>
      </c>
      <c r="B3009" s="86"/>
      <c r="C3009" s="140" t="s">
        <v>243</v>
      </c>
      <c r="D3009" s="181">
        <v>251152.71999999983</v>
      </c>
      <c r="E3009" s="181">
        <v>310894.35999999993</v>
      </c>
      <c r="F3009" s="181">
        <v>278210.51000000018</v>
      </c>
      <c r="G3009" s="181">
        <v>302772.26999999996</v>
      </c>
      <c r="H3009" s="181">
        <v>284901.44999999978</v>
      </c>
      <c r="I3009" s="181">
        <v>266015.46000000025</v>
      </c>
      <c r="J3009" s="181">
        <v>239969.84000000023</v>
      </c>
      <c r="K3009" s="181">
        <v>308930.68000000017</v>
      </c>
      <c r="L3009" s="181">
        <v>263441.37000000011</v>
      </c>
      <c r="M3009" s="181">
        <v>259285.87999999966</v>
      </c>
      <c r="N3009" s="181">
        <v>230014.01999999996</v>
      </c>
      <c r="O3009" s="181">
        <v>209590.22999999998</v>
      </c>
      <c r="P3009" s="177">
        <v>267098.23249999998</v>
      </c>
      <c r="Q3009" s="115">
        <v>0.2185475117473934</v>
      </c>
      <c r="R3009" s="115">
        <v>2.7766562302976804E-3</v>
      </c>
    </row>
    <row r="3010" spans="1:18" ht="15" x14ac:dyDescent="0.25">
      <c r="A3010" s="124" t="s">
        <v>719</v>
      </c>
      <c r="B3010" s="86"/>
      <c r="C3010" s="140" t="s">
        <v>244</v>
      </c>
      <c r="D3010" s="181">
        <v>451834.09000000026</v>
      </c>
      <c r="E3010" s="181">
        <v>458867.98000000056</v>
      </c>
      <c r="F3010" s="181">
        <v>379003.65000000008</v>
      </c>
      <c r="G3010" s="181">
        <v>383236.95000000007</v>
      </c>
      <c r="H3010" s="181">
        <v>408988.17000000045</v>
      </c>
      <c r="I3010" s="181">
        <v>340878.88000000006</v>
      </c>
      <c r="J3010" s="181">
        <v>336702.62000000017</v>
      </c>
      <c r="K3010" s="181">
        <v>380011.60000000027</v>
      </c>
      <c r="L3010" s="181">
        <v>401082.98999999953</v>
      </c>
      <c r="M3010" s="181">
        <v>384268.5299999995</v>
      </c>
      <c r="N3010" s="181">
        <v>406278.43</v>
      </c>
      <c r="O3010" s="181">
        <v>323019.80999999988</v>
      </c>
      <c r="P3010" s="177">
        <v>387847.80833333329</v>
      </c>
      <c r="Q3010" s="115">
        <v>0.31734831284564918</v>
      </c>
      <c r="R3010" s="115">
        <v>4.0319249713344713E-3</v>
      </c>
    </row>
    <row r="3011" spans="1:18" ht="15" x14ac:dyDescent="0.25">
      <c r="A3011" s="124" t="s">
        <v>720</v>
      </c>
      <c r="B3011" s="86"/>
      <c r="C3011" s="140" t="s">
        <v>40</v>
      </c>
      <c r="D3011" s="181">
        <v>437182.38000000006</v>
      </c>
      <c r="E3011" s="181">
        <v>395282.40000000014</v>
      </c>
      <c r="F3011" s="181">
        <v>442172.84000000014</v>
      </c>
      <c r="G3011" s="181">
        <v>344510.68999999977</v>
      </c>
      <c r="H3011" s="181">
        <v>385412.52000000014</v>
      </c>
      <c r="I3011" s="181">
        <v>352297.10000000009</v>
      </c>
      <c r="J3011" s="181">
        <v>379196.47999999981</v>
      </c>
      <c r="K3011" s="181">
        <v>394037.4200000001</v>
      </c>
      <c r="L3011" s="181">
        <v>405873.1100000001</v>
      </c>
      <c r="M3011" s="181">
        <v>519668.55999999994</v>
      </c>
      <c r="N3011" s="181">
        <v>427709.59999999986</v>
      </c>
      <c r="O3011" s="181">
        <v>460625.52000000043</v>
      </c>
      <c r="P3011" s="177">
        <v>411997.38500000007</v>
      </c>
      <c r="Q3011" s="115">
        <v>0.33710819609479403</v>
      </c>
      <c r="R3011" s="115">
        <v>4.2829752006187547E-3</v>
      </c>
    </row>
    <row r="3012" spans="1:18" ht="15" x14ac:dyDescent="0.25">
      <c r="A3012" s="124" t="s">
        <v>721</v>
      </c>
      <c r="B3012" s="89"/>
      <c r="C3012" s="141" t="s">
        <v>41</v>
      </c>
      <c r="D3012" s="183">
        <v>19122.790000000005</v>
      </c>
      <c r="E3012" s="183">
        <v>14551.280000000004</v>
      </c>
      <c r="F3012" s="183">
        <v>18198.590000000004</v>
      </c>
      <c r="G3012" s="183">
        <v>13986.830000000002</v>
      </c>
      <c r="H3012" s="183">
        <v>17508.650000000001</v>
      </c>
      <c r="I3012" s="183">
        <v>13485.330000000004</v>
      </c>
      <c r="J3012" s="183">
        <v>17924.769999999993</v>
      </c>
      <c r="K3012" s="183">
        <v>19101.290000000008</v>
      </c>
      <c r="L3012" s="183">
        <v>19028.2</v>
      </c>
      <c r="M3012" s="183">
        <v>20656.129999999994</v>
      </c>
      <c r="N3012" s="183">
        <v>18016.639999999996</v>
      </c>
      <c r="O3012" s="183">
        <v>16932.63</v>
      </c>
      <c r="P3012" s="179">
        <v>17376.094166666669</v>
      </c>
      <c r="Q3012" s="118">
        <v>1.4217623637825451E-2</v>
      </c>
      <c r="R3012" s="118">
        <v>1.8063556495498035E-4</v>
      </c>
    </row>
    <row r="3013" spans="1:18" ht="15" x14ac:dyDescent="0.25">
      <c r="A3013" s="124" t="s">
        <v>728</v>
      </c>
      <c r="B3013" s="86" t="s">
        <v>339</v>
      </c>
      <c r="C3013" s="140" t="s">
        <v>241</v>
      </c>
      <c r="D3013" s="181">
        <v>9601.9999999999945</v>
      </c>
      <c r="E3013" s="181">
        <v>19168.280000000006</v>
      </c>
      <c r="F3013" s="181">
        <v>5129.1299999999992</v>
      </c>
      <c r="G3013" s="181">
        <v>14610.959999999997</v>
      </c>
      <c r="H3013" s="181">
        <v>61648.580000000009</v>
      </c>
      <c r="I3013" s="181">
        <v>57678.430000000029</v>
      </c>
      <c r="J3013" s="181">
        <v>40730.50999999998</v>
      </c>
      <c r="K3013" s="181">
        <v>13274.559999999996</v>
      </c>
      <c r="L3013" s="181">
        <v>41380.069999999992</v>
      </c>
      <c r="M3013" s="181">
        <v>49159.909999999974</v>
      </c>
      <c r="N3013" s="181">
        <v>49673.02000000004</v>
      </c>
      <c r="O3013" s="181">
        <v>27072.709999999992</v>
      </c>
      <c r="P3013" s="177">
        <v>32427.346666666668</v>
      </c>
      <c r="Q3013" s="115">
        <v>3.1634636893164043E-2</v>
      </c>
      <c r="R3013" s="115">
        <v>3.371029201925652E-4</v>
      </c>
    </row>
    <row r="3014" spans="1:18" ht="15" x14ac:dyDescent="0.25">
      <c r="A3014" s="124" t="s">
        <v>729</v>
      </c>
      <c r="B3014" s="86"/>
      <c r="C3014" s="140" t="s">
        <v>242</v>
      </c>
      <c r="D3014" s="181">
        <v>56978.67</v>
      </c>
      <c r="E3014" s="181">
        <v>47656.170000000006</v>
      </c>
      <c r="F3014" s="181">
        <v>54233.519999999975</v>
      </c>
      <c r="G3014" s="181">
        <v>61587.95</v>
      </c>
      <c r="H3014" s="181">
        <v>67500.489999999976</v>
      </c>
      <c r="I3014" s="181">
        <v>67263.289999999979</v>
      </c>
      <c r="J3014" s="181">
        <v>58997.74</v>
      </c>
      <c r="K3014" s="181">
        <v>63803.500000000015</v>
      </c>
      <c r="L3014" s="181">
        <v>57241.250000000029</v>
      </c>
      <c r="M3014" s="181">
        <v>58532.660000000011</v>
      </c>
      <c r="N3014" s="181">
        <v>57615.719999999994</v>
      </c>
      <c r="O3014" s="181">
        <v>36597.12000000001</v>
      </c>
      <c r="P3014" s="177">
        <v>57334.006666666661</v>
      </c>
      <c r="Q3014" s="115">
        <v>5.5932435705406042E-2</v>
      </c>
      <c r="R3014" s="115">
        <v>5.9602351288089758E-4</v>
      </c>
    </row>
    <row r="3015" spans="1:18" ht="15" x14ac:dyDescent="0.25">
      <c r="A3015" s="124" t="s">
        <v>730</v>
      </c>
      <c r="B3015" s="86"/>
      <c r="C3015" s="140" t="s">
        <v>243</v>
      </c>
      <c r="D3015" s="181">
        <v>264352.52999999985</v>
      </c>
      <c r="E3015" s="181">
        <v>253208.32000000018</v>
      </c>
      <c r="F3015" s="181">
        <v>247908.39999999976</v>
      </c>
      <c r="G3015" s="181">
        <v>292979.58000000031</v>
      </c>
      <c r="H3015" s="181">
        <v>264939.11999999982</v>
      </c>
      <c r="I3015" s="181">
        <v>235014.57999999996</v>
      </c>
      <c r="J3015" s="181">
        <v>177315.7000000001</v>
      </c>
      <c r="K3015" s="181">
        <v>172272.30000000005</v>
      </c>
      <c r="L3015" s="181">
        <v>166479.69000000006</v>
      </c>
      <c r="M3015" s="181">
        <v>171926.05000000005</v>
      </c>
      <c r="N3015" s="181">
        <v>192891.49</v>
      </c>
      <c r="O3015" s="181">
        <v>196103.68000000002</v>
      </c>
      <c r="P3015" s="177">
        <v>219615.9533333334</v>
      </c>
      <c r="Q3015" s="115">
        <v>0.21424728366035686</v>
      </c>
      <c r="R3015" s="115">
        <v>2.283047698923896E-3</v>
      </c>
    </row>
    <row r="3016" spans="1:18" ht="15" x14ac:dyDescent="0.25">
      <c r="A3016" s="124" t="s">
        <v>731</v>
      </c>
      <c r="B3016" s="86"/>
      <c r="C3016" s="140" t="s">
        <v>244</v>
      </c>
      <c r="D3016" s="181">
        <v>385394.9500000003</v>
      </c>
      <c r="E3016" s="181">
        <v>413094.96</v>
      </c>
      <c r="F3016" s="181">
        <v>387668.09000000026</v>
      </c>
      <c r="G3016" s="181">
        <v>413381.94999999972</v>
      </c>
      <c r="H3016" s="181">
        <v>421203.33000000054</v>
      </c>
      <c r="I3016" s="181">
        <v>430507.98000000021</v>
      </c>
      <c r="J3016" s="181">
        <v>396715.71000000014</v>
      </c>
      <c r="K3016" s="181">
        <v>462874.31999999977</v>
      </c>
      <c r="L3016" s="181">
        <v>435713.92000000033</v>
      </c>
      <c r="M3016" s="181">
        <v>419282.51000000007</v>
      </c>
      <c r="N3016" s="181">
        <v>358365.95999999897</v>
      </c>
      <c r="O3016" s="181">
        <v>338548.00000000023</v>
      </c>
      <c r="P3016" s="177">
        <v>405229.3066666667</v>
      </c>
      <c r="Q3016" s="115">
        <v>0.39532318529304955</v>
      </c>
      <c r="R3016" s="115">
        <v>4.2126167160436356E-3</v>
      </c>
    </row>
    <row r="3017" spans="1:18" ht="15" x14ac:dyDescent="0.25">
      <c r="A3017" s="124" t="s">
        <v>732</v>
      </c>
      <c r="B3017" s="86"/>
      <c r="C3017" s="140" t="s">
        <v>40</v>
      </c>
      <c r="D3017" s="181">
        <v>285063.32999999996</v>
      </c>
      <c r="E3017" s="181">
        <v>265686.34999999986</v>
      </c>
      <c r="F3017" s="181">
        <v>300748.40000000002</v>
      </c>
      <c r="G3017" s="181">
        <v>294043.57000000018</v>
      </c>
      <c r="H3017" s="181">
        <v>275833.8400000002</v>
      </c>
      <c r="I3017" s="181">
        <v>269585.57000000018</v>
      </c>
      <c r="J3017" s="181">
        <v>282966.17</v>
      </c>
      <c r="K3017" s="181">
        <v>304505.8899999999</v>
      </c>
      <c r="L3017" s="181">
        <v>297943.04000000015</v>
      </c>
      <c r="M3017" s="181">
        <v>347862.13999999996</v>
      </c>
      <c r="N3017" s="181">
        <v>299337.89000000019</v>
      </c>
      <c r="O3017" s="181">
        <v>304440.27999999974</v>
      </c>
      <c r="P3017" s="177">
        <v>294001.3725</v>
      </c>
      <c r="Q3017" s="119">
        <v>0.28681429784354945</v>
      </c>
      <c r="R3017" s="119">
        <v>3.0563315040588825E-3</v>
      </c>
    </row>
    <row r="3018" spans="1:18" ht="15" x14ac:dyDescent="0.25">
      <c r="A3018" s="124" t="s">
        <v>733</v>
      </c>
      <c r="B3018" s="89"/>
      <c r="C3018" s="141" t="s">
        <v>41</v>
      </c>
      <c r="D3018" s="183">
        <v>22017.590000000004</v>
      </c>
      <c r="E3018" s="183">
        <v>20443.78999999999</v>
      </c>
      <c r="F3018" s="183">
        <v>18483.799999999996</v>
      </c>
      <c r="G3018" s="183">
        <v>16356.350000000002</v>
      </c>
      <c r="H3018" s="183">
        <v>17740.94000000001</v>
      </c>
      <c r="I3018" s="183">
        <v>13950.880000000003</v>
      </c>
      <c r="J3018" s="183">
        <v>15767.649999999998</v>
      </c>
      <c r="K3018" s="183">
        <v>12527.319999999998</v>
      </c>
      <c r="L3018" s="183">
        <v>13509.399999999998</v>
      </c>
      <c r="M3018" s="183">
        <v>15135.730000000007</v>
      </c>
      <c r="N3018" s="183">
        <v>16003.039999999999</v>
      </c>
      <c r="O3018" s="183">
        <v>15467.11</v>
      </c>
      <c r="P3018" s="179">
        <v>16450.300000000003</v>
      </c>
      <c r="Q3018" s="118">
        <v>1.6048160604473852E-2</v>
      </c>
      <c r="R3018" s="118">
        <v>1.7101134499370355E-4</v>
      </c>
    </row>
    <row r="3019" spans="1:18" ht="15" x14ac:dyDescent="0.25">
      <c r="A3019" s="124" t="s">
        <v>734</v>
      </c>
      <c r="B3019" s="86" t="s">
        <v>355</v>
      </c>
      <c r="C3019" s="140" t="s">
        <v>241</v>
      </c>
      <c r="D3019" s="181">
        <v>2711.2599999999993</v>
      </c>
      <c r="E3019" s="181">
        <v>7149.9899999999989</v>
      </c>
      <c r="F3019" s="181">
        <v>843.10000000000014</v>
      </c>
      <c r="G3019" s="181">
        <v>2579.2799999999997</v>
      </c>
      <c r="H3019" s="181">
        <v>10054.079999999996</v>
      </c>
      <c r="I3019" s="181">
        <v>10298.540000000006</v>
      </c>
      <c r="J3019" s="181">
        <v>11803.030000000004</v>
      </c>
      <c r="K3019" s="181">
        <v>12485.83</v>
      </c>
      <c r="L3019" s="181">
        <v>21786.01999999999</v>
      </c>
      <c r="M3019" s="181">
        <v>37618.859999999993</v>
      </c>
      <c r="N3019" s="181">
        <v>33591.980000000003</v>
      </c>
      <c r="O3019" s="181">
        <v>3784.7899999999995</v>
      </c>
      <c r="P3019" s="177">
        <v>12892.230000000001</v>
      </c>
      <c r="Q3019" s="115">
        <v>1.3752628193978005E-2</v>
      </c>
      <c r="R3019" s="115">
        <v>1.3402294136083685E-4</v>
      </c>
    </row>
    <row r="3020" spans="1:18" ht="15" x14ac:dyDescent="0.25">
      <c r="A3020" s="124" t="s">
        <v>735</v>
      </c>
      <c r="B3020" s="86"/>
      <c r="C3020" s="140" t="s">
        <v>242</v>
      </c>
      <c r="D3020" s="181">
        <v>19947.960000000006</v>
      </c>
      <c r="E3020" s="181">
        <v>10381.77</v>
      </c>
      <c r="F3020" s="181">
        <v>10918.179999999997</v>
      </c>
      <c r="G3020" s="181">
        <v>9550.52</v>
      </c>
      <c r="H3020" s="181">
        <v>9622.2099999999991</v>
      </c>
      <c r="I3020" s="181">
        <v>10233.130000000001</v>
      </c>
      <c r="J3020" s="181">
        <v>5951.34</v>
      </c>
      <c r="K3020" s="181">
        <v>4781.3100000000013</v>
      </c>
      <c r="L3020" s="181">
        <v>6324.14</v>
      </c>
      <c r="M3020" s="181">
        <v>8149.8000000000011</v>
      </c>
      <c r="N3020" s="181">
        <v>23947.050000000007</v>
      </c>
      <c r="O3020" s="181">
        <v>9902.02</v>
      </c>
      <c r="P3020" s="177">
        <v>10809.119166666667</v>
      </c>
      <c r="Q3020" s="115">
        <v>1.1530495267581172E-2</v>
      </c>
      <c r="R3020" s="115">
        <v>1.1236767760398817E-4</v>
      </c>
    </row>
    <row r="3021" spans="1:18" ht="15" x14ac:dyDescent="0.25">
      <c r="A3021" s="124" t="s">
        <v>736</v>
      </c>
      <c r="B3021" s="86"/>
      <c r="C3021" s="140" t="s">
        <v>243</v>
      </c>
      <c r="D3021" s="181">
        <v>159873.27999999994</v>
      </c>
      <c r="E3021" s="181">
        <v>148473.59000000017</v>
      </c>
      <c r="F3021" s="181">
        <v>159696.59999999998</v>
      </c>
      <c r="G3021" s="181">
        <v>152346.13000000003</v>
      </c>
      <c r="H3021" s="181">
        <v>148253.91</v>
      </c>
      <c r="I3021" s="181">
        <v>111861.06999999995</v>
      </c>
      <c r="J3021" s="181">
        <v>86585.450000000026</v>
      </c>
      <c r="K3021" s="181">
        <v>87062.369999999981</v>
      </c>
      <c r="L3021" s="181">
        <v>93083.609999999986</v>
      </c>
      <c r="M3021" s="181">
        <v>123376.24000000002</v>
      </c>
      <c r="N3021" s="181">
        <v>105165.77999999996</v>
      </c>
      <c r="O3021" s="181">
        <v>116533.67000000001</v>
      </c>
      <c r="P3021" s="177">
        <v>124359.30833333335</v>
      </c>
      <c r="Q3021" s="115">
        <v>0.13265876655695746</v>
      </c>
      <c r="R3021" s="115">
        <v>1.2927942092587988E-3</v>
      </c>
    </row>
    <row r="3022" spans="1:18" ht="15" x14ac:dyDescent="0.25">
      <c r="A3022" s="124" t="s">
        <v>737</v>
      </c>
      <c r="B3022" s="86"/>
      <c r="C3022" s="140" t="s">
        <v>244</v>
      </c>
      <c r="D3022" s="181">
        <v>181102.52000000008</v>
      </c>
      <c r="E3022" s="181">
        <v>184776.14</v>
      </c>
      <c r="F3022" s="181">
        <v>202941.34000000003</v>
      </c>
      <c r="G3022" s="181">
        <v>192386.30999999997</v>
      </c>
      <c r="H3022" s="181">
        <v>204864.83</v>
      </c>
      <c r="I3022" s="181">
        <v>191555.35000000009</v>
      </c>
      <c r="J3022" s="181">
        <v>227092.91000000003</v>
      </c>
      <c r="K3022" s="181">
        <v>259768.83999999982</v>
      </c>
      <c r="L3022" s="181">
        <v>244123.10999999987</v>
      </c>
      <c r="M3022" s="181">
        <v>291996.09999999974</v>
      </c>
      <c r="N3022" s="181">
        <v>254855.52999999977</v>
      </c>
      <c r="O3022" s="181">
        <v>207836.05000000008</v>
      </c>
      <c r="P3022" s="177">
        <v>220274.91916666666</v>
      </c>
      <c r="Q3022" s="115">
        <v>0.23497556774566739</v>
      </c>
      <c r="R3022" s="115">
        <v>2.2898980684285994E-3</v>
      </c>
    </row>
    <row r="3023" spans="1:18" ht="15" x14ac:dyDescent="0.25">
      <c r="A3023" s="124" t="s">
        <v>738</v>
      </c>
      <c r="B3023" s="86"/>
      <c r="C3023" s="140" t="s">
        <v>40</v>
      </c>
      <c r="D3023" s="181">
        <v>593844.26000000013</v>
      </c>
      <c r="E3023" s="181">
        <v>503649.31999999983</v>
      </c>
      <c r="F3023" s="181">
        <v>502286.74</v>
      </c>
      <c r="G3023" s="181">
        <v>409918.56</v>
      </c>
      <c r="H3023" s="181">
        <v>516944.42999999993</v>
      </c>
      <c r="I3023" s="181">
        <v>520037.58999999979</v>
      </c>
      <c r="J3023" s="181">
        <v>559621.16999999993</v>
      </c>
      <c r="K3023" s="181">
        <v>608894.24000000022</v>
      </c>
      <c r="L3023" s="181">
        <v>607785.25999999943</v>
      </c>
      <c r="M3023" s="181">
        <v>677142.92000000016</v>
      </c>
      <c r="N3023" s="181">
        <v>594616.8200000003</v>
      </c>
      <c r="O3023" s="181">
        <v>543511.50999999954</v>
      </c>
      <c r="P3023" s="177">
        <v>553187.73499999999</v>
      </c>
      <c r="Q3023" s="115">
        <v>0.59010622994810302</v>
      </c>
      <c r="R3023" s="115">
        <v>5.7507388069743676E-3</v>
      </c>
    </row>
    <row r="3024" spans="1:18" ht="15" x14ac:dyDescent="0.25">
      <c r="A3024" s="124" t="s">
        <v>739</v>
      </c>
      <c r="B3024" s="89"/>
      <c r="C3024" s="141" t="s">
        <v>41</v>
      </c>
      <c r="D3024" s="183">
        <v>17208.059999999994</v>
      </c>
      <c r="E3024" s="183">
        <v>20318.480000000007</v>
      </c>
      <c r="F3024" s="183">
        <v>22432.129999999997</v>
      </c>
      <c r="G3024" s="183">
        <v>5694.36</v>
      </c>
      <c r="H3024" s="183">
        <v>6242.0999999999985</v>
      </c>
      <c r="I3024" s="183">
        <v>4863.2099999999982</v>
      </c>
      <c r="J3024" s="183">
        <v>2716.7600000000007</v>
      </c>
      <c r="K3024" s="183">
        <v>23785.899999999998</v>
      </c>
      <c r="L3024" s="183">
        <v>24739.100000000006</v>
      </c>
      <c r="M3024" s="183">
        <v>21587.129999999986</v>
      </c>
      <c r="N3024" s="183">
        <v>22232.15</v>
      </c>
      <c r="O3024" s="183">
        <v>19151.410000000003</v>
      </c>
      <c r="P3024" s="179">
        <v>15914.232499999998</v>
      </c>
      <c r="Q3024" s="118">
        <v>1.6976312287712909E-2</v>
      </c>
      <c r="R3024" s="118">
        <v>1.6543858193270082E-4</v>
      </c>
    </row>
    <row r="3025" spans="1:18" ht="15" x14ac:dyDescent="0.25">
      <c r="A3025" s="124" t="s">
        <v>746</v>
      </c>
      <c r="B3025" s="86" t="s">
        <v>338</v>
      </c>
      <c r="C3025" s="140" t="s">
        <v>241</v>
      </c>
      <c r="D3025" s="181">
        <v>15558.089999999997</v>
      </c>
      <c r="E3025" s="181">
        <v>15979.669999999995</v>
      </c>
      <c r="F3025" s="181">
        <v>5102.7199999999975</v>
      </c>
      <c r="G3025" s="181">
        <v>9188.7799999999952</v>
      </c>
      <c r="H3025" s="181">
        <v>10254.829999999993</v>
      </c>
      <c r="I3025" s="181">
        <v>9657.779999999997</v>
      </c>
      <c r="J3025" s="181">
        <v>6676.7499999999964</v>
      </c>
      <c r="K3025" s="181">
        <v>8043.3299999999963</v>
      </c>
      <c r="L3025" s="181">
        <v>6745.9400000000014</v>
      </c>
      <c r="M3025" s="181">
        <v>6537.6900000000023</v>
      </c>
      <c r="N3025" s="181">
        <v>2399.9100000000003</v>
      </c>
      <c r="O3025" s="181">
        <v>8944.7999999999993</v>
      </c>
      <c r="P3025" s="177">
        <v>8757.5241666666643</v>
      </c>
      <c r="Q3025" s="115">
        <v>1.6435842816128209E-2</v>
      </c>
      <c r="R3025" s="115">
        <v>9.1040041005728092E-5</v>
      </c>
    </row>
    <row r="3026" spans="1:18" ht="15" x14ac:dyDescent="0.25">
      <c r="A3026" s="124" t="s">
        <v>747</v>
      </c>
      <c r="B3026" s="86"/>
      <c r="C3026" s="140" t="s">
        <v>242</v>
      </c>
      <c r="D3026" s="181">
        <v>14125.760000000002</v>
      </c>
      <c r="E3026" s="181">
        <v>5423.7499999999982</v>
      </c>
      <c r="F3026" s="181">
        <v>13786.84</v>
      </c>
      <c r="G3026" s="181">
        <v>16965.25</v>
      </c>
      <c r="H3026" s="181">
        <v>16768.48</v>
      </c>
      <c r="I3026" s="181">
        <v>16278.739999999994</v>
      </c>
      <c r="J3026" s="181">
        <v>10929.24</v>
      </c>
      <c r="K3026" s="181">
        <v>5995.2299999999977</v>
      </c>
      <c r="L3026" s="181">
        <v>16055.4</v>
      </c>
      <c r="M3026" s="181">
        <v>18500.43</v>
      </c>
      <c r="N3026" s="181">
        <v>12924.060000000003</v>
      </c>
      <c r="O3026" s="181">
        <v>16916.509999999998</v>
      </c>
      <c r="P3026" s="177">
        <v>13722.474166666667</v>
      </c>
      <c r="Q3026" s="115">
        <v>2.5753903062029421E-2</v>
      </c>
      <c r="R3026" s="115">
        <v>1.4265385822039828E-4</v>
      </c>
    </row>
    <row r="3027" spans="1:18" ht="15" x14ac:dyDescent="0.25">
      <c r="A3027" s="124" t="s">
        <v>748</v>
      </c>
      <c r="B3027" s="86"/>
      <c r="C3027" s="140" t="s">
        <v>243</v>
      </c>
      <c r="D3027" s="181">
        <v>156726.57000000018</v>
      </c>
      <c r="E3027" s="181">
        <v>159494.38999999993</v>
      </c>
      <c r="F3027" s="181">
        <v>158354.85999999999</v>
      </c>
      <c r="G3027" s="181">
        <v>169667.09000000017</v>
      </c>
      <c r="H3027" s="181">
        <v>163383.62000000011</v>
      </c>
      <c r="I3027" s="181">
        <v>105630.72999999997</v>
      </c>
      <c r="J3027" s="181">
        <v>56547.089999999975</v>
      </c>
      <c r="K3027" s="181">
        <v>83310.709999999992</v>
      </c>
      <c r="L3027" s="181">
        <v>93956.5</v>
      </c>
      <c r="M3027" s="181">
        <v>82159.109999999971</v>
      </c>
      <c r="N3027" s="181">
        <v>70783.230000000054</v>
      </c>
      <c r="O3027" s="181">
        <v>72313.50999999998</v>
      </c>
      <c r="P3027" s="177">
        <v>114360.61750000001</v>
      </c>
      <c r="Q3027" s="115">
        <v>0.21462836959555764</v>
      </c>
      <c r="R3027" s="115">
        <v>1.1888514503070138E-3</v>
      </c>
    </row>
    <row r="3028" spans="1:18" ht="15" x14ac:dyDescent="0.25">
      <c r="A3028" s="124" t="s">
        <v>749</v>
      </c>
      <c r="B3028" s="86"/>
      <c r="C3028" s="140" t="s">
        <v>244</v>
      </c>
      <c r="D3028" s="181">
        <v>211851.18000000011</v>
      </c>
      <c r="E3028" s="181">
        <v>240623.06999999977</v>
      </c>
      <c r="F3028" s="181">
        <v>224934.91999999984</v>
      </c>
      <c r="G3028" s="181">
        <v>232427.4200000001</v>
      </c>
      <c r="H3028" s="181">
        <v>223671.08999999991</v>
      </c>
      <c r="I3028" s="181">
        <v>215317.11999999988</v>
      </c>
      <c r="J3028" s="181">
        <v>183247.56999999995</v>
      </c>
      <c r="K3028" s="181">
        <v>212819.86000000042</v>
      </c>
      <c r="L3028" s="181">
        <v>214298.50000000015</v>
      </c>
      <c r="M3028" s="181">
        <v>198359.40999999995</v>
      </c>
      <c r="N3028" s="181">
        <v>168936.10000000015</v>
      </c>
      <c r="O3028" s="181">
        <v>174597.21000000011</v>
      </c>
      <c r="P3028" s="177">
        <v>208423.62083333335</v>
      </c>
      <c r="Q3028" s="115">
        <v>0.39116282250453077</v>
      </c>
      <c r="R3028" s="115">
        <v>2.1666962746676975E-3</v>
      </c>
    </row>
    <row r="3029" spans="1:18" ht="15" x14ac:dyDescent="0.25">
      <c r="A3029" s="124" t="s">
        <v>750</v>
      </c>
      <c r="B3029" s="86"/>
      <c r="C3029" s="140" t="s">
        <v>40</v>
      </c>
      <c r="D3029" s="181">
        <v>221097.09999999989</v>
      </c>
      <c r="E3029" s="181">
        <v>176568.2000000001</v>
      </c>
      <c r="F3029" s="181">
        <v>220210.49000000014</v>
      </c>
      <c r="G3029" s="181">
        <v>179274.99999999997</v>
      </c>
      <c r="H3029" s="181">
        <v>220823.91000000006</v>
      </c>
      <c r="I3029" s="181">
        <v>186482.97999999986</v>
      </c>
      <c r="J3029" s="181">
        <v>155840.19</v>
      </c>
      <c r="K3029" s="181">
        <v>155911.72</v>
      </c>
      <c r="L3029" s="181">
        <v>159680.35999999996</v>
      </c>
      <c r="M3029" s="181">
        <v>170742.45999999985</v>
      </c>
      <c r="N3029" s="181">
        <v>157780.15999999997</v>
      </c>
      <c r="O3029" s="181">
        <v>148279.86000000013</v>
      </c>
      <c r="P3029" s="177">
        <v>179391.0358333333</v>
      </c>
      <c r="Q3029" s="119">
        <v>0.33667539038049166</v>
      </c>
      <c r="R3029" s="119">
        <v>1.8648840639788934E-3</v>
      </c>
    </row>
    <row r="3030" spans="1:18" ht="15" x14ac:dyDescent="0.25">
      <c r="A3030" s="124" t="s">
        <v>751</v>
      </c>
      <c r="B3030" s="89"/>
      <c r="C3030" s="141" t="s">
        <v>41</v>
      </c>
      <c r="D3030" s="183">
        <v>10049.320000000002</v>
      </c>
      <c r="E3030" s="183">
        <v>10076.480000000007</v>
      </c>
      <c r="F3030" s="183">
        <v>9680.27</v>
      </c>
      <c r="G3030" s="183">
        <v>8672.9600000000028</v>
      </c>
      <c r="H3030" s="183">
        <v>11614.250000000004</v>
      </c>
      <c r="I3030" s="183">
        <v>8213.6299999999992</v>
      </c>
      <c r="J3030" s="183">
        <v>7726.08</v>
      </c>
      <c r="K3030" s="183">
        <v>6639.2199999999984</v>
      </c>
      <c r="L3030" s="183">
        <v>6395.07</v>
      </c>
      <c r="M3030" s="183">
        <v>7640.7500000000018</v>
      </c>
      <c r="N3030" s="183">
        <v>5200.7000000000025</v>
      </c>
      <c r="O3030" s="183">
        <v>6198.25</v>
      </c>
      <c r="P3030" s="179">
        <v>8175.581666666666</v>
      </c>
      <c r="Q3030" s="118">
        <v>1.5343671641262328E-2</v>
      </c>
      <c r="R3030" s="118">
        <v>8.4990378103896633E-5</v>
      </c>
    </row>
    <row r="3031" spans="1:18" ht="15" x14ac:dyDescent="0.25">
      <c r="A3031" s="124" t="s">
        <v>770</v>
      </c>
      <c r="B3031" s="86" t="s">
        <v>348</v>
      </c>
      <c r="C3031" s="140" t="s">
        <v>241</v>
      </c>
      <c r="D3031" s="181">
        <v>5235.1600000000008</v>
      </c>
      <c r="E3031" s="181">
        <v>12746.609999999999</v>
      </c>
      <c r="F3031" s="181">
        <v>9271.93</v>
      </c>
      <c r="G3031" s="181">
        <v>181.92</v>
      </c>
      <c r="H3031" s="181">
        <v>6265.2900000000009</v>
      </c>
      <c r="I3031" s="181">
        <v>622.31999999999994</v>
      </c>
      <c r="J3031" s="181">
        <v>3803.7400000000002</v>
      </c>
      <c r="K3031" s="181">
        <v>0</v>
      </c>
      <c r="L3031" s="181">
        <v>782.97</v>
      </c>
      <c r="M3031" s="181">
        <v>516.36999999999989</v>
      </c>
      <c r="N3031" s="181">
        <v>1675.9499999999998</v>
      </c>
      <c r="O3031" s="181">
        <v>3494.69</v>
      </c>
      <c r="P3031" s="177">
        <v>3716.4125000000004</v>
      </c>
      <c r="Q3031" s="115">
        <v>1.7973112770263776E-2</v>
      </c>
      <c r="R3031" s="115">
        <v>3.8634474761944293E-5</v>
      </c>
    </row>
    <row r="3032" spans="1:18" ht="15" x14ac:dyDescent="0.25">
      <c r="A3032" s="124" t="s">
        <v>771</v>
      </c>
      <c r="B3032" s="86"/>
      <c r="C3032" s="140" t="s">
        <v>242</v>
      </c>
      <c r="D3032" s="181">
        <v>65.03</v>
      </c>
      <c r="E3032" s="181">
        <v>221.77000000000004</v>
      </c>
      <c r="F3032" s="181">
        <v>530.9899999999999</v>
      </c>
      <c r="G3032" s="181">
        <v>531.02</v>
      </c>
      <c r="H3032" s="181">
        <v>613.19999999999982</v>
      </c>
      <c r="I3032" s="181">
        <v>438.84000000000009</v>
      </c>
      <c r="J3032" s="181">
        <v>505.57999999999993</v>
      </c>
      <c r="K3032" s="181">
        <v>4105.07</v>
      </c>
      <c r="L3032" s="181">
        <v>6339.55</v>
      </c>
      <c r="M3032" s="181">
        <v>3003.36</v>
      </c>
      <c r="N3032" s="181">
        <v>3739.92</v>
      </c>
      <c r="O3032" s="181">
        <v>7120.8399999999983</v>
      </c>
      <c r="P3032" s="177">
        <v>2267.9308333333333</v>
      </c>
      <c r="Q3032" s="115">
        <v>1.0968044215398128E-2</v>
      </c>
      <c r="R3032" s="115">
        <v>2.3576585360815557E-5</v>
      </c>
    </row>
    <row r="3033" spans="1:18" ht="15" x14ac:dyDescent="0.25">
      <c r="A3033" s="124" t="s">
        <v>772</v>
      </c>
      <c r="B3033" s="86"/>
      <c r="C3033" s="140" t="s">
        <v>243</v>
      </c>
      <c r="D3033" s="181">
        <v>33668.579999999987</v>
      </c>
      <c r="E3033" s="181">
        <v>42852.659999999989</v>
      </c>
      <c r="F3033" s="181">
        <v>27414.940000000006</v>
      </c>
      <c r="G3033" s="181">
        <v>24180.669999999995</v>
      </c>
      <c r="H3033" s="181">
        <v>34945.250000000015</v>
      </c>
      <c r="I3033" s="181">
        <v>29540.189999999991</v>
      </c>
      <c r="J3033" s="181">
        <v>12510.799999999994</v>
      </c>
      <c r="K3033" s="181">
        <v>25631.069999999996</v>
      </c>
      <c r="L3033" s="181">
        <v>26589.839999999997</v>
      </c>
      <c r="M3033" s="181">
        <v>20099.93</v>
      </c>
      <c r="N3033" s="181">
        <v>27939.610000000008</v>
      </c>
      <c r="O3033" s="181">
        <v>22572.760000000013</v>
      </c>
      <c r="P3033" s="177">
        <v>27328.858333333334</v>
      </c>
      <c r="Q3033" s="115">
        <v>0.13216634394259597</v>
      </c>
      <c r="R3033" s="115">
        <v>2.8410088695803216E-4</v>
      </c>
    </row>
    <row r="3034" spans="1:18" ht="15" x14ac:dyDescent="0.25">
      <c r="A3034" s="124" t="s">
        <v>773</v>
      </c>
      <c r="B3034" s="86"/>
      <c r="C3034" s="140" t="s">
        <v>244</v>
      </c>
      <c r="D3034" s="181">
        <v>99276.43</v>
      </c>
      <c r="E3034" s="181">
        <v>110755.93999999999</v>
      </c>
      <c r="F3034" s="181">
        <v>106817.15000000002</v>
      </c>
      <c r="G3034" s="181">
        <v>100084.12000000004</v>
      </c>
      <c r="H3034" s="181">
        <v>95759.980000000054</v>
      </c>
      <c r="I3034" s="181">
        <v>90008.099999999962</v>
      </c>
      <c r="J3034" s="181">
        <v>73246.279999999941</v>
      </c>
      <c r="K3034" s="181">
        <v>77882.990000000034</v>
      </c>
      <c r="L3034" s="181">
        <v>80057.460000000079</v>
      </c>
      <c r="M3034" s="181">
        <v>71728.429999999993</v>
      </c>
      <c r="N3034" s="181">
        <v>85196.92</v>
      </c>
      <c r="O3034" s="181">
        <v>84699.439999999973</v>
      </c>
      <c r="P3034" s="177">
        <v>89626.103333333347</v>
      </c>
      <c r="Q3034" s="115">
        <v>0.43344490482940584</v>
      </c>
      <c r="R3034" s="115">
        <v>9.3172042318851269E-4</v>
      </c>
    </row>
    <row r="3035" spans="1:18" ht="15" x14ac:dyDescent="0.25">
      <c r="A3035" s="124" t="s">
        <v>774</v>
      </c>
      <c r="B3035" s="86"/>
      <c r="C3035" s="140" t="s">
        <v>40</v>
      </c>
      <c r="D3035" s="181">
        <v>76481.899999999994</v>
      </c>
      <c r="E3035" s="181">
        <v>82324.460000000021</v>
      </c>
      <c r="F3035" s="181">
        <v>85550.970000000016</v>
      </c>
      <c r="G3035" s="181">
        <v>77433.17</v>
      </c>
      <c r="H3035" s="181">
        <v>58944.380000000041</v>
      </c>
      <c r="I3035" s="181">
        <v>71080.199999999968</v>
      </c>
      <c r="J3035" s="181">
        <v>71693.39</v>
      </c>
      <c r="K3035" s="181">
        <v>77708.190000000017</v>
      </c>
      <c r="L3035" s="181">
        <v>82751.129999999946</v>
      </c>
      <c r="M3035" s="181">
        <v>90582.330000000016</v>
      </c>
      <c r="N3035" s="181">
        <v>88084.900000000023</v>
      </c>
      <c r="O3035" s="181">
        <v>90608.640000000014</v>
      </c>
      <c r="P3035" s="177">
        <v>79436.971666666679</v>
      </c>
      <c r="Q3035" s="119">
        <v>0.38416877832943691</v>
      </c>
      <c r="R3035" s="119">
        <v>8.2579791049059207E-4</v>
      </c>
    </row>
    <row r="3036" spans="1:18" ht="15" x14ac:dyDescent="0.25">
      <c r="A3036" s="124" t="s">
        <v>775</v>
      </c>
      <c r="B3036" s="89"/>
      <c r="C3036" s="141" t="s">
        <v>41</v>
      </c>
      <c r="D3036" s="183">
        <v>6483.1299999999974</v>
      </c>
      <c r="E3036" s="183">
        <v>5719.2199999999993</v>
      </c>
      <c r="F3036" s="183">
        <v>5916.67</v>
      </c>
      <c r="G3036" s="183">
        <v>5094.9699999999993</v>
      </c>
      <c r="H3036" s="183">
        <v>6459.779999999997</v>
      </c>
      <c r="I3036" s="183">
        <v>3502.51</v>
      </c>
      <c r="J3036" s="183">
        <v>2528.7799999999997</v>
      </c>
      <c r="K3036" s="183">
        <v>3666.8700000000003</v>
      </c>
      <c r="L3036" s="183">
        <v>2922.16</v>
      </c>
      <c r="M3036" s="183">
        <v>3390.78</v>
      </c>
      <c r="N3036" s="183">
        <v>3591.8199999999997</v>
      </c>
      <c r="O3036" s="183">
        <v>3522.75</v>
      </c>
      <c r="P3036" s="179">
        <v>4399.9533333333329</v>
      </c>
      <c r="Q3036" s="118">
        <v>2.1278815912899332E-2</v>
      </c>
      <c r="R3036" s="118">
        <v>4.5740317042416394E-5</v>
      </c>
    </row>
    <row r="3037" spans="1:18" ht="15" x14ac:dyDescent="0.25">
      <c r="A3037" s="124" t="s">
        <v>752</v>
      </c>
      <c r="B3037" s="86" t="s">
        <v>357</v>
      </c>
      <c r="C3037" s="140" t="s">
        <v>241</v>
      </c>
      <c r="D3037" s="181">
        <v>1589.0599999999997</v>
      </c>
      <c r="E3037" s="181">
        <v>8352.7800000000007</v>
      </c>
      <c r="F3037" s="181">
        <v>3764.1600000000003</v>
      </c>
      <c r="G3037" s="181">
        <v>2814</v>
      </c>
      <c r="H3037" s="181">
        <v>1571.8799999999997</v>
      </c>
      <c r="I3037" s="181">
        <v>619.16999999999996</v>
      </c>
      <c r="J3037" s="181">
        <v>1196.4700000000003</v>
      </c>
      <c r="K3037" s="181">
        <v>3219.9500000000016</v>
      </c>
      <c r="L3037" s="181">
        <v>2808.35</v>
      </c>
      <c r="M3037" s="181">
        <v>2032.8999999999999</v>
      </c>
      <c r="N3037" s="181">
        <v>3760.3900000000003</v>
      </c>
      <c r="O3037" s="181">
        <v>327.14</v>
      </c>
      <c r="P3037" s="177">
        <v>2671.3541666666665</v>
      </c>
      <c r="Q3037" s="115">
        <v>1.4522706869738574E-2</v>
      </c>
      <c r="R3037" s="115">
        <v>2.7770427833911883E-5</v>
      </c>
    </row>
    <row r="3038" spans="1:18" ht="15" x14ac:dyDescent="0.25">
      <c r="A3038" s="124" t="s">
        <v>753</v>
      </c>
      <c r="B3038" s="86"/>
      <c r="C3038" s="140" t="s">
        <v>242</v>
      </c>
      <c r="D3038" s="181">
        <v>5203.72</v>
      </c>
      <c r="E3038" s="181">
        <v>5015.2099999999991</v>
      </c>
      <c r="F3038" s="181">
        <v>6057.2400000000007</v>
      </c>
      <c r="G3038" s="181">
        <v>8250.59</v>
      </c>
      <c r="H3038" s="181">
        <v>3622.8700000000003</v>
      </c>
      <c r="I3038" s="181">
        <v>1060.46</v>
      </c>
      <c r="J3038" s="181">
        <v>4646.1899999999996</v>
      </c>
      <c r="K3038" s="181">
        <v>2239.7199999999998</v>
      </c>
      <c r="L3038" s="181">
        <v>11650.189999999997</v>
      </c>
      <c r="M3038" s="181">
        <v>13190.960000000006</v>
      </c>
      <c r="N3038" s="181">
        <v>1922.0099999999995</v>
      </c>
      <c r="O3038" s="181">
        <v>337.86000000000007</v>
      </c>
      <c r="P3038" s="177">
        <v>5266.418333333334</v>
      </c>
      <c r="Q3038" s="115">
        <v>2.8630666297555275E-2</v>
      </c>
      <c r="R3038" s="115">
        <v>5.4747772531980081E-5</v>
      </c>
    </row>
    <row r="3039" spans="1:18" ht="15" x14ac:dyDescent="0.25">
      <c r="A3039" s="124" t="s">
        <v>754</v>
      </c>
      <c r="B3039" s="86"/>
      <c r="C3039" s="140" t="s">
        <v>243</v>
      </c>
      <c r="D3039" s="181">
        <v>26624.579999999973</v>
      </c>
      <c r="E3039" s="181">
        <v>27599.300000000003</v>
      </c>
      <c r="F3039" s="181">
        <v>27110.02</v>
      </c>
      <c r="G3039" s="181">
        <v>36522.580000000009</v>
      </c>
      <c r="H3039" s="181">
        <v>36689.349999999984</v>
      </c>
      <c r="I3039" s="181">
        <v>40591.250000000022</v>
      </c>
      <c r="J3039" s="181">
        <v>16216.88000000001</v>
      </c>
      <c r="K3039" s="181">
        <v>36845.529999999977</v>
      </c>
      <c r="L3039" s="181">
        <v>28219.610000000011</v>
      </c>
      <c r="M3039" s="181">
        <v>12813.940000000002</v>
      </c>
      <c r="N3039" s="181">
        <v>19297.069999999992</v>
      </c>
      <c r="O3039" s="181">
        <v>33399.020000000011</v>
      </c>
      <c r="P3039" s="177">
        <v>28494.094166666666</v>
      </c>
      <c r="Q3039" s="115">
        <v>0.15490696900650369</v>
      </c>
      <c r="R3039" s="115">
        <v>2.9621425553448316E-4</v>
      </c>
    </row>
    <row r="3040" spans="1:18" ht="15" x14ac:dyDescent="0.25">
      <c r="A3040" s="124" t="s">
        <v>755</v>
      </c>
      <c r="B3040" s="86"/>
      <c r="C3040" s="140" t="s">
        <v>244</v>
      </c>
      <c r="D3040" s="181">
        <v>65157.589999999982</v>
      </c>
      <c r="E3040" s="181">
        <v>61563.699999999968</v>
      </c>
      <c r="F3040" s="181">
        <v>62967.259999999973</v>
      </c>
      <c r="G3040" s="181">
        <v>51434.57</v>
      </c>
      <c r="H3040" s="181">
        <v>55364.049999999988</v>
      </c>
      <c r="I3040" s="181">
        <v>43955.3</v>
      </c>
      <c r="J3040" s="181">
        <v>35984.530000000013</v>
      </c>
      <c r="K3040" s="181">
        <v>60704.740000000034</v>
      </c>
      <c r="L3040" s="181">
        <v>62523.3</v>
      </c>
      <c r="M3040" s="181">
        <v>52134.780000000006</v>
      </c>
      <c r="N3040" s="181">
        <v>51914.949999999983</v>
      </c>
      <c r="O3040" s="181">
        <v>47049.770000000004</v>
      </c>
      <c r="P3040" s="177">
        <v>54229.544999999991</v>
      </c>
      <c r="Q3040" s="115">
        <v>0.29481668718491916</v>
      </c>
      <c r="R3040" s="115">
        <v>5.6375065675681106E-4</v>
      </c>
    </row>
    <row r="3041" spans="1:18" ht="15" x14ac:dyDescent="0.25">
      <c r="A3041" s="124" t="s">
        <v>756</v>
      </c>
      <c r="B3041" s="86"/>
      <c r="C3041" s="140" t="s">
        <v>40</v>
      </c>
      <c r="D3041" s="181">
        <v>64426.590000000026</v>
      </c>
      <c r="E3041" s="181">
        <v>67110.880000000048</v>
      </c>
      <c r="F3041" s="181">
        <v>89336.160000000033</v>
      </c>
      <c r="G3041" s="181">
        <v>41196.779999999992</v>
      </c>
      <c r="H3041" s="181">
        <v>64810.95000000007</v>
      </c>
      <c r="I3041" s="181">
        <v>61295.720000000023</v>
      </c>
      <c r="J3041" s="181">
        <v>78073.470000000045</v>
      </c>
      <c r="K3041" s="181">
        <v>86757.63999999997</v>
      </c>
      <c r="L3041" s="181">
        <v>86388.69</v>
      </c>
      <c r="M3041" s="181">
        <v>101547.72</v>
      </c>
      <c r="N3041" s="181">
        <v>105731.54</v>
      </c>
      <c r="O3041" s="181">
        <v>103497.89000000006</v>
      </c>
      <c r="P3041" s="177">
        <v>79181.169166666703</v>
      </c>
      <c r="Q3041" s="115">
        <v>0.43046516398294227</v>
      </c>
      <c r="R3041" s="115">
        <v>8.231386805934019E-4</v>
      </c>
    </row>
    <row r="3042" spans="1:18" ht="15" x14ac:dyDescent="0.25">
      <c r="A3042" s="124" t="s">
        <v>757</v>
      </c>
      <c r="B3042" s="89"/>
      <c r="C3042" s="141" t="s">
        <v>41</v>
      </c>
      <c r="D3042" s="183">
        <v>6233.0999999999995</v>
      </c>
      <c r="E3042" s="183">
        <v>7015.5600000000013</v>
      </c>
      <c r="F3042" s="183">
        <v>17095.749999999993</v>
      </c>
      <c r="G3042" s="183">
        <v>17384.310000000005</v>
      </c>
      <c r="H3042" s="183">
        <v>25145.250000000004</v>
      </c>
      <c r="I3042" s="183">
        <v>20694.509999999984</v>
      </c>
      <c r="J3042" s="183">
        <v>18459.210000000003</v>
      </c>
      <c r="K3042" s="183">
        <v>10559.35</v>
      </c>
      <c r="L3042" s="183">
        <v>9025.7900000000009</v>
      </c>
      <c r="M3042" s="183">
        <v>12816.77</v>
      </c>
      <c r="N3042" s="183">
        <v>12266.400000000003</v>
      </c>
      <c r="O3042" s="183">
        <v>12512.25</v>
      </c>
      <c r="P3042" s="179">
        <v>14100.687499999998</v>
      </c>
      <c r="Q3042" s="118">
        <v>7.6657806658340946E-2</v>
      </c>
      <c r="R3042" s="118">
        <v>1.4658562668832194E-4</v>
      </c>
    </row>
    <row r="3043" spans="1:18" ht="15" x14ac:dyDescent="0.25">
      <c r="A3043" s="124" t="s">
        <v>764</v>
      </c>
      <c r="B3043" s="86" t="s">
        <v>353</v>
      </c>
      <c r="C3043" s="140" t="s">
        <v>241</v>
      </c>
      <c r="D3043" s="181">
        <v>1633.7100000000003</v>
      </c>
      <c r="E3043" s="181">
        <v>4349.22</v>
      </c>
      <c r="F3043" s="181">
        <v>4077.9199999999996</v>
      </c>
      <c r="G3043" s="181">
        <v>5503.1599999999989</v>
      </c>
      <c r="H3043" s="181">
        <v>5340.08</v>
      </c>
      <c r="I3043" s="181">
        <v>3062.8999999999996</v>
      </c>
      <c r="J3043" s="181">
        <v>6412.0399999999991</v>
      </c>
      <c r="K3043" s="181">
        <v>8717.92</v>
      </c>
      <c r="L3043" s="181">
        <v>592.67000000000007</v>
      </c>
      <c r="M3043" s="181">
        <v>6727.8299999999981</v>
      </c>
      <c r="N3043" s="181">
        <v>1554.1799999999998</v>
      </c>
      <c r="O3043" s="181">
        <v>1723.9700000000003</v>
      </c>
      <c r="P3043" s="177">
        <v>4141.3</v>
      </c>
      <c r="Q3043" s="115">
        <v>2.3609972131304963E-2</v>
      </c>
      <c r="R3043" s="115">
        <v>4.305145091715193E-5</v>
      </c>
    </row>
    <row r="3044" spans="1:18" ht="15" x14ac:dyDescent="0.25">
      <c r="A3044" s="124" t="s">
        <v>765</v>
      </c>
      <c r="B3044" s="86"/>
      <c r="C3044" s="140" t="s">
        <v>242</v>
      </c>
      <c r="D3044" s="181">
        <v>11838.039999999997</v>
      </c>
      <c r="E3044" s="181">
        <v>18470.05</v>
      </c>
      <c r="F3044" s="181">
        <v>19424.650000000001</v>
      </c>
      <c r="G3044" s="181">
        <v>20005.150000000001</v>
      </c>
      <c r="H3044" s="181">
        <v>20814.289999999997</v>
      </c>
      <c r="I3044" s="181">
        <v>21386.739999999994</v>
      </c>
      <c r="J3044" s="181">
        <v>24822.489999999998</v>
      </c>
      <c r="K3044" s="181">
        <v>22601.78</v>
      </c>
      <c r="L3044" s="181">
        <v>10983.980000000001</v>
      </c>
      <c r="M3044" s="181">
        <v>12152.46</v>
      </c>
      <c r="N3044" s="181">
        <v>12537.510000000002</v>
      </c>
      <c r="O3044" s="181">
        <v>12886.029999999999</v>
      </c>
      <c r="P3044" s="177">
        <v>17326.930833333332</v>
      </c>
      <c r="Q3044" s="115">
        <v>9.878259341174235E-2</v>
      </c>
      <c r="R3044" s="115">
        <v>1.8012448079495239E-4</v>
      </c>
    </row>
    <row r="3045" spans="1:18" ht="15" x14ac:dyDescent="0.25">
      <c r="A3045" s="124" t="s">
        <v>766</v>
      </c>
      <c r="B3045" s="86"/>
      <c r="C3045" s="140" t="s">
        <v>243</v>
      </c>
      <c r="D3045" s="181">
        <v>28739.399999999983</v>
      </c>
      <c r="E3045" s="181">
        <v>36986.419999999991</v>
      </c>
      <c r="F3045" s="181">
        <v>34520.51</v>
      </c>
      <c r="G3045" s="181">
        <v>45041.439999999995</v>
      </c>
      <c r="H3045" s="181">
        <v>46818.610000000022</v>
      </c>
      <c r="I3045" s="181">
        <v>40066.449999999997</v>
      </c>
      <c r="J3045" s="181">
        <v>22263.09999999998</v>
      </c>
      <c r="K3045" s="181">
        <v>42591.29</v>
      </c>
      <c r="L3045" s="181">
        <v>57202.030000000006</v>
      </c>
      <c r="M3045" s="181">
        <v>47036.990000000056</v>
      </c>
      <c r="N3045" s="181">
        <v>36201.699999999983</v>
      </c>
      <c r="O3045" s="181">
        <v>42215.87</v>
      </c>
      <c r="P3045" s="177">
        <v>39973.65083333334</v>
      </c>
      <c r="Q3045" s="115">
        <v>0.22789384544986249</v>
      </c>
      <c r="R3045" s="115">
        <v>4.1555155792398995E-4</v>
      </c>
    </row>
    <row r="3046" spans="1:18" ht="15" x14ac:dyDescent="0.25">
      <c r="A3046" s="124" t="s">
        <v>767</v>
      </c>
      <c r="B3046" s="86"/>
      <c r="C3046" s="140" t="s">
        <v>244</v>
      </c>
      <c r="D3046" s="181">
        <v>74966.449999999968</v>
      </c>
      <c r="E3046" s="181">
        <v>89942.069999999949</v>
      </c>
      <c r="F3046" s="181">
        <v>76791.489999999991</v>
      </c>
      <c r="G3046" s="181">
        <v>71033.320000000022</v>
      </c>
      <c r="H3046" s="181">
        <v>88228.070000000022</v>
      </c>
      <c r="I3046" s="181">
        <v>70276.27</v>
      </c>
      <c r="J3046" s="181">
        <v>62941.020000000011</v>
      </c>
      <c r="K3046" s="181">
        <v>96038.620000000039</v>
      </c>
      <c r="L3046" s="181">
        <v>78472.580000000016</v>
      </c>
      <c r="M3046" s="181">
        <v>84434.499999999956</v>
      </c>
      <c r="N3046" s="181">
        <v>71758.19</v>
      </c>
      <c r="O3046" s="181">
        <v>43819.959999999985</v>
      </c>
      <c r="P3046" s="177">
        <v>75725.211666666655</v>
      </c>
      <c r="Q3046" s="115">
        <v>0.43171712676868834</v>
      </c>
      <c r="R3046" s="115">
        <v>7.872118014291262E-4</v>
      </c>
    </row>
    <row r="3047" spans="1:18" ht="15" x14ac:dyDescent="0.25">
      <c r="A3047" s="124" t="s">
        <v>768</v>
      </c>
      <c r="B3047" s="86"/>
      <c r="C3047" s="140" t="s">
        <v>40</v>
      </c>
      <c r="D3047" s="181">
        <v>35243.289999999994</v>
      </c>
      <c r="E3047" s="181">
        <v>35669.940000000017</v>
      </c>
      <c r="F3047" s="181">
        <v>30332.540000000008</v>
      </c>
      <c r="G3047" s="181">
        <v>23998.900000000005</v>
      </c>
      <c r="H3047" s="181">
        <v>27025.640000000014</v>
      </c>
      <c r="I3047" s="181">
        <v>25057.960000000006</v>
      </c>
      <c r="J3047" s="181">
        <v>41558.480000000003</v>
      </c>
      <c r="K3047" s="181">
        <v>34879.739999999991</v>
      </c>
      <c r="L3047" s="181">
        <v>40862.359999999993</v>
      </c>
      <c r="M3047" s="181">
        <v>42631.929999999993</v>
      </c>
      <c r="N3047" s="181">
        <v>44091.589999999982</v>
      </c>
      <c r="O3047" s="181">
        <v>44299.960000000021</v>
      </c>
      <c r="P3047" s="177">
        <v>35471.027500000004</v>
      </c>
      <c r="Q3047" s="115">
        <v>0.20222393227821023</v>
      </c>
      <c r="R3047" s="115">
        <v>3.6874392084543413E-4</v>
      </c>
    </row>
    <row r="3048" spans="1:18" ht="15" x14ac:dyDescent="0.25">
      <c r="A3048" s="124" t="s">
        <v>769</v>
      </c>
      <c r="B3048" s="89"/>
      <c r="C3048" s="141" t="s">
        <v>41</v>
      </c>
      <c r="D3048" s="183">
        <v>4571.0400000000009</v>
      </c>
      <c r="E3048" s="183">
        <v>4914.4300000000012</v>
      </c>
      <c r="F3048" s="183">
        <v>1837.0200000000004</v>
      </c>
      <c r="G3048" s="183">
        <v>2183.19</v>
      </c>
      <c r="H3048" s="183">
        <v>4866.3400000000011</v>
      </c>
      <c r="I3048" s="183">
        <v>2885.4700000000003</v>
      </c>
      <c r="J3048" s="183">
        <v>2435.98</v>
      </c>
      <c r="K3048" s="183">
        <v>1616.2199999999998</v>
      </c>
      <c r="L3048" s="183">
        <v>2445.63</v>
      </c>
      <c r="M3048" s="183">
        <v>2652.2400000000002</v>
      </c>
      <c r="N3048" s="183">
        <v>2088.8200000000002</v>
      </c>
      <c r="O3048" s="183">
        <v>702.53</v>
      </c>
      <c r="P3048" s="179">
        <v>2766.5758333333342</v>
      </c>
      <c r="Q3048" s="118">
        <v>1.5772529960191684E-2</v>
      </c>
      <c r="R3048" s="118">
        <v>2.8760317701525785E-5</v>
      </c>
    </row>
    <row r="3049" spans="1:18" ht="15" x14ac:dyDescent="0.25">
      <c r="A3049" s="124" t="s">
        <v>758</v>
      </c>
      <c r="B3049" s="86" t="s">
        <v>352</v>
      </c>
      <c r="C3049" s="140" t="s">
        <v>241</v>
      </c>
      <c r="D3049" s="181">
        <v>4052.5499999999988</v>
      </c>
      <c r="E3049" s="181">
        <v>9829.7899999999972</v>
      </c>
      <c r="F3049" s="181">
        <v>17434.16</v>
      </c>
      <c r="G3049" s="181">
        <v>10710.649999999996</v>
      </c>
      <c r="H3049" s="181">
        <v>19958.540000000008</v>
      </c>
      <c r="I3049" s="181">
        <v>7237.3500000000013</v>
      </c>
      <c r="J3049" s="181">
        <v>4818.8099999999995</v>
      </c>
      <c r="K3049" s="181">
        <v>19273.87</v>
      </c>
      <c r="L3049" s="181">
        <v>6630.01</v>
      </c>
      <c r="M3049" s="181">
        <v>8234.15</v>
      </c>
      <c r="N3049" s="181">
        <v>11838.769999999997</v>
      </c>
      <c r="O3049" s="181">
        <v>9565.2699999999986</v>
      </c>
      <c r="P3049" s="177">
        <v>10798.66</v>
      </c>
      <c r="Q3049" s="115">
        <v>5.9631054983921683E-2</v>
      </c>
      <c r="R3049" s="115">
        <v>1.1225894790549148E-4</v>
      </c>
    </row>
    <row r="3050" spans="1:18" ht="15" x14ac:dyDescent="0.25">
      <c r="A3050" s="124" t="s">
        <v>759</v>
      </c>
      <c r="B3050" s="86"/>
      <c r="C3050" s="140" t="s">
        <v>242</v>
      </c>
      <c r="D3050" s="181">
        <v>7446.7199999999993</v>
      </c>
      <c r="E3050" s="181">
        <v>10524.61</v>
      </c>
      <c r="F3050" s="181">
        <v>8336.0500000000029</v>
      </c>
      <c r="G3050" s="181">
        <v>10939.159999999998</v>
      </c>
      <c r="H3050" s="181">
        <v>11559.619999999997</v>
      </c>
      <c r="I3050" s="181">
        <v>9770.18</v>
      </c>
      <c r="J3050" s="181">
        <v>12839.7</v>
      </c>
      <c r="K3050" s="181">
        <v>18644.05</v>
      </c>
      <c r="L3050" s="181">
        <v>6096.8299999999981</v>
      </c>
      <c r="M3050" s="181">
        <v>8385.2899999999991</v>
      </c>
      <c r="N3050" s="181">
        <v>11143.780000000004</v>
      </c>
      <c r="O3050" s="181">
        <v>9436.0500000000011</v>
      </c>
      <c r="P3050" s="177">
        <v>10426.836666666666</v>
      </c>
      <c r="Q3050" s="115">
        <v>5.7577817116046863E-2</v>
      </c>
      <c r="R3050" s="115">
        <v>1.0839360755708594E-4</v>
      </c>
    </row>
    <row r="3051" spans="1:18" ht="15" x14ac:dyDescent="0.25">
      <c r="A3051" s="124" t="s">
        <v>760</v>
      </c>
      <c r="B3051" s="86"/>
      <c r="C3051" s="140" t="s">
        <v>243</v>
      </c>
      <c r="D3051" s="181">
        <v>51771.009999999987</v>
      </c>
      <c r="E3051" s="181">
        <v>40837.050000000017</v>
      </c>
      <c r="F3051" s="181">
        <v>36442.240000000013</v>
      </c>
      <c r="G3051" s="181">
        <v>47568.220000000008</v>
      </c>
      <c r="H3051" s="181">
        <v>71587.199999999997</v>
      </c>
      <c r="I3051" s="181">
        <v>50167.030000000013</v>
      </c>
      <c r="J3051" s="181">
        <v>45067.180000000015</v>
      </c>
      <c r="K3051" s="181">
        <v>41327.22</v>
      </c>
      <c r="L3051" s="181">
        <v>41186.679999999993</v>
      </c>
      <c r="M3051" s="181">
        <v>32648.939999999984</v>
      </c>
      <c r="N3051" s="181">
        <v>45882.639999999992</v>
      </c>
      <c r="O3051" s="181">
        <v>36244.509999999987</v>
      </c>
      <c r="P3051" s="177">
        <v>45060.826666666668</v>
      </c>
      <c r="Q3051" s="115">
        <v>0.24882945037448762</v>
      </c>
      <c r="R3051" s="115">
        <v>4.684359905165747E-4</v>
      </c>
    </row>
    <row r="3052" spans="1:18" ht="15" x14ac:dyDescent="0.25">
      <c r="A3052" s="124" t="s">
        <v>761</v>
      </c>
      <c r="B3052" s="86"/>
      <c r="C3052" s="140" t="s">
        <v>244</v>
      </c>
      <c r="D3052" s="181">
        <v>73862.390000000014</v>
      </c>
      <c r="E3052" s="181">
        <v>77937.049999999916</v>
      </c>
      <c r="F3052" s="181">
        <v>68956.489999999991</v>
      </c>
      <c r="G3052" s="181">
        <v>59094.389999999992</v>
      </c>
      <c r="H3052" s="181">
        <v>80059.160000000047</v>
      </c>
      <c r="I3052" s="181">
        <v>64621.729999999989</v>
      </c>
      <c r="J3052" s="181">
        <v>55582.100000000028</v>
      </c>
      <c r="K3052" s="181">
        <v>73414.58</v>
      </c>
      <c r="L3052" s="181">
        <v>78797.920000000027</v>
      </c>
      <c r="M3052" s="181">
        <v>82315.960000000021</v>
      </c>
      <c r="N3052" s="181">
        <v>84660.780000000013</v>
      </c>
      <c r="O3052" s="181">
        <v>72450.460000000006</v>
      </c>
      <c r="P3052" s="177">
        <v>72646.084166666667</v>
      </c>
      <c r="Q3052" s="115">
        <v>0.40115742502394763</v>
      </c>
      <c r="R3052" s="115">
        <v>7.5520231010178882E-4</v>
      </c>
    </row>
    <row r="3053" spans="1:18" ht="15" x14ac:dyDescent="0.25">
      <c r="A3053" s="124" t="s">
        <v>762</v>
      </c>
      <c r="B3053" s="86"/>
      <c r="C3053" s="140" t="s">
        <v>40</v>
      </c>
      <c r="D3053" s="181">
        <v>29937.199999999993</v>
      </c>
      <c r="E3053" s="181">
        <v>34663.760000000002</v>
      </c>
      <c r="F3053" s="181">
        <v>36166.26999999999</v>
      </c>
      <c r="G3053" s="181">
        <v>26691.820000000003</v>
      </c>
      <c r="H3053" s="181">
        <v>29302.059999999994</v>
      </c>
      <c r="I3053" s="181">
        <v>30444.87000000001</v>
      </c>
      <c r="J3053" s="181">
        <v>35420.089999999989</v>
      </c>
      <c r="K3053" s="181">
        <v>29916.479999999996</v>
      </c>
      <c r="L3053" s="181">
        <v>51768.630000000034</v>
      </c>
      <c r="M3053" s="181">
        <v>52023.640000000021</v>
      </c>
      <c r="N3053" s="181">
        <v>46196.899999999994</v>
      </c>
      <c r="O3053" s="181">
        <v>35692.04</v>
      </c>
      <c r="P3053" s="177">
        <v>36518.646666666675</v>
      </c>
      <c r="Q3053" s="115">
        <v>0.20165885649871454</v>
      </c>
      <c r="R3053" s="115">
        <v>3.7963458926685201E-4</v>
      </c>
    </row>
    <row r="3054" spans="1:18" ht="15" x14ac:dyDescent="0.25">
      <c r="A3054" s="124" t="s">
        <v>763</v>
      </c>
      <c r="B3054" s="89"/>
      <c r="C3054" s="141" t="s">
        <v>41</v>
      </c>
      <c r="D3054" s="183">
        <v>6593.36</v>
      </c>
      <c r="E3054" s="183">
        <v>5838.6599999999989</v>
      </c>
      <c r="F3054" s="183">
        <v>4687.5</v>
      </c>
      <c r="G3054" s="183">
        <v>5073.6399999999985</v>
      </c>
      <c r="H3054" s="183">
        <v>6887.5699999999988</v>
      </c>
      <c r="I3054" s="183">
        <v>6260.3199999999988</v>
      </c>
      <c r="J3054" s="183">
        <v>5710.3300000000008</v>
      </c>
      <c r="K3054" s="183">
        <v>5469.62</v>
      </c>
      <c r="L3054" s="183">
        <v>5255.86</v>
      </c>
      <c r="M3054" s="183">
        <v>6508.04</v>
      </c>
      <c r="N3054" s="183">
        <v>4321.7699999999995</v>
      </c>
      <c r="O3054" s="183">
        <v>5075.22</v>
      </c>
      <c r="P3054" s="179">
        <v>5640.1575000000003</v>
      </c>
      <c r="Q3054" s="118">
        <v>3.114539600288168E-2</v>
      </c>
      <c r="R3054" s="118">
        <v>5.8633029187998053E-5</v>
      </c>
    </row>
    <row r="3055" spans="1:18" ht="15" x14ac:dyDescent="0.25">
      <c r="A3055" s="124" t="s">
        <v>740</v>
      </c>
      <c r="B3055" s="86" t="s">
        <v>337</v>
      </c>
      <c r="C3055" s="140" t="s">
        <v>241</v>
      </c>
      <c r="D3055" s="181">
        <v>8522.6200000000044</v>
      </c>
      <c r="E3055" s="181">
        <v>21528.419999999995</v>
      </c>
      <c r="F3055" s="181">
        <v>14994.459999999997</v>
      </c>
      <c r="G3055" s="181">
        <v>22273.820000000011</v>
      </c>
      <c r="H3055" s="181">
        <v>8909.0899999999947</v>
      </c>
      <c r="I3055" s="181">
        <v>1341.0700000000006</v>
      </c>
      <c r="J3055" s="181">
        <v>10707.28</v>
      </c>
      <c r="K3055" s="181">
        <v>8864.0700000000033</v>
      </c>
      <c r="L3055" s="181">
        <v>8796.81</v>
      </c>
      <c r="M3055" s="181">
        <v>10545.260000000002</v>
      </c>
      <c r="N3055" s="181">
        <v>11438.469999999996</v>
      </c>
      <c r="O3055" s="181">
        <v>15556.469999999994</v>
      </c>
      <c r="P3055" s="177">
        <v>11956.486666666669</v>
      </c>
      <c r="Q3055" s="115">
        <v>2.8985688422100146E-2</v>
      </c>
      <c r="R3055" s="115">
        <v>1.2429529347586063E-4</v>
      </c>
    </row>
    <row r="3056" spans="1:18" ht="15" x14ac:dyDescent="0.25">
      <c r="A3056" s="124" t="s">
        <v>741</v>
      </c>
      <c r="B3056" s="86"/>
      <c r="C3056" s="140" t="s">
        <v>242</v>
      </c>
      <c r="D3056" s="181">
        <v>2790.9800000000009</v>
      </c>
      <c r="E3056" s="181">
        <v>2972.2000000000012</v>
      </c>
      <c r="F3056" s="181">
        <v>2895.4299999999994</v>
      </c>
      <c r="G3056" s="181">
        <v>3544.2199999999993</v>
      </c>
      <c r="H3056" s="181">
        <v>1720.0200000000011</v>
      </c>
      <c r="I3056" s="181">
        <v>562.18999999999983</v>
      </c>
      <c r="J3056" s="181">
        <v>1172.9799999999996</v>
      </c>
      <c r="K3056" s="181">
        <v>660.58000000000038</v>
      </c>
      <c r="L3056" s="181">
        <v>4400.8499999999985</v>
      </c>
      <c r="M3056" s="181">
        <v>964.43</v>
      </c>
      <c r="N3056" s="181">
        <v>2411.11</v>
      </c>
      <c r="O3056" s="181">
        <v>3177.7300000000005</v>
      </c>
      <c r="P3056" s="177">
        <v>2272.7266666666665</v>
      </c>
      <c r="Q3056" s="115">
        <v>5.5096910041521315E-3</v>
      </c>
      <c r="R3056" s="115">
        <v>2.3626441102577042E-5</v>
      </c>
    </row>
    <row r="3057" spans="1:18" ht="15" x14ac:dyDescent="0.25">
      <c r="A3057" s="124" t="s">
        <v>742</v>
      </c>
      <c r="B3057" s="86"/>
      <c r="C3057" s="140" t="s">
        <v>243</v>
      </c>
      <c r="D3057" s="181">
        <v>83157.88</v>
      </c>
      <c r="E3057" s="181">
        <v>86243.810000000056</v>
      </c>
      <c r="F3057" s="181">
        <v>77173.5</v>
      </c>
      <c r="G3057" s="181">
        <v>75011.069999999978</v>
      </c>
      <c r="H3057" s="181">
        <v>95592.529999999984</v>
      </c>
      <c r="I3057" s="181">
        <v>72200.890000000014</v>
      </c>
      <c r="J3057" s="181">
        <v>74193.349999999948</v>
      </c>
      <c r="K3057" s="181">
        <v>65022.820000000051</v>
      </c>
      <c r="L3057" s="181">
        <v>77364.690000000017</v>
      </c>
      <c r="M3057" s="181">
        <v>42831.67000000002</v>
      </c>
      <c r="N3057" s="181">
        <v>45783.170000000049</v>
      </c>
      <c r="O3057" s="181">
        <v>32041.079999999969</v>
      </c>
      <c r="P3057" s="177">
        <v>68884.705000000002</v>
      </c>
      <c r="Q3057" s="115">
        <v>0.16699475789529172</v>
      </c>
      <c r="R3057" s="115">
        <v>7.1610037820249439E-4</v>
      </c>
    </row>
    <row r="3058" spans="1:18" ht="15" x14ac:dyDescent="0.25">
      <c r="A3058" s="124" t="s">
        <v>743</v>
      </c>
      <c r="B3058" s="86"/>
      <c r="C3058" s="140" t="s">
        <v>244</v>
      </c>
      <c r="D3058" s="181">
        <v>118431.27000000005</v>
      </c>
      <c r="E3058" s="181">
        <v>145013.44000000009</v>
      </c>
      <c r="F3058" s="181">
        <v>128375.74999999993</v>
      </c>
      <c r="G3058" s="181">
        <v>140158.56999999995</v>
      </c>
      <c r="H3058" s="181">
        <v>151408.34000000008</v>
      </c>
      <c r="I3058" s="181">
        <v>123516.84</v>
      </c>
      <c r="J3058" s="181">
        <v>108702.91000000006</v>
      </c>
      <c r="K3058" s="181">
        <v>131571.72000000006</v>
      </c>
      <c r="L3058" s="181">
        <v>129991.21999999994</v>
      </c>
      <c r="M3058" s="181">
        <v>122355.43999999999</v>
      </c>
      <c r="N3058" s="181">
        <v>126520.84999999974</v>
      </c>
      <c r="O3058" s="181">
        <v>105988.00000000004</v>
      </c>
      <c r="P3058" s="177">
        <v>127669.52916666663</v>
      </c>
      <c r="Q3058" s="115">
        <v>0.30950473133032042</v>
      </c>
      <c r="R3058" s="115">
        <v>1.327206062959613E-3</v>
      </c>
    </row>
    <row r="3059" spans="1:18" ht="15" x14ac:dyDescent="0.25">
      <c r="A3059" s="124" t="s">
        <v>744</v>
      </c>
      <c r="B3059" s="86"/>
      <c r="C3059" s="140" t="s">
        <v>40</v>
      </c>
      <c r="D3059" s="181">
        <v>209185.87999999989</v>
      </c>
      <c r="E3059" s="181">
        <v>219911.15999999995</v>
      </c>
      <c r="F3059" s="181">
        <v>213089.44000000009</v>
      </c>
      <c r="G3059" s="181">
        <v>209830.81999999986</v>
      </c>
      <c r="H3059" s="181">
        <v>194698.94999999981</v>
      </c>
      <c r="I3059" s="181">
        <v>193404.02000000019</v>
      </c>
      <c r="J3059" s="181">
        <v>175200.51000000004</v>
      </c>
      <c r="K3059" s="181">
        <v>201019.96000000014</v>
      </c>
      <c r="L3059" s="181">
        <v>196235.21000000002</v>
      </c>
      <c r="M3059" s="181">
        <v>213743.47000000012</v>
      </c>
      <c r="N3059" s="181">
        <v>176396.99999999994</v>
      </c>
      <c r="O3059" s="181">
        <v>178553.13000000006</v>
      </c>
      <c r="P3059" s="177">
        <v>198439.12916666665</v>
      </c>
      <c r="Q3059" s="115">
        <v>0.48106897361526074</v>
      </c>
      <c r="R3059" s="115">
        <v>2.0629011250962552E-3</v>
      </c>
    </row>
    <row r="3060" spans="1:18" ht="15" x14ac:dyDescent="0.25">
      <c r="A3060" s="124" t="s">
        <v>745</v>
      </c>
      <c r="B3060" s="89"/>
      <c r="C3060" s="141" t="s">
        <v>41</v>
      </c>
      <c r="D3060" s="183">
        <v>4632.58</v>
      </c>
      <c r="E3060" s="183">
        <v>3325.369999999999</v>
      </c>
      <c r="F3060" s="183">
        <v>2983.99</v>
      </c>
      <c r="G3060" s="183">
        <v>2400.46</v>
      </c>
      <c r="H3060" s="183">
        <v>2554.8400000000006</v>
      </c>
      <c r="I3060" s="183">
        <v>1836.81</v>
      </c>
      <c r="J3060" s="183">
        <v>1965.7099999999998</v>
      </c>
      <c r="K3060" s="183">
        <v>3008.9799999999991</v>
      </c>
      <c r="L3060" s="183">
        <v>4419.6800000000012</v>
      </c>
      <c r="M3060" s="183">
        <v>4952.1000000000013</v>
      </c>
      <c r="N3060" s="183">
        <v>4080.2700000000004</v>
      </c>
      <c r="O3060" s="183">
        <v>3122.83</v>
      </c>
      <c r="P3060" s="179">
        <v>3273.6350000000002</v>
      </c>
      <c r="Q3060" s="118">
        <v>7.9361577328748573E-3</v>
      </c>
      <c r="R3060" s="118">
        <v>3.4031520663359493E-5</v>
      </c>
    </row>
    <row r="3061" spans="1:18" ht="15" x14ac:dyDescent="0.25">
      <c r="A3061" s="124" t="s">
        <v>782</v>
      </c>
      <c r="B3061" s="86" t="s">
        <v>347</v>
      </c>
      <c r="C3061" s="140" t="s">
        <v>241</v>
      </c>
      <c r="D3061" s="181">
        <v>13220.879999999997</v>
      </c>
      <c r="E3061" s="181">
        <v>8737.3799999999992</v>
      </c>
      <c r="F3061" s="181">
        <v>8973.4500000000007</v>
      </c>
      <c r="G3061" s="181">
        <v>20060.23</v>
      </c>
      <c r="H3061" s="181">
        <v>17244.579999999998</v>
      </c>
      <c r="I3061" s="181">
        <v>12092.14</v>
      </c>
      <c r="J3061" s="181">
        <v>18090.879999999997</v>
      </c>
      <c r="K3061" s="181">
        <v>14201.749999999998</v>
      </c>
      <c r="L3061" s="181">
        <v>13950.309999999996</v>
      </c>
      <c r="M3061" s="181">
        <v>13537.82</v>
      </c>
      <c r="N3061" s="181">
        <v>5438.6600000000008</v>
      </c>
      <c r="O3061" s="181">
        <v>7214.5199999999977</v>
      </c>
      <c r="P3061" s="177">
        <v>12730.216666666665</v>
      </c>
      <c r="Q3061" s="115">
        <v>6.651542372198857E-2</v>
      </c>
      <c r="R3061" s="115">
        <v>1.3233870958146218E-4</v>
      </c>
    </row>
    <row r="3062" spans="1:18" ht="15" x14ac:dyDescent="0.25">
      <c r="A3062" s="124" t="s">
        <v>783</v>
      </c>
      <c r="B3062" s="86"/>
      <c r="C3062" s="140" t="s">
        <v>242</v>
      </c>
      <c r="D3062" s="181">
        <v>4120.3899999999994</v>
      </c>
      <c r="E3062" s="181">
        <v>4460.7999999999993</v>
      </c>
      <c r="F3062" s="181">
        <v>5584.0999999999985</v>
      </c>
      <c r="G3062" s="181">
        <v>5640.5299999999988</v>
      </c>
      <c r="H3062" s="181">
        <v>3178.3500000000004</v>
      </c>
      <c r="I3062" s="181">
        <v>10619.840000000002</v>
      </c>
      <c r="J3062" s="181">
        <v>3178.3500000000008</v>
      </c>
      <c r="K3062" s="181">
        <v>11260.970000000001</v>
      </c>
      <c r="L3062" s="181">
        <v>3178.3500000000008</v>
      </c>
      <c r="M3062" s="181">
        <v>3306.1299999999987</v>
      </c>
      <c r="N3062" s="181">
        <v>3188.4099999999994</v>
      </c>
      <c r="O3062" s="181">
        <v>3188.4100000000003</v>
      </c>
      <c r="P3062" s="177">
        <v>5075.3858333333328</v>
      </c>
      <c r="Q3062" s="115">
        <v>2.6518907580002807E-2</v>
      </c>
      <c r="R3062" s="115">
        <v>5.2761868034037192E-5</v>
      </c>
    </row>
    <row r="3063" spans="1:18" ht="15" x14ac:dyDescent="0.25">
      <c r="A3063" s="124" t="s">
        <v>784</v>
      </c>
      <c r="B3063" s="86"/>
      <c r="C3063" s="140" t="s">
        <v>243</v>
      </c>
      <c r="D3063" s="181">
        <v>52838.36</v>
      </c>
      <c r="E3063" s="181">
        <v>58904.499999999971</v>
      </c>
      <c r="F3063" s="181">
        <v>53904.479999999996</v>
      </c>
      <c r="G3063" s="181">
        <v>50605.200000000019</v>
      </c>
      <c r="H3063" s="181">
        <v>66489.45</v>
      </c>
      <c r="I3063" s="181">
        <v>61045.53</v>
      </c>
      <c r="J3063" s="181">
        <v>44620.410000000025</v>
      </c>
      <c r="K3063" s="181">
        <v>60632.71999999995</v>
      </c>
      <c r="L3063" s="181">
        <v>63330.410000000033</v>
      </c>
      <c r="M3063" s="181">
        <v>38400.789999999994</v>
      </c>
      <c r="N3063" s="181">
        <v>50163.05999999999</v>
      </c>
      <c r="O3063" s="181">
        <v>51860.640000000036</v>
      </c>
      <c r="P3063" s="177">
        <v>54399.629166666673</v>
      </c>
      <c r="Q3063" s="115">
        <v>0.28423824032897183</v>
      </c>
      <c r="R3063" s="115">
        <v>5.6551878998865499E-4</v>
      </c>
    </row>
    <row r="3064" spans="1:18" ht="15" x14ac:dyDescent="0.25">
      <c r="A3064" s="124" t="s">
        <v>785</v>
      </c>
      <c r="B3064" s="86"/>
      <c r="C3064" s="140" t="s">
        <v>244</v>
      </c>
      <c r="D3064" s="181">
        <v>84767.699999999939</v>
      </c>
      <c r="E3064" s="181">
        <v>108538.17999999995</v>
      </c>
      <c r="F3064" s="181">
        <v>107199.51</v>
      </c>
      <c r="G3064" s="181">
        <v>117345.27999999996</v>
      </c>
      <c r="H3064" s="181">
        <v>106201.95000000003</v>
      </c>
      <c r="I3064" s="181">
        <v>90606.719999999943</v>
      </c>
      <c r="J3064" s="181">
        <v>83962.490000000049</v>
      </c>
      <c r="K3064" s="181">
        <v>93042.290000000052</v>
      </c>
      <c r="L3064" s="181">
        <v>88943.229999999923</v>
      </c>
      <c r="M3064" s="181">
        <v>63052.910000000018</v>
      </c>
      <c r="N3064" s="181">
        <v>55558.229999999945</v>
      </c>
      <c r="O3064" s="181">
        <v>49428.579999999965</v>
      </c>
      <c r="P3064" s="177">
        <v>87387.255833333315</v>
      </c>
      <c r="Q3064" s="115">
        <v>0.45659869755995125</v>
      </c>
      <c r="R3064" s="115">
        <v>9.0844617759963003E-4</v>
      </c>
    </row>
    <row r="3065" spans="1:18" ht="15" x14ac:dyDescent="0.25">
      <c r="A3065" s="124" t="s">
        <v>786</v>
      </c>
      <c r="B3065" s="86"/>
      <c r="C3065" s="140" t="s">
        <v>40</v>
      </c>
      <c r="D3065" s="181">
        <v>26616.639999999992</v>
      </c>
      <c r="E3065" s="181">
        <v>37015.479999999981</v>
      </c>
      <c r="F3065" s="181">
        <v>27318.729999999992</v>
      </c>
      <c r="G3065" s="181">
        <v>31024.999999999989</v>
      </c>
      <c r="H3065" s="181">
        <v>32570.949999999997</v>
      </c>
      <c r="I3065" s="181">
        <v>23779.05999999999</v>
      </c>
      <c r="J3065" s="181">
        <v>21733.570000000003</v>
      </c>
      <c r="K3065" s="181">
        <v>26021.35</v>
      </c>
      <c r="L3065" s="181">
        <v>31300.510000000009</v>
      </c>
      <c r="M3065" s="181">
        <v>29320.909999999985</v>
      </c>
      <c r="N3065" s="181">
        <v>26391.730000000003</v>
      </c>
      <c r="O3065" s="181">
        <v>25853.889999999996</v>
      </c>
      <c r="P3065" s="177">
        <v>28245.651666666661</v>
      </c>
      <c r="Q3065" s="115">
        <v>0.1475836223456809</v>
      </c>
      <c r="R3065" s="115">
        <v>2.9363153752456244E-4</v>
      </c>
    </row>
    <row r="3066" spans="1:18" ht="15" x14ac:dyDescent="0.25">
      <c r="A3066" s="124" t="s">
        <v>787</v>
      </c>
      <c r="B3066" s="89"/>
      <c r="C3066" s="141" t="s">
        <v>41</v>
      </c>
      <c r="D3066" s="183">
        <v>5088.0900000000011</v>
      </c>
      <c r="E3066" s="183">
        <v>5536.2499999999982</v>
      </c>
      <c r="F3066" s="183">
        <v>3644.86</v>
      </c>
      <c r="G3066" s="183">
        <v>4126.7199999999993</v>
      </c>
      <c r="H3066" s="183">
        <v>4816.0399999999991</v>
      </c>
      <c r="I3066" s="183">
        <v>3360.8</v>
      </c>
      <c r="J3066" s="183">
        <v>1991.5999999999997</v>
      </c>
      <c r="K3066" s="183">
        <v>2596.7699999999995</v>
      </c>
      <c r="L3066" s="183">
        <v>2639.8700000000003</v>
      </c>
      <c r="M3066" s="183">
        <v>3616.1200000000003</v>
      </c>
      <c r="N3066" s="183">
        <v>2459.3900000000012</v>
      </c>
      <c r="O3066" s="183">
        <v>2715.0999999999995</v>
      </c>
      <c r="P3066" s="179">
        <v>3549.3008333333332</v>
      </c>
      <c r="Q3066" s="118">
        <v>1.8545108463404562E-2</v>
      </c>
      <c r="R3066" s="118">
        <v>3.6897242560658837E-5</v>
      </c>
    </row>
    <row r="3067" spans="1:18" ht="15" x14ac:dyDescent="0.25">
      <c r="A3067" s="124" t="s">
        <v>794</v>
      </c>
      <c r="B3067" s="86" t="s">
        <v>351</v>
      </c>
      <c r="C3067" s="140" t="s">
        <v>241</v>
      </c>
      <c r="D3067" s="181">
        <v>0</v>
      </c>
      <c r="E3067" s="181">
        <v>7030.82</v>
      </c>
      <c r="F3067" s="181">
        <v>164.91999999999993</v>
      </c>
      <c r="G3067" s="181">
        <v>15797.050000000003</v>
      </c>
      <c r="H3067" s="181">
        <v>2596.8099999999995</v>
      </c>
      <c r="I3067" s="181">
        <v>0</v>
      </c>
      <c r="J3067" s="181">
        <v>0</v>
      </c>
      <c r="K3067" s="181">
        <v>0</v>
      </c>
      <c r="L3067" s="181">
        <v>0</v>
      </c>
      <c r="M3067" s="181">
        <v>0</v>
      </c>
      <c r="N3067" s="181">
        <v>0</v>
      </c>
      <c r="O3067" s="181">
        <v>0</v>
      </c>
      <c r="P3067" s="177">
        <v>2132.4666666666667</v>
      </c>
      <c r="Q3067" s="115">
        <v>1.9155773524733671E-2</v>
      </c>
      <c r="R3067" s="115">
        <v>2.2168349076971625E-5</v>
      </c>
    </row>
    <row r="3068" spans="1:18" ht="15" x14ac:dyDescent="0.25">
      <c r="A3068" s="124" t="s">
        <v>795</v>
      </c>
      <c r="B3068" s="86"/>
      <c r="C3068" s="140" t="s">
        <v>242</v>
      </c>
      <c r="D3068" s="181">
        <v>6257.72</v>
      </c>
      <c r="E3068" s="181">
        <v>0</v>
      </c>
      <c r="F3068" s="181">
        <v>5719.33</v>
      </c>
      <c r="G3068" s="181">
        <v>289.23999999999995</v>
      </c>
      <c r="H3068" s="181">
        <v>0</v>
      </c>
      <c r="I3068" s="181">
        <v>5.15</v>
      </c>
      <c r="J3068" s="181">
        <v>474.61999999999995</v>
      </c>
      <c r="K3068" s="181">
        <v>515.45000000000005</v>
      </c>
      <c r="L3068" s="181">
        <v>6248.1799999999994</v>
      </c>
      <c r="M3068" s="181">
        <v>83.14</v>
      </c>
      <c r="N3068" s="181">
        <v>200.84</v>
      </c>
      <c r="O3068" s="181">
        <v>318.38</v>
      </c>
      <c r="P3068" s="177">
        <v>1676.0041666666666</v>
      </c>
      <c r="Q3068" s="115">
        <v>1.5055408248590044E-2</v>
      </c>
      <c r="R3068" s="115">
        <v>1.7423130687994618E-5</v>
      </c>
    </row>
    <row r="3069" spans="1:18" ht="15" x14ac:dyDescent="0.25">
      <c r="A3069" s="124" t="s">
        <v>796</v>
      </c>
      <c r="B3069" s="86"/>
      <c r="C3069" s="140" t="s">
        <v>243</v>
      </c>
      <c r="D3069" s="181">
        <v>20127.229999999992</v>
      </c>
      <c r="E3069" s="181">
        <v>28931.569999999992</v>
      </c>
      <c r="F3069" s="181">
        <v>21822.500000000004</v>
      </c>
      <c r="G3069" s="181">
        <v>30840.580000000009</v>
      </c>
      <c r="H3069" s="181">
        <v>21897.21000000001</v>
      </c>
      <c r="I3069" s="181">
        <v>21776.810000000005</v>
      </c>
      <c r="J3069" s="181">
        <v>14933.630000000001</v>
      </c>
      <c r="K3069" s="181">
        <v>19368.689999999991</v>
      </c>
      <c r="L3069" s="181">
        <v>21548.280000000002</v>
      </c>
      <c r="M3069" s="181">
        <v>13916.839999999997</v>
      </c>
      <c r="N3069" s="181">
        <v>10427.339999999997</v>
      </c>
      <c r="O3069" s="181">
        <v>6790.77</v>
      </c>
      <c r="P3069" s="177">
        <v>19365.120833333334</v>
      </c>
      <c r="Q3069" s="115">
        <v>0.17395529541490376</v>
      </c>
      <c r="R3069" s="115">
        <v>2.0131276388114029E-4</v>
      </c>
    </row>
    <row r="3070" spans="1:18" ht="15" x14ac:dyDescent="0.25">
      <c r="A3070" s="124" t="s">
        <v>797</v>
      </c>
      <c r="B3070" s="86"/>
      <c r="C3070" s="140" t="s">
        <v>244</v>
      </c>
      <c r="D3070" s="181">
        <v>37830.119999999988</v>
      </c>
      <c r="E3070" s="181">
        <v>55426.79</v>
      </c>
      <c r="F3070" s="181">
        <v>45531.060000000034</v>
      </c>
      <c r="G3070" s="181">
        <v>49519.389999999963</v>
      </c>
      <c r="H3070" s="181">
        <v>57999.489999999976</v>
      </c>
      <c r="I3070" s="181">
        <v>48619.780000000035</v>
      </c>
      <c r="J3070" s="181">
        <v>40511.799999999959</v>
      </c>
      <c r="K3070" s="181">
        <v>46647.06</v>
      </c>
      <c r="L3070" s="181">
        <v>44229.130000000041</v>
      </c>
      <c r="M3070" s="181">
        <v>34915.009999999966</v>
      </c>
      <c r="N3070" s="181">
        <v>37374.700000000041</v>
      </c>
      <c r="O3070" s="181">
        <v>31462.110000000004</v>
      </c>
      <c r="P3070" s="177">
        <v>44172.203333333331</v>
      </c>
      <c r="Q3070" s="115">
        <v>0.39679528705809503</v>
      </c>
      <c r="R3070" s="115">
        <v>4.5919818504031458E-4</v>
      </c>
    </row>
    <row r="3071" spans="1:18" ht="15" x14ac:dyDescent="0.25">
      <c r="A3071" s="124" t="s">
        <v>798</v>
      </c>
      <c r="B3071" s="86"/>
      <c r="C3071" s="140" t="s">
        <v>40</v>
      </c>
      <c r="D3071" s="181">
        <v>49022.04000000003</v>
      </c>
      <c r="E3071" s="181">
        <v>57589.910000000018</v>
      </c>
      <c r="F3071" s="181">
        <v>52099.809999999983</v>
      </c>
      <c r="G3071" s="181">
        <v>57388.919999999984</v>
      </c>
      <c r="H3071" s="181">
        <v>42340.849999999969</v>
      </c>
      <c r="I3071" s="181">
        <v>40461.410000000003</v>
      </c>
      <c r="J3071" s="181">
        <v>38017.42</v>
      </c>
      <c r="K3071" s="181">
        <v>34186.430000000015</v>
      </c>
      <c r="L3071" s="181">
        <v>34414.830000000031</v>
      </c>
      <c r="M3071" s="181">
        <v>38052.050000000003</v>
      </c>
      <c r="N3071" s="181">
        <v>35736.389999999992</v>
      </c>
      <c r="O3071" s="181">
        <v>36866.359999999993</v>
      </c>
      <c r="P3071" s="177">
        <v>43014.70166666666</v>
      </c>
      <c r="Q3071" s="115">
        <v>0.38639754432768803</v>
      </c>
      <c r="R3071" s="115">
        <v>4.4716521805192403E-4</v>
      </c>
    </row>
    <row r="3072" spans="1:18" ht="15" x14ac:dyDescent="0.25">
      <c r="A3072" s="124" t="s">
        <v>799</v>
      </c>
      <c r="B3072" s="89"/>
      <c r="C3072" s="141" t="s">
        <v>41</v>
      </c>
      <c r="D3072" s="183">
        <v>1553.1800000000003</v>
      </c>
      <c r="E3072" s="183">
        <v>1274.1299999999999</v>
      </c>
      <c r="F3072" s="183">
        <v>1250.55</v>
      </c>
      <c r="G3072" s="183">
        <v>1206.02</v>
      </c>
      <c r="H3072" s="183">
        <v>654.63</v>
      </c>
      <c r="I3072" s="183">
        <v>479.19000000000005</v>
      </c>
      <c r="J3072" s="183">
        <v>554.65000000000009</v>
      </c>
      <c r="K3072" s="183">
        <v>746.32999999999993</v>
      </c>
      <c r="L3072" s="183">
        <v>503.78000000000009</v>
      </c>
      <c r="M3072" s="183">
        <v>798.29999999999984</v>
      </c>
      <c r="N3072" s="183">
        <v>1235.5399999999997</v>
      </c>
      <c r="O3072" s="183">
        <v>1286.5300000000002</v>
      </c>
      <c r="P3072" s="179">
        <v>961.90250000000003</v>
      </c>
      <c r="Q3072" s="118">
        <v>8.6406914259895256E-3</v>
      </c>
      <c r="R3072" s="118">
        <v>9.9995890821326004E-6</v>
      </c>
    </row>
    <row r="3073" spans="1:18" ht="15" x14ac:dyDescent="0.25">
      <c r="A3073" s="124" t="s">
        <v>776</v>
      </c>
      <c r="B3073" s="86" t="s">
        <v>359</v>
      </c>
      <c r="C3073" s="140" t="s">
        <v>241</v>
      </c>
      <c r="D3073" s="181">
        <v>1959.99</v>
      </c>
      <c r="E3073" s="181">
        <v>1640.5900000000001</v>
      </c>
      <c r="F3073" s="181">
        <v>1442.6</v>
      </c>
      <c r="G3073" s="181">
        <v>2058.4499999999998</v>
      </c>
      <c r="H3073" s="181">
        <v>1534.2399999999998</v>
      </c>
      <c r="I3073" s="181">
        <v>973.86999999999989</v>
      </c>
      <c r="J3073" s="181">
        <v>745.93000000000029</v>
      </c>
      <c r="K3073" s="181">
        <v>1216.75</v>
      </c>
      <c r="L3073" s="181">
        <v>2998.7500000000005</v>
      </c>
      <c r="M3073" s="181">
        <v>3433.5199999999995</v>
      </c>
      <c r="N3073" s="181">
        <v>3954.7</v>
      </c>
      <c r="O3073" s="181">
        <v>0</v>
      </c>
      <c r="P3073" s="177">
        <v>1829.9491666666665</v>
      </c>
      <c r="Q3073" s="115">
        <v>2.07793142501446E-2</v>
      </c>
      <c r="R3073" s="115">
        <v>1.9023487003992242E-5</v>
      </c>
    </row>
    <row r="3074" spans="1:18" ht="15" x14ac:dyDescent="0.25">
      <c r="A3074" s="124" t="s">
        <v>777</v>
      </c>
      <c r="B3074" s="86"/>
      <c r="C3074" s="140" t="s">
        <v>242</v>
      </c>
      <c r="D3074" s="181">
        <v>0</v>
      </c>
      <c r="E3074" s="181">
        <v>0</v>
      </c>
      <c r="F3074" s="181">
        <v>0</v>
      </c>
      <c r="G3074" s="181">
        <v>0</v>
      </c>
      <c r="H3074" s="181">
        <v>3.4799999999999995</v>
      </c>
      <c r="I3074" s="181">
        <v>0</v>
      </c>
      <c r="J3074" s="181">
        <v>223.11000000000007</v>
      </c>
      <c r="K3074" s="181">
        <v>383.08999999999992</v>
      </c>
      <c r="L3074" s="181">
        <v>76.830000000000013</v>
      </c>
      <c r="M3074" s="181">
        <v>598.80000000000007</v>
      </c>
      <c r="N3074" s="181">
        <v>5.07</v>
      </c>
      <c r="O3074" s="181">
        <v>0</v>
      </c>
      <c r="P3074" s="177">
        <v>107.53166666666665</v>
      </c>
      <c r="Q3074" s="115">
        <v>1.2210362638534853E-3</v>
      </c>
      <c r="R3074" s="115">
        <v>1.1178601573272985E-6</v>
      </c>
    </row>
    <row r="3075" spans="1:18" ht="15" x14ac:dyDescent="0.25">
      <c r="A3075" s="124" t="s">
        <v>778</v>
      </c>
      <c r="B3075" s="86"/>
      <c r="C3075" s="140" t="s">
        <v>243</v>
      </c>
      <c r="D3075" s="181">
        <v>12975.339999999998</v>
      </c>
      <c r="E3075" s="181">
        <v>7782.3899999999976</v>
      </c>
      <c r="F3075" s="181">
        <v>16438.619999999995</v>
      </c>
      <c r="G3075" s="181">
        <v>22597.42</v>
      </c>
      <c r="H3075" s="181">
        <v>19830.999999999985</v>
      </c>
      <c r="I3075" s="181">
        <v>17028.82</v>
      </c>
      <c r="J3075" s="181">
        <v>13953.92</v>
      </c>
      <c r="K3075" s="181">
        <v>14622.800000000005</v>
      </c>
      <c r="L3075" s="181">
        <v>18155.369999999995</v>
      </c>
      <c r="M3075" s="181">
        <v>14050.789999999995</v>
      </c>
      <c r="N3075" s="181">
        <v>14134.630000000001</v>
      </c>
      <c r="O3075" s="181">
        <v>21428.86</v>
      </c>
      <c r="P3075" s="177">
        <v>16083.329999999996</v>
      </c>
      <c r="Q3075" s="115">
        <v>0.18262833435288217</v>
      </c>
      <c r="R3075" s="115">
        <v>1.6719645813617872E-4</v>
      </c>
    </row>
    <row r="3076" spans="1:18" ht="15" x14ac:dyDescent="0.25">
      <c r="A3076" s="124" t="s">
        <v>779</v>
      </c>
      <c r="B3076" s="86"/>
      <c r="C3076" s="140" t="s">
        <v>244</v>
      </c>
      <c r="D3076" s="181">
        <v>29855.54</v>
      </c>
      <c r="E3076" s="181">
        <v>41000.989999999976</v>
      </c>
      <c r="F3076" s="181">
        <v>43586.310000000005</v>
      </c>
      <c r="G3076" s="181">
        <v>53808.709999999985</v>
      </c>
      <c r="H3076" s="181">
        <v>50179.910000000033</v>
      </c>
      <c r="I3076" s="181">
        <v>38898.94</v>
      </c>
      <c r="J3076" s="181">
        <v>29239.279999999988</v>
      </c>
      <c r="K3076" s="181">
        <v>31119.600000000009</v>
      </c>
      <c r="L3076" s="181">
        <v>34263.60000000002</v>
      </c>
      <c r="M3076" s="181">
        <v>39134.980000000018</v>
      </c>
      <c r="N3076" s="181">
        <v>35606.340000000011</v>
      </c>
      <c r="O3076" s="181">
        <v>38395.860000000022</v>
      </c>
      <c r="P3076" s="177">
        <v>38757.505000000012</v>
      </c>
      <c r="Q3076" s="115">
        <v>0.44009658334583113</v>
      </c>
      <c r="R3076" s="115">
        <v>4.0290894747513367E-4</v>
      </c>
    </row>
    <row r="3077" spans="1:18" ht="15" x14ac:dyDescent="0.25">
      <c r="A3077" s="124" t="s">
        <v>780</v>
      </c>
      <c r="B3077" s="86"/>
      <c r="C3077" s="140" t="s">
        <v>40</v>
      </c>
      <c r="D3077" s="181">
        <v>19338.400000000005</v>
      </c>
      <c r="E3077" s="181">
        <v>21366.959999999988</v>
      </c>
      <c r="F3077" s="181">
        <v>15913.439999999993</v>
      </c>
      <c r="G3077" s="181">
        <v>14715.44</v>
      </c>
      <c r="H3077" s="181">
        <v>19564.079999999994</v>
      </c>
      <c r="I3077" s="181">
        <v>22222.270000000004</v>
      </c>
      <c r="J3077" s="181">
        <v>28487.7</v>
      </c>
      <c r="K3077" s="181">
        <v>39745.340000000026</v>
      </c>
      <c r="L3077" s="181">
        <v>45115.79</v>
      </c>
      <c r="M3077" s="181">
        <v>51418.12000000001</v>
      </c>
      <c r="N3077" s="181">
        <v>45490.3</v>
      </c>
      <c r="O3077" s="181">
        <v>35067.729999999981</v>
      </c>
      <c r="P3077" s="177">
        <v>29870.464166666668</v>
      </c>
      <c r="Q3077" s="115">
        <v>0.3391830620341551</v>
      </c>
      <c r="R3077" s="115">
        <v>3.1052249823577033E-4</v>
      </c>
    </row>
    <row r="3078" spans="1:18" ht="15" x14ac:dyDescent="0.25">
      <c r="A3078" s="124" t="s">
        <v>781</v>
      </c>
      <c r="B3078" s="89"/>
      <c r="C3078" s="141" t="s">
        <v>41</v>
      </c>
      <c r="D3078" s="183">
        <v>5051.8399999999992</v>
      </c>
      <c r="E3078" s="183">
        <v>2027.78</v>
      </c>
      <c r="F3078" s="183">
        <v>724.79</v>
      </c>
      <c r="G3078" s="183">
        <v>379.8</v>
      </c>
      <c r="H3078" s="183">
        <v>93.13000000000001</v>
      </c>
      <c r="I3078" s="183">
        <v>388.76</v>
      </c>
      <c r="J3078" s="183">
        <v>439.53999999999996</v>
      </c>
      <c r="K3078" s="183">
        <v>898.71</v>
      </c>
      <c r="L3078" s="183">
        <v>764.19999999999982</v>
      </c>
      <c r="M3078" s="183">
        <v>2052.29</v>
      </c>
      <c r="N3078" s="183">
        <v>1968.6899999999998</v>
      </c>
      <c r="O3078" s="183">
        <v>2216.0000000000005</v>
      </c>
      <c r="P3078" s="179">
        <v>1417.1275000000003</v>
      </c>
      <c r="Q3078" s="118">
        <v>1.6091669753133472E-2</v>
      </c>
      <c r="R3078" s="118">
        <v>1.4731942870498693E-5</v>
      </c>
    </row>
    <row r="3079" spans="1:18" ht="15" x14ac:dyDescent="0.25">
      <c r="A3079" s="124" t="s">
        <v>788</v>
      </c>
      <c r="B3079" s="86" t="s">
        <v>346</v>
      </c>
      <c r="C3079" s="140" t="s">
        <v>241</v>
      </c>
      <c r="D3079" s="181">
        <v>0</v>
      </c>
      <c r="E3079" s="181">
        <v>336.88</v>
      </c>
      <c r="F3079" s="181">
        <v>0</v>
      </c>
      <c r="G3079" s="181">
        <v>357.65</v>
      </c>
      <c r="H3079" s="181">
        <v>0</v>
      </c>
      <c r="I3079" s="181">
        <v>0</v>
      </c>
      <c r="J3079" s="181">
        <v>1656.4799999999998</v>
      </c>
      <c r="K3079" s="181">
        <v>0</v>
      </c>
      <c r="L3079" s="181">
        <v>0</v>
      </c>
      <c r="M3079" s="181">
        <v>1281.3699999999999</v>
      </c>
      <c r="N3079" s="181">
        <v>17.449999999999996</v>
      </c>
      <c r="O3079" s="181">
        <v>17.459999999999997</v>
      </c>
      <c r="P3079" s="177">
        <v>305.60749999999996</v>
      </c>
      <c r="Q3079" s="115">
        <v>3.0393717274223861E-3</v>
      </c>
      <c r="R3079" s="115">
        <v>3.1769845908684485E-6</v>
      </c>
    </row>
    <row r="3080" spans="1:18" ht="15" x14ac:dyDescent="0.25">
      <c r="A3080" s="124" t="s">
        <v>789</v>
      </c>
      <c r="B3080" s="86"/>
      <c r="C3080" s="140" t="s">
        <v>242</v>
      </c>
      <c r="D3080" s="181">
        <v>218.89</v>
      </c>
      <c r="E3080" s="181">
        <v>613.49999999999989</v>
      </c>
      <c r="F3080" s="181">
        <v>1002.1899999999999</v>
      </c>
      <c r="G3080" s="181">
        <v>592.4</v>
      </c>
      <c r="H3080" s="181">
        <v>285.04000000000008</v>
      </c>
      <c r="I3080" s="181">
        <v>195.63000000000005</v>
      </c>
      <c r="J3080" s="181">
        <v>1513.6900000000005</v>
      </c>
      <c r="K3080" s="181">
        <v>1536.5599999999997</v>
      </c>
      <c r="L3080" s="181">
        <v>5384.25</v>
      </c>
      <c r="M3080" s="181">
        <v>5393.1099999999969</v>
      </c>
      <c r="N3080" s="181">
        <v>4117.43</v>
      </c>
      <c r="O3080" s="181">
        <v>4428.0199999999995</v>
      </c>
      <c r="P3080" s="177">
        <v>2106.725833333333</v>
      </c>
      <c r="Q3080" s="115">
        <v>2.095211320161874E-2</v>
      </c>
      <c r="R3080" s="115">
        <v>2.1900756721233906E-5</v>
      </c>
    </row>
    <row r="3081" spans="1:18" ht="15" x14ac:dyDescent="0.25">
      <c r="A3081" s="124" t="s">
        <v>790</v>
      </c>
      <c r="B3081" s="86"/>
      <c r="C3081" s="140" t="s">
        <v>243</v>
      </c>
      <c r="D3081" s="181">
        <v>10778.44</v>
      </c>
      <c r="E3081" s="181">
        <v>18618.629999999997</v>
      </c>
      <c r="F3081" s="181">
        <v>14553.300000000012</v>
      </c>
      <c r="G3081" s="181">
        <v>15145.750000000009</v>
      </c>
      <c r="H3081" s="181">
        <v>20946.330000000005</v>
      </c>
      <c r="I3081" s="181">
        <v>11703.5</v>
      </c>
      <c r="J3081" s="181">
        <v>13937.05</v>
      </c>
      <c r="K3081" s="181">
        <v>12340.93</v>
      </c>
      <c r="L3081" s="181">
        <v>11289.060000000007</v>
      </c>
      <c r="M3081" s="181">
        <v>14619.440000000006</v>
      </c>
      <c r="N3081" s="181">
        <v>10091.909999999996</v>
      </c>
      <c r="O3081" s="181">
        <v>12970.419999999998</v>
      </c>
      <c r="P3081" s="177">
        <v>13916.230000000005</v>
      </c>
      <c r="Q3081" s="115">
        <v>0.13840169503139568</v>
      </c>
      <c r="R3081" s="115">
        <v>1.4466807350271591E-4</v>
      </c>
    </row>
    <row r="3082" spans="1:18" ht="15" x14ac:dyDescent="0.25">
      <c r="A3082" s="124" t="s">
        <v>791</v>
      </c>
      <c r="B3082" s="86"/>
      <c r="C3082" s="140" t="s">
        <v>244</v>
      </c>
      <c r="D3082" s="181">
        <v>38538.210000000006</v>
      </c>
      <c r="E3082" s="181">
        <v>53685.029999999992</v>
      </c>
      <c r="F3082" s="181">
        <v>43700.740000000034</v>
      </c>
      <c r="G3082" s="181">
        <v>52106.240000000034</v>
      </c>
      <c r="H3082" s="181">
        <v>46930.369999999995</v>
      </c>
      <c r="I3082" s="181">
        <v>67431.429999999993</v>
      </c>
      <c r="J3082" s="181">
        <v>39910.370000000017</v>
      </c>
      <c r="K3082" s="181">
        <v>41392.449999999997</v>
      </c>
      <c r="L3082" s="181">
        <v>37840.169999999976</v>
      </c>
      <c r="M3082" s="181">
        <v>39796.369999999988</v>
      </c>
      <c r="N3082" s="181">
        <v>32119.019999999993</v>
      </c>
      <c r="O3082" s="181">
        <v>39602.630000000005</v>
      </c>
      <c r="P3082" s="177">
        <v>44421.085833333338</v>
      </c>
      <c r="Q3082" s="115">
        <v>0.44178298105653968</v>
      </c>
      <c r="R3082" s="115">
        <v>4.6178547713045254E-4</v>
      </c>
    </row>
    <row r="3083" spans="1:18" ht="15" x14ac:dyDescent="0.25">
      <c r="A3083" s="124" t="s">
        <v>792</v>
      </c>
      <c r="B3083" s="86"/>
      <c r="C3083" s="140" t="s">
        <v>40</v>
      </c>
      <c r="D3083" s="181">
        <v>45789.55</v>
      </c>
      <c r="E3083" s="181">
        <v>44748.98</v>
      </c>
      <c r="F3083" s="181">
        <v>45385.680000000022</v>
      </c>
      <c r="G3083" s="181">
        <v>44952.12000000001</v>
      </c>
      <c r="H3083" s="181">
        <v>38413.239999999983</v>
      </c>
      <c r="I3083" s="181">
        <v>39443.660000000011</v>
      </c>
      <c r="J3083" s="181">
        <v>35545.889999999985</v>
      </c>
      <c r="K3083" s="181">
        <v>33833.440000000017</v>
      </c>
      <c r="L3083" s="181">
        <v>28278.890000000018</v>
      </c>
      <c r="M3083" s="181">
        <v>26419.010000000006</v>
      </c>
      <c r="N3083" s="181">
        <v>29674.349999999995</v>
      </c>
      <c r="O3083" s="181">
        <v>32752.920000000009</v>
      </c>
      <c r="P3083" s="177">
        <v>37103.144166666665</v>
      </c>
      <c r="Q3083" s="115">
        <v>0.36900353354758475</v>
      </c>
      <c r="R3083" s="115">
        <v>3.8571081302085381E-4</v>
      </c>
    </row>
    <row r="3084" spans="1:18" ht="15" x14ac:dyDescent="0.25">
      <c r="A3084" s="124" t="s">
        <v>793</v>
      </c>
      <c r="B3084" s="89"/>
      <c r="C3084" s="141" t="s">
        <v>41</v>
      </c>
      <c r="D3084" s="183">
        <v>3475.57</v>
      </c>
      <c r="E3084" s="183">
        <v>2270.8099999999995</v>
      </c>
      <c r="F3084" s="183">
        <v>2348.5100000000002</v>
      </c>
      <c r="G3084" s="183">
        <v>1950.6000000000001</v>
      </c>
      <c r="H3084" s="183">
        <v>4229.78</v>
      </c>
      <c r="I3084" s="183">
        <v>6987.6799999999976</v>
      </c>
      <c r="J3084" s="183">
        <v>6881.1900000000014</v>
      </c>
      <c r="K3084" s="183">
        <v>612.5</v>
      </c>
      <c r="L3084" s="183">
        <v>449.34999999999997</v>
      </c>
      <c r="M3084" s="183">
        <v>784.2299999999999</v>
      </c>
      <c r="N3084" s="183">
        <v>880.57</v>
      </c>
      <c r="O3084" s="183">
        <v>1490.4499999999998</v>
      </c>
      <c r="P3084" s="179">
        <v>2696.77</v>
      </c>
      <c r="Q3084" s="118">
        <v>2.682030543543882E-2</v>
      </c>
      <c r="R3084" s="118">
        <v>2.8034641607670974E-5</v>
      </c>
    </row>
    <row r="3085" spans="1:18" ht="15" x14ac:dyDescent="0.25">
      <c r="B3085" s="301" t="s">
        <v>0</v>
      </c>
      <c r="C3085" s="296"/>
      <c r="D3085" s="179">
        <v>99008440.740000069</v>
      </c>
      <c r="E3085" s="179">
        <v>102430195.6799999</v>
      </c>
      <c r="F3085" s="179">
        <v>100302343.24000004</v>
      </c>
      <c r="G3085" s="179">
        <v>94589106.969999909</v>
      </c>
      <c r="H3085" s="179">
        <v>97441883.549999997</v>
      </c>
      <c r="I3085" s="179">
        <v>92270365.24999997</v>
      </c>
      <c r="J3085" s="179">
        <v>87428837.049999923</v>
      </c>
      <c r="K3085" s="179">
        <v>98172736.419999957</v>
      </c>
      <c r="L3085" s="179">
        <v>97165479.400000051</v>
      </c>
      <c r="M3085" s="179">
        <v>100505482.50999998</v>
      </c>
      <c r="N3085" s="179">
        <v>95064584.080000043</v>
      </c>
      <c r="O3085" s="179">
        <v>89950978.60999997</v>
      </c>
      <c r="P3085" s="179">
        <v>96194202.791666746</v>
      </c>
      <c r="Q3085" s="91"/>
      <c r="R3085" s="321">
        <v>0.99999999999999967</v>
      </c>
    </row>
    <row r="3086" spans="1:18" ht="15" x14ac:dyDescent="0.2">
      <c r="B3086" s="25"/>
      <c r="C3086" s="47"/>
      <c r="D3086" s="47"/>
      <c r="E3086" s="47"/>
      <c r="F3086" s="47"/>
      <c r="G3086" s="47"/>
      <c r="H3086" s="47"/>
      <c r="I3086" s="47"/>
      <c r="J3086" s="47"/>
      <c r="K3086" s="47"/>
      <c r="L3086" s="47"/>
      <c r="M3086" s="47"/>
      <c r="N3086" s="47"/>
      <c r="O3086" s="47"/>
    </row>
    <row r="3087" spans="1:18" ht="26.25" x14ac:dyDescent="0.2">
      <c r="B3087" s="38" t="s">
        <v>247</v>
      </c>
      <c r="C3087" s="47"/>
      <c r="D3087" s="47"/>
      <c r="E3087" s="47"/>
      <c r="F3087" s="47"/>
      <c r="G3087" s="47"/>
      <c r="H3087" s="47"/>
      <c r="I3087" s="47"/>
      <c r="J3087" s="47"/>
      <c r="K3087" s="47"/>
      <c r="L3087" s="47"/>
      <c r="M3087" s="47"/>
      <c r="N3087" s="47"/>
      <c r="O3087" s="47"/>
    </row>
    <row r="3088" spans="1:18" ht="15" x14ac:dyDescent="0.2">
      <c r="B3088" s="25"/>
      <c r="C3088" s="47"/>
      <c r="D3088" s="47"/>
      <c r="E3088" s="47"/>
      <c r="F3088" s="47"/>
      <c r="G3088" s="47"/>
      <c r="H3088" s="47"/>
      <c r="I3088" s="47"/>
      <c r="J3088" s="47"/>
      <c r="K3088" s="47"/>
      <c r="L3088" s="47"/>
      <c r="M3088" s="47"/>
      <c r="N3088" s="47"/>
      <c r="O3088" s="47"/>
    </row>
    <row r="3089" spans="2:21" ht="23.25" x14ac:dyDescent="0.35">
      <c r="B3089" s="12" t="s">
        <v>248</v>
      </c>
      <c r="C3089" s="47"/>
      <c r="D3089" s="47"/>
      <c r="E3089" s="47"/>
      <c r="F3089" s="47"/>
      <c r="G3089" s="47"/>
      <c r="H3089" s="47"/>
      <c r="I3089" s="47"/>
      <c r="J3089" s="47"/>
      <c r="K3089" s="47"/>
      <c r="L3089" s="47"/>
      <c r="M3089" s="47"/>
      <c r="N3089" s="47"/>
      <c r="O3089" s="47"/>
    </row>
    <row r="3090" spans="2:21" ht="15" x14ac:dyDescent="0.2">
      <c r="B3090" s="25"/>
      <c r="E3090" s="47"/>
      <c r="F3090" s="47"/>
      <c r="G3090" s="47"/>
      <c r="H3090" s="47"/>
      <c r="I3090" s="47"/>
      <c r="J3090" s="47"/>
      <c r="K3090" s="47"/>
      <c r="L3090" s="47"/>
      <c r="M3090" s="47"/>
      <c r="N3090" s="47"/>
      <c r="O3090" s="47"/>
    </row>
    <row r="3091" spans="2:21" ht="16.5" thickBot="1" x14ac:dyDescent="0.25">
      <c r="B3091" s="28"/>
      <c r="C3091" s="49" t="s">
        <v>364</v>
      </c>
      <c r="D3091" s="49" t="s">
        <v>365</v>
      </c>
      <c r="E3091" s="49" t="s">
        <v>366</v>
      </c>
      <c r="F3091" s="49" t="s">
        <v>367</v>
      </c>
      <c r="G3091" s="49" t="s">
        <v>368</v>
      </c>
      <c r="H3091" s="49" t="s">
        <v>369</v>
      </c>
      <c r="I3091" s="49" t="s">
        <v>370</v>
      </c>
      <c r="J3091" s="49" t="s">
        <v>371</v>
      </c>
      <c r="K3091" s="49" t="s">
        <v>372</v>
      </c>
      <c r="L3091" s="49" t="s">
        <v>373</v>
      </c>
      <c r="M3091" s="49" t="s">
        <v>374</v>
      </c>
      <c r="N3091" s="49" t="s">
        <v>375</v>
      </c>
      <c r="O3091" s="135" t="s">
        <v>1</v>
      </c>
    </row>
    <row r="3092" spans="2:21" ht="15.75" x14ac:dyDescent="0.25">
      <c r="B3092" s="68" t="s">
        <v>4</v>
      </c>
      <c r="C3092" s="107">
        <v>2873433.9999999967</v>
      </c>
      <c r="D3092" s="107">
        <v>2902797.0000000079</v>
      </c>
      <c r="E3092" s="107">
        <v>2921640.0000000289</v>
      </c>
      <c r="F3092" s="107">
        <v>2949916.9999999916</v>
      </c>
      <c r="G3092" s="107">
        <v>2966130.9999999618</v>
      </c>
      <c r="H3092" s="107">
        <v>2991974.9999999963</v>
      </c>
      <c r="I3092" s="107">
        <v>3036882.0000000061</v>
      </c>
      <c r="J3092" s="107">
        <v>3072123.9999999693</v>
      </c>
      <c r="K3092" s="107">
        <v>3108785.999999987</v>
      </c>
      <c r="L3092" s="107">
        <v>3108908.0000000065</v>
      </c>
      <c r="M3092" s="107">
        <v>3133360.0000000261</v>
      </c>
      <c r="N3092" s="107">
        <v>3149193.9999999665</v>
      </c>
      <c r="O3092" s="32">
        <v>3017928.9999999958</v>
      </c>
    </row>
    <row r="3093" spans="2:21" ht="31.5" x14ac:dyDescent="0.25">
      <c r="B3093" s="75" t="s">
        <v>158</v>
      </c>
      <c r="C3093" s="106">
        <v>14663477.999999901</v>
      </c>
      <c r="D3093" s="106">
        <v>14342734.999999942</v>
      </c>
      <c r="E3093" s="106">
        <v>14747588.999999993</v>
      </c>
      <c r="F3093" s="106">
        <v>15085142.999999994</v>
      </c>
      <c r="G3093" s="106">
        <v>16037593.999999875</v>
      </c>
      <c r="H3093" s="106">
        <v>14954244.000000034</v>
      </c>
      <c r="I3093" s="106">
        <v>15758447.00000006</v>
      </c>
      <c r="J3093" s="106">
        <v>16463462.999999946</v>
      </c>
      <c r="K3093" s="106">
        <v>16120687.000000009</v>
      </c>
      <c r="L3093" s="106">
        <v>17127259.000000026</v>
      </c>
      <c r="M3093" s="106">
        <v>16426873</v>
      </c>
      <c r="N3093" s="106">
        <v>16341784.999999989</v>
      </c>
      <c r="O3093" s="77">
        <v>15672441.416666647</v>
      </c>
    </row>
    <row r="3094" spans="2:21" ht="30" x14ac:dyDescent="0.25">
      <c r="B3094" s="69" t="s">
        <v>157</v>
      </c>
      <c r="C3094" s="104">
        <v>2913467.9999999888</v>
      </c>
      <c r="D3094" s="104">
        <v>2801477.0000000088</v>
      </c>
      <c r="E3094" s="104">
        <v>2831118.0000000005</v>
      </c>
      <c r="F3094" s="104">
        <v>2900599.0000000149</v>
      </c>
      <c r="G3094" s="104">
        <v>2980899.9999999898</v>
      </c>
      <c r="H3094" s="104">
        <v>2995588.9999999837</v>
      </c>
      <c r="I3094" s="104">
        <v>3072780.0000000107</v>
      </c>
      <c r="J3094" s="104">
        <v>3160248.9999999832</v>
      </c>
      <c r="K3094" s="104">
        <v>3106560.999999986</v>
      </c>
      <c r="L3094" s="104">
        <v>3153715.9999999939</v>
      </c>
      <c r="M3094" s="104">
        <v>3188313.9999999912</v>
      </c>
      <c r="N3094" s="104">
        <v>3262836.9999999846</v>
      </c>
      <c r="O3094" s="32">
        <v>3030633.9999999949</v>
      </c>
    </row>
    <row r="3095" spans="2:21" ht="15.75" x14ac:dyDescent="0.25">
      <c r="B3095" s="69" t="s">
        <v>159</v>
      </c>
      <c r="C3095" s="104">
        <v>8258659.9999999208</v>
      </c>
      <c r="D3095" s="104">
        <v>7964499.9999999423</v>
      </c>
      <c r="E3095" s="104">
        <v>8147747.9999999851</v>
      </c>
      <c r="F3095" s="104">
        <v>8366912.9999999898</v>
      </c>
      <c r="G3095" s="104">
        <v>9197278.9999999329</v>
      </c>
      <c r="H3095" s="104">
        <v>8414336.0000000373</v>
      </c>
      <c r="I3095" s="104">
        <v>8945847.0000000317</v>
      </c>
      <c r="J3095" s="104">
        <v>9448489.9999999423</v>
      </c>
      <c r="K3095" s="104">
        <v>9074432</v>
      </c>
      <c r="L3095" s="104">
        <v>9917743.0000000317</v>
      </c>
      <c r="M3095" s="104">
        <v>9167997.0000000224</v>
      </c>
      <c r="N3095" s="104">
        <v>8979430.9999999963</v>
      </c>
      <c r="O3095" s="32">
        <v>8823614.6666666511</v>
      </c>
    </row>
    <row r="3096" spans="2:21" ht="15.75" x14ac:dyDescent="0.25">
      <c r="B3096" s="78" t="s">
        <v>160</v>
      </c>
      <c r="C3096" s="105">
        <v>3491349.9999999907</v>
      </c>
      <c r="D3096" s="105">
        <v>3576757.9999999902</v>
      </c>
      <c r="E3096" s="105">
        <v>3768723.0000000065</v>
      </c>
      <c r="F3096" s="105">
        <v>3817630.9999999902</v>
      </c>
      <c r="G3096" s="105">
        <v>3859414.999999953</v>
      </c>
      <c r="H3096" s="105">
        <v>3544319.000000014</v>
      </c>
      <c r="I3096" s="105">
        <v>3739820.0000000172</v>
      </c>
      <c r="J3096" s="105">
        <v>3854724.00000002</v>
      </c>
      <c r="K3096" s="105">
        <v>3939694.0000000247</v>
      </c>
      <c r="L3096" s="105">
        <v>4055799.9999999995</v>
      </c>
      <c r="M3096" s="105">
        <v>4070561.9999999879</v>
      </c>
      <c r="N3096" s="105">
        <v>4099517.000000007</v>
      </c>
      <c r="O3096" s="79">
        <v>3818192.75</v>
      </c>
    </row>
    <row r="3097" spans="2:21" ht="15.75" x14ac:dyDescent="0.25">
      <c r="B3097" s="75" t="s">
        <v>161</v>
      </c>
      <c r="C3097" s="199">
        <v>929851475.90000904</v>
      </c>
      <c r="D3097" s="199">
        <v>899209774.50000405</v>
      </c>
      <c r="E3097" s="199">
        <v>970725958.13999569</v>
      </c>
      <c r="F3097" s="199">
        <v>999263379.97000647</v>
      </c>
      <c r="G3097" s="199">
        <v>1077867622.909996</v>
      </c>
      <c r="H3097" s="199">
        <v>980570379.44000006</v>
      </c>
      <c r="I3097" s="199">
        <v>1007008580.4699998</v>
      </c>
      <c r="J3097" s="199">
        <v>1072161841.9300022</v>
      </c>
      <c r="K3097" s="199">
        <v>1055862919.0425487</v>
      </c>
      <c r="L3097" s="199">
        <v>1115793469.6200058</v>
      </c>
      <c r="M3097" s="199">
        <v>1130601963.7099988</v>
      </c>
      <c r="N3097" s="199">
        <v>1105965262.3395166</v>
      </c>
      <c r="O3097" s="200">
        <v>1028740218.9976736</v>
      </c>
    </row>
    <row r="3098" spans="2:21" ht="30" x14ac:dyDescent="0.25">
      <c r="B3098" s="69" t="s">
        <v>235</v>
      </c>
      <c r="C3098" s="201">
        <v>157937336.61000073</v>
      </c>
      <c r="D3098" s="201">
        <v>151070528.08999956</v>
      </c>
      <c r="E3098" s="201">
        <v>155903307.97000036</v>
      </c>
      <c r="F3098" s="201">
        <v>164458341.50000072</v>
      </c>
      <c r="G3098" s="201">
        <v>166721718.55999917</v>
      </c>
      <c r="H3098" s="201">
        <v>163135114.62999997</v>
      </c>
      <c r="I3098" s="201">
        <v>162834861.13000065</v>
      </c>
      <c r="J3098" s="201">
        <v>175457661.56999838</v>
      </c>
      <c r="K3098" s="201">
        <v>172325131.99255165</v>
      </c>
      <c r="L3098" s="201">
        <v>173614701.44000235</v>
      </c>
      <c r="M3098" s="201">
        <v>176194275.77000105</v>
      </c>
      <c r="N3098" s="201">
        <v>180278223.51951924</v>
      </c>
      <c r="O3098" s="154">
        <v>166660933.56517282</v>
      </c>
      <c r="P3098" s="45"/>
      <c r="T3098" s="47"/>
      <c r="U3098" s="47"/>
    </row>
    <row r="3099" spans="2:21" ht="30" x14ac:dyDescent="0.25">
      <c r="B3099" s="69" t="s">
        <v>236</v>
      </c>
      <c r="C3099" s="201">
        <v>373060779.70000577</v>
      </c>
      <c r="D3099" s="201">
        <v>355708677.23000479</v>
      </c>
      <c r="E3099" s="201">
        <v>384786749.7999959</v>
      </c>
      <c r="F3099" s="201">
        <v>404192481.07000184</v>
      </c>
      <c r="G3099" s="201">
        <v>444136987.66999698</v>
      </c>
      <c r="H3099" s="201">
        <v>383440201.17999995</v>
      </c>
      <c r="I3099" s="201">
        <v>409085684.8199988</v>
      </c>
      <c r="J3099" s="201">
        <v>443014912.53000396</v>
      </c>
      <c r="K3099" s="201">
        <v>433118897.25999844</v>
      </c>
      <c r="L3099" s="201">
        <v>465546103.54000151</v>
      </c>
      <c r="M3099" s="201">
        <v>464981597.37000018</v>
      </c>
      <c r="N3099" s="201">
        <v>440511928.62999594</v>
      </c>
      <c r="O3099" s="154">
        <v>416798750.06666702</v>
      </c>
      <c r="P3099" s="45"/>
      <c r="T3099" s="47"/>
      <c r="U3099" s="47"/>
    </row>
    <row r="3100" spans="2:21" ht="30" x14ac:dyDescent="0.25">
      <c r="B3100" s="78" t="s">
        <v>237</v>
      </c>
      <c r="C3100" s="202">
        <v>398853359.59000254</v>
      </c>
      <c r="D3100" s="202">
        <v>392430569.17999977</v>
      </c>
      <c r="E3100" s="202">
        <v>430035900.36999941</v>
      </c>
      <c r="F3100" s="202">
        <v>430612557.40000391</v>
      </c>
      <c r="G3100" s="202">
        <v>467008916.67999977</v>
      </c>
      <c r="H3100" s="202">
        <v>433995063.63000011</v>
      </c>
      <c r="I3100" s="202">
        <v>435088034.52000028</v>
      </c>
      <c r="J3100" s="202">
        <v>453689267.82999998</v>
      </c>
      <c r="K3100" s="202">
        <v>450418889.78999853</v>
      </c>
      <c r="L3100" s="202">
        <v>476632664.64000201</v>
      </c>
      <c r="M3100" s="202">
        <v>489426090.56999755</v>
      </c>
      <c r="N3100" s="202">
        <v>485175110.19000155</v>
      </c>
      <c r="O3100" s="203">
        <v>445280535.36583382</v>
      </c>
      <c r="P3100" s="45"/>
      <c r="T3100" s="47"/>
      <c r="U3100" s="47"/>
    </row>
    <row r="3101" spans="2:21" ht="31.5" x14ac:dyDescent="0.25">
      <c r="B3101" s="75" t="s">
        <v>162</v>
      </c>
      <c r="C3101" s="76">
        <v>1789746.9999999946</v>
      </c>
      <c r="D3101" s="76">
        <v>1692755.9999999939</v>
      </c>
      <c r="E3101" s="76">
        <v>1924236.9999999974</v>
      </c>
      <c r="F3101" s="76">
        <v>2096396.0000000175</v>
      </c>
      <c r="G3101" s="76">
        <v>2303397.0000000102</v>
      </c>
      <c r="H3101" s="76">
        <v>2002807.0000000035</v>
      </c>
      <c r="I3101" s="76">
        <v>2175661.0000000047</v>
      </c>
      <c r="J3101" s="76">
        <v>2388406.0000000098</v>
      </c>
      <c r="K3101" s="76">
        <v>2373744.9999999707</v>
      </c>
      <c r="L3101" s="76">
        <v>2677754.0000000033</v>
      </c>
      <c r="M3101" s="76">
        <v>2696681.9999999614</v>
      </c>
      <c r="N3101" s="76">
        <v>2478445.0000000275</v>
      </c>
      <c r="O3101" s="77">
        <v>2216669.4166666665</v>
      </c>
    </row>
    <row r="3102" spans="2:21" ht="31.5" x14ac:dyDescent="0.25">
      <c r="B3102" s="80" t="s">
        <v>238</v>
      </c>
      <c r="C3102" s="202">
        <v>135340493.1099999</v>
      </c>
      <c r="D3102" s="202">
        <v>134613757.30999887</v>
      </c>
      <c r="E3102" s="202">
        <v>157394551.33999988</v>
      </c>
      <c r="F3102" s="202">
        <v>172784598.24000034</v>
      </c>
      <c r="G3102" s="202">
        <v>181720738.61000091</v>
      </c>
      <c r="H3102" s="202">
        <v>150466749.41999823</v>
      </c>
      <c r="I3102" s="202">
        <v>157068160.13999984</v>
      </c>
      <c r="J3102" s="202">
        <v>183455742.81000111</v>
      </c>
      <c r="K3102" s="202">
        <v>182759519.94707823</v>
      </c>
      <c r="L3102" s="202">
        <v>194508659.97706613</v>
      </c>
      <c r="M3102" s="202">
        <v>197099393.43000051</v>
      </c>
      <c r="N3102" s="202">
        <v>163986629.57780668</v>
      </c>
      <c r="O3102" s="203">
        <v>167599916.15932921</v>
      </c>
    </row>
    <row r="3103" spans="2:21" ht="31.5" x14ac:dyDescent="0.25">
      <c r="B3103" s="68" t="s">
        <v>163</v>
      </c>
      <c r="C3103" s="71">
        <v>1186229.0000000019</v>
      </c>
      <c r="D3103" s="71">
        <v>1060817.000000003</v>
      </c>
      <c r="E3103" s="71">
        <v>1164886.9999999935</v>
      </c>
      <c r="F3103" s="71">
        <v>1231456.9999999902</v>
      </c>
      <c r="G3103" s="71">
        <v>1411859.9999999981</v>
      </c>
      <c r="H3103" s="71">
        <v>1348066.9999999991</v>
      </c>
      <c r="I3103" s="71">
        <v>1444075.0000000016</v>
      </c>
      <c r="J3103" s="71">
        <v>1429207.9999999977</v>
      </c>
      <c r="K3103" s="71">
        <v>1591587.000000004</v>
      </c>
      <c r="L3103" s="71">
        <v>1799611.9999999988</v>
      </c>
      <c r="M3103" s="71">
        <v>1848962.9999999856</v>
      </c>
      <c r="N3103" s="71">
        <v>1692467.0000000156</v>
      </c>
      <c r="O3103" s="32">
        <v>1434102.4166666658</v>
      </c>
    </row>
    <row r="3104" spans="2:21" ht="31.5" x14ac:dyDescent="0.25">
      <c r="B3104" s="80" t="s">
        <v>239</v>
      </c>
      <c r="C3104" s="202">
        <v>93546413.799999863</v>
      </c>
      <c r="D3104" s="202">
        <v>83949957.899999693</v>
      </c>
      <c r="E3104" s="202">
        <v>107383102.07000007</v>
      </c>
      <c r="F3104" s="202">
        <v>103538181.11999959</v>
      </c>
      <c r="G3104" s="202">
        <v>113330525.19000013</v>
      </c>
      <c r="H3104" s="202">
        <v>98652023.519999951</v>
      </c>
      <c r="I3104" s="202">
        <v>107092542.8599996</v>
      </c>
      <c r="J3104" s="202">
        <v>133094905.45999956</v>
      </c>
      <c r="K3104" s="202">
        <v>125896008.03000055</v>
      </c>
      <c r="L3104" s="202">
        <v>125026565.11999974</v>
      </c>
      <c r="M3104" s="202">
        <v>132511647.2300006</v>
      </c>
      <c r="N3104" s="202">
        <v>101439294.06999934</v>
      </c>
      <c r="O3104" s="203">
        <v>110455097.19749987</v>
      </c>
    </row>
    <row r="3105" spans="2:15" ht="47.25" x14ac:dyDescent="0.25">
      <c r="B3105" s="68" t="s">
        <v>171</v>
      </c>
      <c r="C3105" s="72">
        <v>0.12205474035559685</v>
      </c>
      <c r="D3105" s="72">
        <v>0.11802184171986729</v>
      </c>
      <c r="E3105" s="72">
        <v>0.13047807339898057</v>
      </c>
      <c r="F3105" s="72">
        <v>0.13897090667287795</v>
      </c>
      <c r="G3105" s="72">
        <v>0.14362484796659825</v>
      </c>
      <c r="H3105" s="72">
        <v>0.13392900369955171</v>
      </c>
      <c r="I3105" s="72">
        <v>0.13806316066551461</v>
      </c>
      <c r="J3105" s="72">
        <v>0.14507312343703252</v>
      </c>
      <c r="K3105" s="72">
        <v>0.14724837719384845</v>
      </c>
      <c r="L3105" s="72">
        <v>0.15634457329103268</v>
      </c>
      <c r="M3105" s="72">
        <v>0.16416283245143257</v>
      </c>
      <c r="N3105" s="72">
        <v>0.15166305272037475</v>
      </c>
      <c r="O3105" s="73">
        <v>0.14080287779772568</v>
      </c>
    </row>
    <row r="3106" spans="2:15" ht="47.25" x14ac:dyDescent="0.25">
      <c r="B3106" s="68" t="s">
        <v>172</v>
      </c>
      <c r="C3106" s="72">
        <v>0.14555065687130625</v>
      </c>
      <c r="D3106" s="72">
        <v>0.14970228430273616</v>
      </c>
      <c r="E3106" s="72">
        <v>0.16214107598562932</v>
      </c>
      <c r="F3106" s="72">
        <v>0.17291196865954056</v>
      </c>
      <c r="G3106" s="72">
        <v>0.16859281673142429</v>
      </c>
      <c r="H3106" s="72">
        <v>0.15344818951795097</v>
      </c>
      <c r="I3106" s="72">
        <v>0.1559749968234547</v>
      </c>
      <c r="J3106" s="72">
        <v>0.17110825589517512</v>
      </c>
      <c r="K3106" s="72">
        <v>0.17309019632283676</v>
      </c>
      <c r="L3106" s="72">
        <v>0.17432317473887701</v>
      </c>
      <c r="M3106" s="72">
        <v>0.17433137368984511</v>
      </c>
      <c r="N3106" s="72">
        <v>0.14827466572586162</v>
      </c>
      <c r="O3106" s="73">
        <v>0.16245413793871982</v>
      </c>
    </row>
    <row r="3107" spans="2:15" ht="47.25" x14ac:dyDescent="0.25">
      <c r="B3107" s="68" t="s">
        <v>170</v>
      </c>
      <c r="C3107" s="72">
        <v>8.0896837707944175E-2</v>
      </c>
      <c r="D3107" s="72">
        <v>7.396197447697439E-2</v>
      </c>
      <c r="E3107" s="72">
        <v>7.8988301070771233E-2</v>
      </c>
      <c r="F3107" s="72">
        <v>8.1633763763458572E-2</v>
      </c>
      <c r="G3107" s="72">
        <v>8.803440216780703E-2</v>
      </c>
      <c r="H3107" s="72">
        <v>9.0146115042659195E-2</v>
      </c>
      <c r="I3107" s="72">
        <v>9.1638154445041198E-2</v>
      </c>
      <c r="J3107" s="72">
        <v>8.681089756146701E-2</v>
      </c>
      <c r="K3107" s="72">
        <v>9.8729477223892692E-2</v>
      </c>
      <c r="L3107" s="72">
        <v>0.10507297168799724</v>
      </c>
      <c r="M3107" s="72">
        <v>0.11255721037107827</v>
      </c>
      <c r="N3107" s="72">
        <v>0.10356683801677827</v>
      </c>
      <c r="O3107" s="73">
        <v>9.1003078627989106E-2</v>
      </c>
    </row>
    <row r="3108" spans="2:15" ht="47.25" x14ac:dyDescent="0.25">
      <c r="B3108" s="80" t="s">
        <v>173</v>
      </c>
      <c r="C3108" s="102">
        <v>0.10060360845204414</v>
      </c>
      <c r="D3108" s="102">
        <v>9.3359703464832966E-2</v>
      </c>
      <c r="E3108" s="102">
        <v>0.11062143869703085</v>
      </c>
      <c r="F3108" s="102">
        <v>0.10361450564025207</v>
      </c>
      <c r="G3108" s="102">
        <v>0.10514326878474524</v>
      </c>
      <c r="H3108" s="102">
        <v>0.10060677498369851</v>
      </c>
      <c r="I3108" s="102">
        <v>0.10634719995138119</v>
      </c>
      <c r="J3108" s="102">
        <v>0.124136954193795</v>
      </c>
      <c r="K3108" s="102">
        <v>0.11923518267329858</v>
      </c>
      <c r="L3108" s="102">
        <v>0.11205170896239314</v>
      </c>
      <c r="M3108" s="102">
        <v>0.11720450829146981</v>
      </c>
      <c r="N3108" s="102">
        <v>9.1720144858273872E-2</v>
      </c>
      <c r="O3108" s="103">
        <v>0.10705374991276795</v>
      </c>
    </row>
    <row r="3109" spans="2:15" ht="31.5" x14ac:dyDescent="0.2">
      <c r="B3109" s="68" t="s">
        <v>164</v>
      </c>
      <c r="C3109" s="204">
        <v>63.412750774408046</v>
      </c>
      <c r="D3109" s="204">
        <v>62.694442482553548</v>
      </c>
      <c r="E3109" s="204">
        <v>65.822688585910299</v>
      </c>
      <c r="F3109" s="204">
        <v>66.241558331267186</v>
      </c>
      <c r="G3109" s="204">
        <v>67.208810929495058</v>
      </c>
      <c r="H3109" s="204">
        <v>65.571377559440506</v>
      </c>
      <c r="I3109" s="204">
        <v>63.902780551281225</v>
      </c>
      <c r="J3109" s="204">
        <v>65.123713153788231</v>
      </c>
      <c r="K3109" s="204">
        <v>65.497389723065027</v>
      </c>
      <c r="L3109" s="204">
        <v>65.147229315560892</v>
      </c>
      <c r="M3109" s="204">
        <v>68.826365414160009</v>
      </c>
      <c r="N3109" s="204">
        <v>67.677139451994833</v>
      </c>
      <c r="O3109" s="332">
        <v>65.640074296508374</v>
      </c>
    </row>
    <row r="3110" spans="2:15" ht="31.5" x14ac:dyDescent="0.2">
      <c r="B3110" s="68" t="s">
        <v>167</v>
      </c>
      <c r="C3110" s="204">
        <v>54.209394649263814</v>
      </c>
      <c r="D3110" s="204">
        <v>53.925314428781348</v>
      </c>
      <c r="E3110" s="204">
        <v>55.067753435215465</v>
      </c>
      <c r="F3110" s="204">
        <v>56.698061848604333</v>
      </c>
      <c r="G3110" s="204">
        <v>55.92999381394872</v>
      </c>
      <c r="H3110" s="204">
        <v>54.458443608252281</v>
      </c>
      <c r="I3110" s="204">
        <v>52.992684516952103</v>
      </c>
      <c r="J3110" s="204">
        <v>55.520201594874109</v>
      </c>
      <c r="K3110" s="204">
        <v>55.471349827849004</v>
      </c>
      <c r="L3110" s="204">
        <v>55.050835725221511</v>
      </c>
      <c r="M3110" s="204">
        <v>55.262523004321892</v>
      </c>
      <c r="N3110" s="204">
        <v>55.251985777873699</v>
      </c>
      <c r="O3110" s="332">
        <v>54.992101839144254</v>
      </c>
    </row>
    <row r="3111" spans="2:15" ht="31.5" x14ac:dyDescent="0.2">
      <c r="B3111" s="68" t="s">
        <v>168</v>
      </c>
      <c r="C3111" s="204">
        <v>45.17207146195743</v>
      </c>
      <c r="D3111" s="204">
        <v>44.661771263733741</v>
      </c>
      <c r="E3111" s="204">
        <v>47.226147617721679</v>
      </c>
      <c r="F3111" s="204">
        <v>48.308435987084167</v>
      </c>
      <c r="G3111" s="204">
        <v>48.290041834112046</v>
      </c>
      <c r="H3111" s="204">
        <v>45.569870418770805</v>
      </c>
      <c r="I3111" s="204">
        <v>45.729117077454752</v>
      </c>
      <c r="J3111" s="204">
        <v>46.88737698087278</v>
      </c>
      <c r="K3111" s="204">
        <v>47.729587621572179</v>
      </c>
      <c r="L3111" s="204">
        <v>46.940730722705766</v>
      </c>
      <c r="M3111" s="204">
        <v>50.717904616460828</v>
      </c>
      <c r="N3111" s="204">
        <v>49.057888927482836</v>
      </c>
      <c r="O3111" s="332">
        <v>47.236735262389189</v>
      </c>
    </row>
    <row r="3112" spans="2:15" ht="31.5" x14ac:dyDescent="0.2">
      <c r="B3112" s="68" t="s">
        <v>169</v>
      </c>
      <c r="C3112" s="204">
        <v>114.24043982700205</v>
      </c>
      <c r="D3112" s="204">
        <v>109.71683551976422</v>
      </c>
      <c r="E3112" s="204">
        <v>114.1065290205724</v>
      </c>
      <c r="F3112" s="204">
        <v>112.79575144900201</v>
      </c>
      <c r="G3112" s="204">
        <v>121.00510483583794</v>
      </c>
      <c r="H3112" s="204">
        <v>122.44808202365488</v>
      </c>
      <c r="I3112" s="204">
        <v>116.33929828708287</v>
      </c>
      <c r="J3112" s="204">
        <v>117.69695257818657</v>
      </c>
      <c r="K3112" s="204">
        <v>114.32839448698191</v>
      </c>
      <c r="L3112" s="204">
        <v>117.51877919029589</v>
      </c>
      <c r="M3112" s="204">
        <v>120.23550816078935</v>
      </c>
      <c r="N3112" s="204">
        <v>118.3493348582286</v>
      </c>
      <c r="O3112" s="332">
        <v>116.62075869947472</v>
      </c>
    </row>
    <row r="3113" spans="2:15" ht="31.5" x14ac:dyDescent="0.2">
      <c r="B3113" s="68" t="s">
        <v>165</v>
      </c>
      <c r="C3113" s="204">
        <v>75.619902204054711</v>
      </c>
      <c r="D3113" s="204">
        <v>79.523426477294635</v>
      </c>
      <c r="E3113" s="204">
        <v>81.795824183819406</v>
      </c>
      <c r="F3113" s="204">
        <v>82.419828238557457</v>
      </c>
      <c r="G3113" s="204">
        <v>78.892496000472391</v>
      </c>
      <c r="H3113" s="204">
        <v>75.127932656515569</v>
      </c>
      <c r="I3113" s="204">
        <v>72.19330591484588</v>
      </c>
      <c r="J3113" s="204">
        <v>76.810953753256499</v>
      </c>
      <c r="K3113" s="204">
        <v>76.992061045765439</v>
      </c>
      <c r="L3113" s="204">
        <v>72.638733795959553</v>
      </c>
      <c r="M3113" s="204">
        <v>73.089594334817136</v>
      </c>
      <c r="N3113" s="204">
        <v>66.165127560952484</v>
      </c>
      <c r="O3113" s="332">
        <v>75.608890933028192</v>
      </c>
    </row>
    <row r="3114" spans="2:15" ht="32.25" thickBot="1" x14ac:dyDescent="0.25">
      <c r="B3114" s="70" t="s">
        <v>166</v>
      </c>
      <c r="C3114" s="205">
        <v>78.860332869959947</v>
      </c>
      <c r="D3114" s="205">
        <v>79.137078214243786</v>
      </c>
      <c r="E3114" s="205">
        <v>92.183277923095261</v>
      </c>
      <c r="F3114" s="205">
        <v>84.077788440847229</v>
      </c>
      <c r="G3114" s="205">
        <v>80.27037042624643</v>
      </c>
      <c r="H3114" s="205">
        <v>73.18035640661779</v>
      </c>
      <c r="I3114" s="205">
        <v>74.159959046448051</v>
      </c>
      <c r="J3114" s="205">
        <v>93.124937349916721</v>
      </c>
      <c r="K3114" s="205">
        <v>79.100927583600665</v>
      </c>
      <c r="L3114" s="205">
        <v>69.474178389563875</v>
      </c>
      <c r="M3114" s="205">
        <v>71.668090291694114</v>
      </c>
      <c r="N3114" s="205">
        <v>59.935758906967408</v>
      </c>
      <c r="O3114" s="333">
        <v>77.020368917747518</v>
      </c>
    </row>
    <row r="3115" spans="2:15" ht="15" x14ac:dyDescent="0.2">
      <c r="B3115" s="25"/>
      <c r="C3115" s="47"/>
      <c r="D3115" s="47"/>
      <c r="E3115" s="47"/>
      <c r="F3115" s="47"/>
      <c r="G3115" s="47"/>
      <c r="H3115" s="47"/>
      <c r="I3115" s="47"/>
      <c r="J3115" s="47"/>
      <c r="K3115" s="47"/>
      <c r="L3115" s="47"/>
      <c r="M3115" s="47"/>
      <c r="N3115" s="47"/>
      <c r="O3115" s="47"/>
    </row>
    <row r="3116" spans="2:15" ht="15" x14ac:dyDescent="0.2">
      <c r="B3116" s="25"/>
      <c r="C3116" s="47"/>
      <c r="D3116" s="47"/>
      <c r="E3116" s="47"/>
      <c r="F3116" s="47"/>
      <c r="G3116" s="47"/>
      <c r="H3116" s="47"/>
      <c r="I3116" s="47"/>
      <c r="J3116" s="47"/>
      <c r="K3116" s="47"/>
      <c r="L3116" s="47"/>
      <c r="M3116" s="47"/>
      <c r="N3116" s="47"/>
      <c r="O3116" s="47"/>
    </row>
    <row r="3117" spans="2:15" ht="15" x14ac:dyDescent="0.2">
      <c r="B3117" s="25"/>
      <c r="C3117" s="47"/>
      <c r="D3117" s="47"/>
      <c r="E3117" s="47"/>
      <c r="F3117" s="47"/>
      <c r="G3117" s="47"/>
      <c r="H3117" s="47"/>
      <c r="I3117" s="47"/>
      <c r="J3117" s="47"/>
      <c r="K3117" s="47"/>
      <c r="L3117" s="47"/>
      <c r="M3117" s="47"/>
      <c r="N3117" s="47"/>
      <c r="O3117" s="47"/>
    </row>
    <row r="3118" spans="2:15" ht="15" x14ac:dyDescent="0.2">
      <c r="B3118" s="25"/>
      <c r="C3118" s="47"/>
      <c r="D3118" s="47"/>
      <c r="E3118" s="47"/>
      <c r="F3118" s="47"/>
      <c r="G3118" s="47"/>
      <c r="H3118" s="47"/>
      <c r="I3118" s="47"/>
      <c r="J3118" s="47"/>
      <c r="K3118" s="47"/>
      <c r="L3118" s="47"/>
      <c r="M3118" s="47"/>
      <c r="N3118" s="47"/>
      <c r="O3118" s="47"/>
    </row>
    <row r="3119" spans="2:15" ht="15" x14ac:dyDescent="0.2">
      <c r="B3119" s="25"/>
      <c r="C3119" s="47"/>
      <c r="D3119" s="47"/>
      <c r="E3119" s="47"/>
      <c r="F3119" s="47"/>
      <c r="G3119" s="47"/>
      <c r="H3119" s="47"/>
      <c r="I3119" s="47"/>
      <c r="J3119" s="47"/>
      <c r="K3119" s="47"/>
      <c r="L3119" s="47"/>
      <c r="M3119" s="47"/>
      <c r="N3119" s="47"/>
      <c r="O3119" s="47"/>
    </row>
    <row r="3120" spans="2:15" ht="15" x14ac:dyDescent="0.2">
      <c r="B3120" s="25"/>
      <c r="C3120" s="47"/>
      <c r="D3120" s="47"/>
      <c r="E3120" s="47"/>
      <c r="F3120" s="47"/>
      <c r="G3120" s="47"/>
      <c r="H3120" s="47"/>
      <c r="I3120" s="47"/>
      <c r="J3120" s="47"/>
      <c r="K3120" s="47"/>
      <c r="L3120" s="47"/>
      <c r="M3120" s="47"/>
      <c r="N3120" s="47"/>
      <c r="O3120" s="47"/>
    </row>
    <row r="3121" spans="2:15" ht="15" x14ac:dyDescent="0.2">
      <c r="B3121" s="25"/>
      <c r="C3121" s="47"/>
      <c r="D3121" s="47"/>
      <c r="E3121" s="47"/>
      <c r="F3121" s="47"/>
      <c r="G3121" s="47"/>
      <c r="H3121" s="47"/>
      <c r="I3121" s="47"/>
      <c r="J3121" s="47"/>
      <c r="K3121" s="47"/>
      <c r="L3121" s="47"/>
      <c r="M3121" s="47"/>
      <c r="N3121" s="47"/>
      <c r="O3121" s="47"/>
    </row>
    <row r="3122" spans="2:15" ht="15" x14ac:dyDescent="0.2">
      <c r="B3122" s="25"/>
      <c r="C3122" s="47"/>
      <c r="D3122" s="47"/>
      <c r="E3122" s="47"/>
      <c r="F3122" s="47"/>
      <c r="G3122" s="47"/>
      <c r="H3122" s="47"/>
      <c r="I3122" s="47"/>
      <c r="J3122" s="47"/>
      <c r="K3122" s="47"/>
      <c r="L3122" s="47"/>
      <c r="M3122" s="47"/>
      <c r="N3122" s="47"/>
      <c r="O3122" s="47"/>
    </row>
    <row r="3123" spans="2:15" ht="15" x14ac:dyDescent="0.2">
      <c r="B3123" s="25"/>
      <c r="C3123" s="47"/>
      <c r="D3123" s="47"/>
      <c r="E3123" s="47"/>
      <c r="F3123" s="47"/>
      <c r="G3123" s="47"/>
      <c r="H3123" s="47"/>
      <c r="I3123" s="47"/>
      <c r="J3123" s="47"/>
      <c r="K3123" s="47"/>
      <c r="L3123" s="47"/>
      <c r="M3123" s="47"/>
      <c r="N3123" s="47"/>
      <c r="O3123" s="47"/>
    </row>
    <row r="3124" spans="2:15" ht="15" x14ac:dyDescent="0.2">
      <c r="B3124" s="25"/>
      <c r="C3124" s="47"/>
      <c r="D3124" s="47"/>
      <c r="E3124" s="47"/>
      <c r="F3124" s="47"/>
      <c r="G3124" s="47"/>
      <c r="H3124" s="47"/>
      <c r="I3124" s="47"/>
      <c r="J3124" s="47"/>
      <c r="K3124" s="47"/>
      <c r="L3124" s="47"/>
      <c r="M3124" s="47"/>
      <c r="N3124" s="47"/>
      <c r="O3124" s="47"/>
    </row>
    <row r="3125" spans="2:15" ht="15" x14ac:dyDescent="0.2">
      <c r="B3125" s="25"/>
      <c r="C3125" s="47"/>
      <c r="D3125" s="47"/>
      <c r="E3125" s="47"/>
      <c r="F3125" s="47"/>
      <c r="G3125" s="47"/>
      <c r="H3125" s="47"/>
      <c r="I3125" s="47"/>
      <c r="J3125" s="47"/>
      <c r="K3125" s="47"/>
      <c r="L3125" s="47"/>
      <c r="M3125" s="47"/>
      <c r="N3125" s="47"/>
      <c r="O3125" s="47"/>
    </row>
    <row r="3126" spans="2:15" ht="15" x14ac:dyDescent="0.2">
      <c r="B3126" s="25"/>
      <c r="C3126" s="47"/>
      <c r="D3126" s="47"/>
      <c r="E3126" s="47"/>
      <c r="F3126" s="47"/>
      <c r="G3126" s="47"/>
      <c r="H3126" s="47"/>
      <c r="I3126" s="47"/>
      <c r="J3126" s="47"/>
      <c r="K3126" s="47"/>
      <c r="L3126" s="47"/>
      <c r="M3126" s="47"/>
      <c r="N3126" s="47"/>
      <c r="O3126" s="47"/>
    </row>
    <row r="3127" spans="2:15" ht="15" x14ac:dyDescent="0.2">
      <c r="B3127" s="25"/>
      <c r="C3127" s="47"/>
      <c r="D3127" s="47"/>
      <c r="E3127" s="47"/>
      <c r="F3127" s="47"/>
      <c r="G3127" s="47"/>
      <c r="H3127" s="47"/>
      <c r="I3127" s="47"/>
      <c r="J3127" s="47"/>
      <c r="K3127" s="47"/>
      <c r="L3127" s="47"/>
      <c r="M3127" s="47"/>
      <c r="N3127" s="47"/>
      <c r="O3127" s="47"/>
    </row>
    <row r="3128" spans="2:15" ht="15" x14ac:dyDescent="0.2">
      <c r="B3128" s="25"/>
      <c r="C3128" s="47"/>
      <c r="D3128" s="47"/>
      <c r="E3128" s="47"/>
      <c r="F3128" s="47"/>
      <c r="G3128" s="47"/>
      <c r="H3128" s="47"/>
      <c r="I3128" s="47"/>
      <c r="J3128" s="47"/>
      <c r="K3128" s="47"/>
      <c r="L3128" s="47"/>
      <c r="M3128" s="47"/>
      <c r="N3128" s="47"/>
      <c r="O3128" s="47"/>
    </row>
    <row r="3129" spans="2:15" ht="15" x14ac:dyDescent="0.2">
      <c r="B3129" s="25"/>
      <c r="C3129" s="47"/>
      <c r="D3129" s="47"/>
      <c r="E3129" s="47"/>
      <c r="F3129" s="47"/>
      <c r="G3129" s="47"/>
      <c r="H3129" s="47"/>
      <c r="I3129" s="47"/>
      <c r="J3129" s="47"/>
      <c r="K3129" s="47"/>
      <c r="L3129" s="47"/>
      <c r="M3129" s="47"/>
      <c r="N3129" s="47"/>
      <c r="O3129" s="47"/>
    </row>
    <row r="3130" spans="2:15" ht="15" x14ac:dyDescent="0.2">
      <c r="B3130" s="25"/>
      <c r="C3130" s="47"/>
      <c r="D3130" s="47"/>
      <c r="E3130" s="47"/>
      <c r="F3130" s="47"/>
      <c r="G3130" s="47"/>
      <c r="H3130" s="47"/>
      <c r="I3130" s="47"/>
      <c r="J3130" s="47"/>
      <c r="K3130" s="47"/>
      <c r="L3130" s="47"/>
      <c r="M3130" s="47"/>
      <c r="N3130" s="47"/>
      <c r="O3130" s="47"/>
    </row>
    <row r="3131" spans="2:15" ht="15" x14ac:dyDescent="0.2">
      <c r="B3131" s="25"/>
      <c r="C3131" s="47"/>
      <c r="D3131" s="47"/>
      <c r="E3131" s="47"/>
      <c r="F3131" s="47"/>
      <c r="G3131" s="47"/>
      <c r="H3131" s="47"/>
      <c r="I3131" s="47"/>
      <c r="J3131" s="47"/>
      <c r="K3131" s="47"/>
      <c r="L3131" s="47"/>
      <c r="M3131" s="47"/>
      <c r="N3131" s="47"/>
      <c r="O3131" s="47"/>
    </row>
    <row r="3132" spans="2:15" ht="15" x14ac:dyDescent="0.2">
      <c r="B3132" s="25"/>
      <c r="C3132" s="47"/>
      <c r="D3132" s="47"/>
      <c r="E3132" s="47"/>
      <c r="F3132" s="47"/>
      <c r="G3132" s="47"/>
      <c r="H3132" s="47"/>
      <c r="I3132" s="47"/>
      <c r="J3132" s="47"/>
      <c r="K3132" s="47"/>
      <c r="L3132" s="47"/>
      <c r="M3132" s="47"/>
      <c r="N3132" s="47"/>
      <c r="O3132" s="47"/>
    </row>
    <row r="3133" spans="2:15" ht="15" x14ac:dyDescent="0.2">
      <c r="B3133" s="25"/>
      <c r="C3133" s="47"/>
      <c r="D3133" s="47"/>
      <c r="E3133" s="47"/>
      <c r="F3133" s="47"/>
      <c r="G3133" s="47"/>
      <c r="H3133" s="47"/>
      <c r="I3133" s="47"/>
      <c r="J3133" s="47"/>
      <c r="K3133" s="47"/>
      <c r="L3133" s="47"/>
      <c r="M3133" s="47"/>
      <c r="N3133" s="47"/>
      <c r="O3133" s="47"/>
    </row>
    <row r="3134" spans="2:15" ht="15" x14ac:dyDescent="0.2">
      <c r="B3134" s="25"/>
      <c r="C3134" s="47"/>
      <c r="D3134" s="47"/>
      <c r="E3134" s="47"/>
      <c r="F3134" s="47"/>
      <c r="G3134" s="47"/>
      <c r="H3134" s="47"/>
      <c r="I3134" s="47"/>
      <c r="J3134" s="47"/>
      <c r="K3134" s="47"/>
      <c r="L3134" s="47"/>
      <c r="M3134" s="47"/>
      <c r="N3134" s="47"/>
      <c r="O3134" s="47"/>
    </row>
    <row r="3135" spans="2:15" ht="15" x14ac:dyDescent="0.2">
      <c r="B3135" s="25"/>
      <c r="C3135" s="47"/>
      <c r="D3135" s="47"/>
      <c r="E3135" s="47"/>
      <c r="F3135" s="47"/>
      <c r="G3135" s="47"/>
      <c r="H3135" s="47"/>
      <c r="I3135" s="47"/>
      <c r="J3135" s="47"/>
      <c r="K3135" s="47"/>
      <c r="L3135" s="47"/>
      <c r="M3135" s="47"/>
      <c r="N3135" s="47"/>
      <c r="O3135" s="47"/>
    </row>
    <row r="3136" spans="2:15" ht="15" x14ac:dyDescent="0.2">
      <c r="B3136" s="25"/>
      <c r="C3136" s="47"/>
      <c r="D3136" s="47"/>
      <c r="E3136" s="47"/>
      <c r="F3136" s="47"/>
      <c r="G3136" s="47"/>
      <c r="H3136" s="47"/>
      <c r="I3136" s="47"/>
      <c r="J3136" s="47"/>
      <c r="K3136" s="47"/>
      <c r="L3136" s="47"/>
      <c r="M3136" s="47"/>
      <c r="N3136" s="47"/>
      <c r="O3136" s="47"/>
    </row>
    <row r="3137" spans="2:15" ht="15" x14ac:dyDescent="0.2">
      <c r="B3137" s="25"/>
      <c r="C3137" s="47"/>
      <c r="D3137" s="47"/>
      <c r="E3137" s="47"/>
      <c r="F3137" s="47"/>
      <c r="G3137" s="47"/>
      <c r="H3137" s="47"/>
      <c r="I3137" s="47"/>
      <c r="J3137" s="47"/>
      <c r="K3137" s="47"/>
      <c r="L3137" s="47"/>
      <c r="M3137" s="47"/>
      <c r="N3137" s="47"/>
      <c r="O3137" s="47"/>
    </row>
    <row r="3138" spans="2:15" ht="15" x14ac:dyDescent="0.2">
      <c r="B3138" s="25"/>
      <c r="C3138" s="47"/>
      <c r="D3138" s="47"/>
      <c r="E3138" s="47"/>
      <c r="F3138" s="47"/>
      <c r="G3138" s="47"/>
      <c r="H3138" s="47"/>
      <c r="I3138" s="47"/>
      <c r="J3138" s="47"/>
      <c r="K3138" s="47"/>
      <c r="L3138" s="47"/>
      <c r="M3138" s="47"/>
      <c r="N3138" s="47"/>
      <c r="O3138" s="47"/>
    </row>
    <row r="3139" spans="2:15" ht="15" x14ac:dyDescent="0.2">
      <c r="B3139" s="25"/>
      <c r="C3139" s="47"/>
      <c r="D3139" s="47"/>
      <c r="E3139" s="47"/>
      <c r="F3139" s="47"/>
      <c r="G3139" s="47"/>
      <c r="H3139" s="47"/>
      <c r="I3139" s="47"/>
      <c r="J3139" s="47"/>
      <c r="K3139" s="47"/>
      <c r="L3139" s="47"/>
      <c r="M3139" s="47"/>
      <c r="N3139" s="47"/>
      <c r="O3139" s="47"/>
    </row>
    <row r="3140" spans="2:15" ht="15" x14ac:dyDescent="0.2">
      <c r="B3140" s="25"/>
      <c r="C3140" s="47"/>
      <c r="D3140" s="47"/>
      <c r="E3140" s="47"/>
      <c r="F3140" s="47"/>
      <c r="G3140" s="47"/>
      <c r="H3140" s="47"/>
      <c r="I3140" s="47"/>
      <c r="J3140" s="47"/>
      <c r="K3140" s="47"/>
      <c r="L3140" s="47"/>
      <c r="M3140" s="47"/>
      <c r="N3140" s="47"/>
      <c r="O3140" s="47"/>
    </row>
    <row r="3141" spans="2:15" ht="15" x14ac:dyDescent="0.2">
      <c r="B3141" s="25"/>
      <c r="C3141" s="47"/>
      <c r="D3141" s="47"/>
      <c r="E3141" s="47"/>
      <c r="F3141" s="47"/>
      <c r="G3141" s="47"/>
      <c r="H3141" s="47"/>
      <c r="I3141" s="47"/>
      <c r="J3141" s="47"/>
      <c r="K3141" s="47"/>
      <c r="L3141" s="47"/>
      <c r="M3141" s="47"/>
      <c r="N3141" s="47"/>
      <c r="O3141" s="47"/>
    </row>
    <row r="3142" spans="2:15" ht="15" x14ac:dyDescent="0.2">
      <c r="B3142" s="25"/>
      <c r="C3142" s="47"/>
      <c r="D3142" s="47"/>
      <c r="E3142" s="47"/>
      <c r="F3142" s="47"/>
      <c r="G3142" s="47"/>
      <c r="H3142" s="47"/>
      <c r="I3142" s="47"/>
      <c r="J3142" s="47"/>
      <c r="K3142" s="47"/>
      <c r="L3142" s="47"/>
      <c r="M3142" s="47"/>
      <c r="N3142" s="47"/>
      <c r="O3142" s="47"/>
    </row>
    <row r="3143" spans="2:15" ht="15" x14ac:dyDescent="0.2">
      <c r="B3143" s="25"/>
      <c r="C3143" s="47"/>
      <c r="D3143" s="47"/>
      <c r="E3143" s="47"/>
      <c r="F3143" s="47"/>
      <c r="G3143" s="47"/>
      <c r="H3143" s="47"/>
      <c r="I3143" s="47"/>
      <c r="J3143" s="47"/>
      <c r="K3143" s="47"/>
      <c r="L3143" s="47"/>
      <c r="M3143" s="47"/>
      <c r="N3143" s="47"/>
      <c r="O3143" s="47"/>
    </row>
    <row r="3144" spans="2:15" ht="15" x14ac:dyDescent="0.2">
      <c r="B3144" s="25"/>
      <c r="C3144" s="47"/>
      <c r="D3144" s="47"/>
      <c r="E3144" s="47"/>
      <c r="F3144" s="47"/>
      <c r="G3144" s="47"/>
      <c r="H3144" s="47"/>
      <c r="I3144" s="47"/>
      <c r="J3144" s="47"/>
      <c r="K3144" s="47"/>
      <c r="L3144" s="47"/>
      <c r="M3144" s="47"/>
      <c r="N3144" s="47"/>
      <c r="O3144" s="47"/>
    </row>
    <row r="3145" spans="2:15" ht="15" x14ac:dyDescent="0.2">
      <c r="B3145" s="25"/>
      <c r="C3145" s="47"/>
      <c r="D3145" s="47"/>
      <c r="E3145" s="47"/>
      <c r="F3145" s="47"/>
      <c r="G3145" s="47"/>
      <c r="H3145" s="47"/>
      <c r="I3145" s="47"/>
      <c r="J3145" s="47"/>
      <c r="K3145" s="47"/>
      <c r="L3145" s="47"/>
      <c r="M3145" s="47"/>
      <c r="N3145" s="47"/>
      <c r="O3145" s="47"/>
    </row>
    <row r="3146" spans="2:15" ht="15" x14ac:dyDescent="0.2">
      <c r="B3146" s="25"/>
      <c r="C3146" s="47"/>
      <c r="D3146" s="47"/>
      <c r="E3146" s="47"/>
      <c r="F3146" s="47"/>
      <c r="G3146" s="47"/>
      <c r="H3146" s="47"/>
      <c r="I3146" s="47"/>
      <c r="J3146" s="47"/>
      <c r="K3146" s="47"/>
      <c r="L3146" s="47"/>
      <c r="M3146" s="47"/>
      <c r="N3146" s="47"/>
      <c r="O3146" s="47"/>
    </row>
    <row r="3147" spans="2:15" ht="15" x14ac:dyDescent="0.2">
      <c r="B3147" s="25"/>
      <c r="C3147" s="47"/>
      <c r="D3147" s="47"/>
      <c r="E3147" s="47"/>
      <c r="F3147" s="47"/>
      <c r="G3147" s="47"/>
      <c r="H3147" s="47"/>
      <c r="I3147" s="47"/>
      <c r="J3147" s="47"/>
      <c r="K3147" s="47"/>
      <c r="L3147" s="47"/>
      <c r="M3147" s="47"/>
      <c r="N3147" s="47"/>
      <c r="O3147" s="47"/>
    </row>
    <row r="3148" spans="2:15" ht="15" x14ac:dyDescent="0.2">
      <c r="B3148" s="25"/>
      <c r="C3148" s="47"/>
      <c r="D3148" s="47"/>
      <c r="E3148" s="47"/>
      <c r="F3148" s="47"/>
      <c r="G3148" s="47"/>
      <c r="H3148" s="47"/>
      <c r="I3148" s="47"/>
      <c r="J3148" s="47"/>
      <c r="K3148" s="47"/>
      <c r="L3148" s="47"/>
      <c r="M3148" s="47"/>
      <c r="N3148" s="47"/>
      <c r="O3148" s="47"/>
    </row>
    <row r="3149" spans="2:15" ht="15" x14ac:dyDescent="0.2">
      <c r="B3149" s="25"/>
      <c r="C3149" s="47"/>
      <c r="D3149" s="47"/>
      <c r="E3149" s="47"/>
      <c r="F3149" s="47"/>
      <c r="G3149" s="47"/>
      <c r="H3149" s="47"/>
      <c r="I3149" s="47"/>
      <c r="J3149" s="47"/>
      <c r="K3149" s="47"/>
      <c r="L3149" s="47"/>
      <c r="M3149" s="47"/>
      <c r="N3149" s="47"/>
      <c r="O3149" s="47"/>
    </row>
    <row r="3150" spans="2:15" ht="15" x14ac:dyDescent="0.2">
      <c r="B3150" s="25"/>
      <c r="C3150" s="47"/>
      <c r="D3150" s="47"/>
      <c r="E3150" s="47"/>
      <c r="F3150" s="47"/>
      <c r="G3150" s="47"/>
      <c r="H3150" s="47"/>
      <c r="I3150" s="47"/>
      <c r="J3150" s="47"/>
      <c r="K3150" s="47"/>
      <c r="L3150" s="47"/>
      <c r="M3150" s="47"/>
      <c r="N3150" s="47"/>
      <c r="O3150" s="47"/>
    </row>
    <row r="3151" spans="2:15" ht="15" x14ac:dyDescent="0.2">
      <c r="B3151" s="25"/>
      <c r="C3151" s="47"/>
      <c r="D3151" s="47"/>
      <c r="E3151" s="47"/>
      <c r="F3151" s="47"/>
      <c r="G3151" s="47"/>
      <c r="H3151" s="47"/>
      <c r="I3151" s="47"/>
      <c r="J3151" s="47"/>
      <c r="K3151" s="47"/>
      <c r="L3151" s="47"/>
      <c r="M3151" s="47"/>
      <c r="N3151" s="47"/>
      <c r="O3151" s="47"/>
    </row>
    <row r="3152" spans="2:15" ht="15" x14ac:dyDescent="0.2">
      <c r="B3152" s="25"/>
      <c r="C3152" s="47"/>
      <c r="D3152" s="47"/>
      <c r="E3152" s="47"/>
      <c r="F3152" s="47"/>
      <c r="G3152" s="47"/>
      <c r="H3152" s="47"/>
      <c r="I3152" s="47"/>
      <c r="J3152" s="47"/>
      <c r="K3152" s="47"/>
      <c r="L3152" s="47"/>
      <c r="M3152" s="47"/>
      <c r="N3152" s="47"/>
      <c r="O3152" s="47"/>
    </row>
    <row r="3153" spans="2:15" ht="15" x14ac:dyDescent="0.2">
      <c r="B3153" s="25"/>
      <c r="C3153" s="47"/>
      <c r="D3153" s="47"/>
      <c r="E3153" s="47"/>
      <c r="F3153" s="47"/>
      <c r="G3153" s="47"/>
      <c r="H3153" s="47"/>
      <c r="I3153" s="47"/>
      <c r="J3153" s="47"/>
      <c r="K3153" s="47"/>
      <c r="L3153" s="47"/>
      <c r="M3153" s="47"/>
      <c r="N3153" s="47"/>
      <c r="O3153" s="47"/>
    </row>
    <row r="3154" spans="2:15" ht="15" x14ac:dyDescent="0.2">
      <c r="B3154" s="25"/>
      <c r="C3154" s="47"/>
      <c r="D3154" s="47"/>
      <c r="E3154" s="47"/>
      <c r="F3154" s="47"/>
      <c r="G3154" s="47"/>
      <c r="H3154" s="47"/>
      <c r="I3154" s="47"/>
      <c r="J3154" s="47"/>
      <c r="K3154" s="47"/>
      <c r="L3154" s="47"/>
      <c r="M3154" s="47"/>
      <c r="N3154" s="47"/>
      <c r="O3154" s="47"/>
    </row>
    <row r="3155" spans="2:15" ht="15" x14ac:dyDescent="0.2">
      <c r="B3155" s="25"/>
      <c r="C3155" s="47"/>
      <c r="D3155" s="47"/>
      <c r="E3155" s="47"/>
      <c r="F3155" s="47"/>
      <c r="G3155" s="47"/>
      <c r="H3155" s="47"/>
      <c r="I3155" s="47"/>
      <c r="J3155" s="47"/>
      <c r="K3155" s="47"/>
      <c r="L3155" s="47"/>
      <c r="M3155" s="47"/>
      <c r="N3155" s="47"/>
      <c r="O3155" s="47"/>
    </row>
    <row r="3156" spans="2:15" ht="15" x14ac:dyDescent="0.2">
      <c r="B3156" s="25"/>
      <c r="C3156" s="47"/>
      <c r="D3156" s="47"/>
      <c r="E3156" s="47"/>
      <c r="F3156" s="47"/>
      <c r="G3156" s="47"/>
      <c r="H3156" s="47"/>
      <c r="I3156" s="47"/>
      <c r="J3156" s="47"/>
      <c r="K3156" s="47"/>
      <c r="L3156" s="47"/>
      <c r="M3156" s="47"/>
      <c r="N3156" s="47"/>
      <c r="O3156" s="47"/>
    </row>
    <row r="3157" spans="2:15" ht="15" x14ac:dyDescent="0.2">
      <c r="B3157" s="25"/>
      <c r="C3157" s="47"/>
      <c r="D3157" s="47"/>
      <c r="E3157" s="47"/>
      <c r="F3157" s="47"/>
      <c r="G3157" s="47"/>
      <c r="H3157" s="47"/>
      <c r="I3157" s="47"/>
      <c r="J3157" s="47"/>
      <c r="K3157" s="47"/>
      <c r="L3157" s="47"/>
      <c r="M3157" s="47"/>
      <c r="N3157" s="47"/>
      <c r="O3157" s="47"/>
    </row>
    <row r="3158" spans="2:15" ht="15" x14ac:dyDescent="0.2">
      <c r="B3158" s="25"/>
      <c r="C3158" s="47"/>
      <c r="D3158" s="47"/>
      <c r="E3158" s="47"/>
      <c r="F3158" s="47"/>
      <c r="G3158" s="47"/>
      <c r="H3158" s="47"/>
      <c r="I3158" s="47"/>
      <c r="J3158" s="47"/>
      <c r="K3158" s="47"/>
      <c r="L3158" s="47"/>
      <c r="M3158" s="47"/>
      <c r="N3158" s="47"/>
      <c r="O3158" s="47"/>
    </row>
    <row r="3159" spans="2:15" ht="15" x14ac:dyDescent="0.2">
      <c r="B3159" s="25"/>
      <c r="C3159" s="47"/>
      <c r="D3159" s="47"/>
      <c r="E3159" s="47"/>
      <c r="F3159" s="47"/>
      <c r="G3159" s="47"/>
      <c r="H3159" s="47"/>
      <c r="I3159" s="47"/>
      <c r="J3159" s="47"/>
      <c r="K3159" s="47"/>
      <c r="L3159" s="47"/>
      <c r="M3159" s="47"/>
      <c r="N3159" s="47"/>
      <c r="O3159" s="47"/>
    </row>
    <row r="3160" spans="2:15" ht="15" x14ac:dyDescent="0.2">
      <c r="B3160" s="25"/>
      <c r="C3160" s="47"/>
      <c r="D3160" s="47"/>
      <c r="E3160" s="47"/>
      <c r="F3160" s="47"/>
      <c r="G3160" s="47"/>
      <c r="H3160" s="47"/>
      <c r="I3160" s="47"/>
      <c r="J3160" s="47"/>
      <c r="K3160" s="47"/>
      <c r="L3160" s="47"/>
      <c r="M3160" s="47"/>
      <c r="N3160" s="47"/>
      <c r="O3160" s="47"/>
    </row>
    <row r="3161" spans="2:15" ht="15" x14ac:dyDescent="0.2">
      <c r="B3161" s="25"/>
      <c r="C3161" s="47"/>
      <c r="D3161" s="47"/>
      <c r="E3161" s="47"/>
      <c r="F3161" s="47"/>
      <c r="G3161" s="47"/>
      <c r="H3161" s="47"/>
      <c r="I3161" s="47"/>
      <c r="J3161" s="47"/>
      <c r="K3161" s="47"/>
      <c r="L3161" s="47"/>
      <c r="M3161" s="47"/>
      <c r="N3161" s="47"/>
      <c r="O3161" s="47"/>
    </row>
    <row r="3162" spans="2:15" ht="15" x14ac:dyDescent="0.2">
      <c r="B3162" s="25"/>
      <c r="C3162" s="47"/>
      <c r="D3162" s="47"/>
      <c r="E3162" s="47"/>
      <c r="F3162" s="47"/>
      <c r="G3162" s="47"/>
      <c r="H3162" s="47"/>
      <c r="I3162" s="47"/>
      <c r="J3162" s="47"/>
      <c r="K3162" s="47"/>
      <c r="L3162" s="47"/>
      <c r="M3162" s="47"/>
      <c r="N3162" s="47"/>
      <c r="O3162" s="47"/>
    </row>
    <row r="3163" spans="2:15" ht="15" x14ac:dyDescent="0.2">
      <c r="B3163" s="25"/>
      <c r="C3163" s="47"/>
      <c r="D3163" s="47"/>
      <c r="E3163" s="47"/>
      <c r="F3163" s="47"/>
      <c r="G3163" s="47"/>
      <c r="H3163" s="47"/>
      <c r="I3163" s="47"/>
      <c r="J3163" s="47"/>
      <c r="K3163" s="47"/>
      <c r="L3163" s="47"/>
      <c r="M3163" s="47"/>
      <c r="N3163" s="47"/>
      <c r="O3163" s="47"/>
    </row>
    <row r="3164" spans="2:15" ht="15" x14ac:dyDescent="0.2">
      <c r="B3164" s="25"/>
      <c r="C3164" s="47"/>
      <c r="D3164" s="47"/>
      <c r="E3164" s="47"/>
      <c r="F3164" s="47"/>
      <c r="G3164" s="47"/>
      <c r="H3164" s="47"/>
      <c r="I3164" s="47"/>
      <c r="J3164" s="47"/>
      <c r="K3164" s="47"/>
      <c r="L3164" s="47"/>
      <c r="M3164" s="47"/>
      <c r="N3164" s="47"/>
      <c r="O3164" s="47"/>
    </row>
    <row r="3165" spans="2:15" ht="15" x14ac:dyDescent="0.2">
      <c r="B3165" s="25"/>
      <c r="C3165" s="47"/>
      <c r="D3165" s="47"/>
      <c r="E3165" s="47"/>
      <c r="F3165" s="47"/>
      <c r="G3165" s="47"/>
      <c r="H3165" s="47"/>
      <c r="I3165" s="47"/>
      <c r="J3165" s="47"/>
      <c r="K3165" s="47"/>
      <c r="L3165" s="47"/>
      <c r="M3165" s="47"/>
      <c r="N3165" s="47"/>
      <c r="O3165" s="47"/>
    </row>
    <row r="3166" spans="2:15" ht="15" x14ac:dyDescent="0.2">
      <c r="B3166" s="25"/>
      <c r="C3166" s="47"/>
      <c r="D3166" s="47"/>
      <c r="E3166" s="47"/>
      <c r="F3166" s="47"/>
      <c r="G3166" s="47"/>
      <c r="H3166" s="47"/>
      <c r="I3166" s="47"/>
      <c r="J3166" s="47"/>
      <c r="K3166" s="47"/>
      <c r="L3166" s="47"/>
      <c r="M3166" s="47"/>
      <c r="N3166" s="47"/>
      <c r="O3166" s="47"/>
    </row>
    <row r="3167" spans="2:15" ht="15" x14ac:dyDescent="0.2">
      <c r="B3167" s="25"/>
      <c r="C3167" s="47"/>
      <c r="D3167" s="47"/>
      <c r="E3167" s="47"/>
      <c r="F3167" s="47"/>
      <c r="G3167" s="47"/>
      <c r="H3167" s="47"/>
      <c r="I3167" s="47"/>
      <c r="J3167" s="47"/>
      <c r="K3167" s="47"/>
      <c r="L3167" s="47"/>
      <c r="M3167" s="47"/>
      <c r="N3167" s="47"/>
      <c r="O3167" s="47"/>
    </row>
    <row r="3168" spans="2:15" ht="15" x14ac:dyDescent="0.2">
      <c r="B3168" s="25"/>
      <c r="C3168" s="47"/>
      <c r="D3168" s="47"/>
      <c r="E3168" s="47"/>
      <c r="F3168" s="47"/>
      <c r="G3168" s="47"/>
      <c r="H3168" s="47"/>
      <c r="I3168" s="47"/>
      <c r="J3168" s="47"/>
      <c r="K3168" s="47"/>
      <c r="L3168" s="47"/>
      <c r="M3168" s="47"/>
      <c r="N3168" s="47"/>
      <c r="O3168" s="47"/>
    </row>
    <row r="3169" spans="2:16" ht="15" x14ac:dyDescent="0.2">
      <c r="B3169" s="25"/>
      <c r="C3169" s="47"/>
      <c r="D3169" s="47"/>
      <c r="E3169" s="47"/>
      <c r="F3169" s="47"/>
      <c r="G3169" s="47"/>
      <c r="H3169" s="47"/>
      <c r="I3169" s="47"/>
      <c r="J3169" s="47"/>
      <c r="K3169" s="47"/>
      <c r="L3169" s="47"/>
      <c r="M3169" s="47"/>
      <c r="N3169" s="47"/>
      <c r="O3169" s="47"/>
    </row>
    <row r="3170" spans="2:16" ht="15" x14ac:dyDescent="0.2">
      <c r="B3170" s="25"/>
      <c r="C3170" s="47"/>
      <c r="D3170" s="47"/>
      <c r="E3170" s="47"/>
      <c r="F3170" s="47"/>
      <c r="G3170" s="47"/>
      <c r="H3170" s="47"/>
      <c r="I3170" s="47"/>
      <c r="J3170" s="47"/>
      <c r="K3170" s="47"/>
      <c r="L3170" s="47"/>
      <c r="M3170" s="47"/>
      <c r="N3170" s="47"/>
      <c r="O3170" s="47"/>
    </row>
    <row r="3171" spans="2:16" ht="15" x14ac:dyDescent="0.2">
      <c r="B3171" s="25"/>
      <c r="C3171" s="47"/>
      <c r="D3171" s="47"/>
      <c r="E3171" s="47"/>
      <c r="F3171" s="47"/>
      <c r="G3171" s="47"/>
      <c r="H3171" s="47"/>
      <c r="I3171" s="47"/>
      <c r="J3171" s="47"/>
      <c r="K3171" s="47"/>
      <c r="L3171" s="47"/>
      <c r="M3171" s="47"/>
      <c r="N3171" s="47"/>
      <c r="O3171" s="47"/>
    </row>
    <row r="3172" spans="2:16" ht="15" x14ac:dyDescent="0.2">
      <c r="B3172" s="25"/>
      <c r="C3172" s="47"/>
      <c r="D3172" s="47"/>
      <c r="E3172" s="47"/>
      <c r="F3172" s="47"/>
      <c r="G3172" s="47"/>
      <c r="H3172" s="47"/>
      <c r="I3172" s="47"/>
      <c r="J3172" s="47"/>
      <c r="K3172" s="47"/>
      <c r="L3172" s="47"/>
      <c r="M3172" s="47"/>
      <c r="N3172" s="47"/>
      <c r="O3172" s="47"/>
    </row>
    <row r="3173" spans="2:16" ht="23.25" x14ac:dyDescent="0.35">
      <c r="B3173" s="12" t="s">
        <v>249</v>
      </c>
      <c r="C3173" s="47"/>
      <c r="D3173" s="47"/>
      <c r="E3173" s="47"/>
      <c r="F3173" s="47"/>
      <c r="G3173" s="47"/>
      <c r="H3173" s="47"/>
      <c r="I3173" s="47"/>
      <c r="J3173" s="47"/>
      <c r="K3173" s="47"/>
      <c r="L3173" s="47"/>
      <c r="M3173" s="47"/>
      <c r="N3173" s="47"/>
      <c r="O3173" s="47"/>
    </row>
    <row r="3174" spans="2:16" ht="15" x14ac:dyDescent="0.2">
      <c r="B3174" s="25"/>
      <c r="C3174" s="66">
        <v>3</v>
      </c>
      <c r="D3174" s="66">
        <v>4</v>
      </c>
      <c r="E3174" s="66">
        <v>5</v>
      </c>
      <c r="F3174" s="66">
        <v>6</v>
      </c>
      <c r="G3174" s="66">
        <v>7</v>
      </c>
      <c r="H3174" s="66">
        <v>8</v>
      </c>
      <c r="I3174" s="66">
        <v>9</v>
      </c>
      <c r="J3174" s="66">
        <v>10</v>
      </c>
      <c r="K3174" s="66">
        <v>11</v>
      </c>
      <c r="L3174" s="66">
        <v>12</v>
      </c>
      <c r="M3174" s="66">
        <v>13</v>
      </c>
      <c r="N3174" s="66">
        <v>14</v>
      </c>
      <c r="O3174" s="47"/>
    </row>
    <row r="3175" spans="2:16" ht="48" thickBot="1" x14ac:dyDescent="0.25">
      <c r="B3175" s="28" t="s">
        <v>14</v>
      </c>
      <c r="C3175" s="49" t="s">
        <v>364</v>
      </c>
      <c r="D3175" s="49" t="s">
        <v>365</v>
      </c>
      <c r="E3175" s="49" t="s">
        <v>366</v>
      </c>
      <c r="F3175" s="49" t="s">
        <v>367</v>
      </c>
      <c r="G3175" s="49" t="s">
        <v>368</v>
      </c>
      <c r="H3175" s="49" t="s">
        <v>369</v>
      </c>
      <c r="I3175" s="49" t="s">
        <v>370</v>
      </c>
      <c r="J3175" s="49" t="s">
        <v>371</v>
      </c>
      <c r="K3175" s="49" t="s">
        <v>372</v>
      </c>
      <c r="L3175" s="49" t="s">
        <v>373</v>
      </c>
      <c r="M3175" s="49" t="s">
        <v>374</v>
      </c>
      <c r="N3175" s="49" t="s">
        <v>375</v>
      </c>
      <c r="O3175" s="46" t="s">
        <v>208</v>
      </c>
      <c r="P3175" s="46" t="s">
        <v>209</v>
      </c>
    </row>
    <row r="3176" spans="2:16" ht="15" x14ac:dyDescent="0.25">
      <c r="B3176" s="40" t="s">
        <v>380</v>
      </c>
      <c r="C3176" s="47">
        <v>5301528.9999999944</v>
      </c>
      <c r="D3176" s="47">
        <v>5312162.9999999972</v>
      </c>
      <c r="E3176" s="47">
        <v>5442615.9999999944</v>
      </c>
      <c r="F3176" s="47">
        <v>5652991.0000000242</v>
      </c>
      <c r="G3176" s="47">
        <v>5613354.0000000056</v>
      </c>
      <c r="H3176" s="47">
        <v>5655075.9999999925</v>
      </c>
      <c r="I3176" s="47">
        <v>5748995.0000000214</v>
      </c>
      <c r="J3176" s="47">
        <v>6029962.0000000168</v>
      </c>
      <c r="K3176" s="47">
        <v>6174328.0000000102</v>
      </c>
      <c r="L3176" s="47">
        <v>6249292.0000000205</v>
      </c>
      <c r="M3176" s="47">
        <v>6298785.9999999925</v>
      </c>
      <c r="N3176" s="47">
        <v>6369627.9999999898</v>
      </c>
      <c r="O3176" s="52">
        <v>5820726.6666666716</v>
      </c>
      <c r="P3176" s="115">
        <v>0.37139884667086326</v>
      </c>
    </row>
    <row r="3177" spans="2:16" ht="15" x14ac:dyDescent="0.25">
      <c r="B3177" s="40" t="s">
        <v>378</v>
      </c>
      <c r="C3177" s="47">
        <v>2973865.9999999972</v>
      </c>
      <c r="D3177" s="47">
        <v>2760169.0000000009</v>
      </c>
      <c r="E3177" s="47">
        <v>2893363.9999999902</v>
      </c>
      <c r="F3177" s="47">
        <v>2913062.9999999944</v>
      </c>
      <c r="G3177" s="47">
        <v>3314883.9999999949</v>
      </c>
      <c r="H3177" s="47">
        <v>2953028.9999999944</v>
      </c>
      <c r="I3177" s="47">
        <v>3011896.0000000056</v>
      </c>
      <c r="J3177" s="47">
        <v>3140574.9999999995</v>
      </c>
      <c r="K3177" s="47">
        <v>2977471</v>
      </c>
      <c r="L3177" s="47">
        <v>3417656.9999999986</v>
      </c>
      <c r="M3177" s="47">
        <v>3316481.0000000019</v>
      </c>
      <c r="N3177" s="47">
        <v>3203289.0000000224</v>
      </c>
      <c r="O3177" s="52">
        <v>3072978.6666666665</v>
      </c>
      <c r="P3177" s="115">
        <v>0.19607530090358125</v>
      </c>
    </row>
    <row r="3178" spans="2:16" ht="15" x14ac:dyDescent="0.25">
      <c r="B3178" s="40" t="s">
        <v>24</v>
      </c>
      <c r="C3178" s="47">
        <v>2824281.999999993</v>
      </c>
      <c r="D3178" s="47">
        <v>2871328.9999999963</v>
      </c>
      <c r="E3178" s="47">
        <v>2892552.9999999991</v>
      </c>
      <c r="F3178" s="47">
        <v>3019865.0000000005</v>
      </c>
      <c r="G3178" s="47">
        <v>3077686.9999999953</v>
      </c>
      <c r="H3178" s="47">
        <v>2678831.0000000051</v>
      </c>
      <c r="I3178" s="47">
        <v>3051063.9999999902</v>
      </c>
      <c r="J3178" s="47">
        <v>3316516.0000000065</v>
      </c>
      <c r="K3178" s="47">
        <v>3178062.9999999893</v>
      </c>
      <c r="L3178" s="47">
        <v>3235121.0000000088</v>
      </c>
      <c r="M3178" s="47">
        <v>2845638.0000000047</v>
      </c>
      <c r="N3178" s="47">
        <v>2904311.9999999944</v>
      </c>
      <c r="O3178" s="52">
        <v>2991271.7499999981</v>
      </c>
      <c r="P3178" s="115">
        <v>0.19086188746693711</v>
      </c>
    </row>
    <row r="3179" spans="2:16" ht="15" customHeight="1" x14ac:dyDescent="0.25">
      <c r="B3179" s="40" t="s">
        <v>377</v>
      </c>
      <c r="C3179" s="47">
        <v>1328376.9999999998</v>
      </c>
      <c r="D3179" s="47">
        <v>1276518.0000000005</v>
      </c>
      <c r="E3179" s="47">
        <v>1345320.9999999986</v>
      </c>
      <c r="F3179" s="47">
        <v>1350681.9999999998</v>
      </c>
      <c r="G3179" s="47">
        <v>1561552.9999999979</v>
      </c>
      <c r="H3179" s="47">
        <v>1423277.9999999995</v>
      </c>
      <c r="I3179" s="47">
        <v>1548819</v>
      </c>
      <c r="J3179" s="47">
        <v>1565129.9999999991</v>
      </c>
      <c r="K3179" s="47">
        <v>1488522.9999999986</v>
      </c>
      <c r="L3179" s="47">
        <v>1697588.9999999942</v>
      </c>
      <c r="M3179" s="47">
        <v>1665685.0000000021</v>
      </c>
      <c r="N3179" s="47">
        <v>1605769.9999999984</v>
      </c>
      <c r="O3179" s="52">
        <v>1488103.7499999991</v>
      </c>
      <c r="P3179" s="115">
        <v>9.4950346945785552E-2</v>
      </c>
    </row>
    <row r="3180" spans="2:16" ht="15" customHeight="1" x14ac:dyDescent="0.25">
      <c r="B3180" s="40" t="s">
        <v>379</v>
      </c>
      <c r="C3180" s="47">
        <v>549565.00000000058</v>
      </c>
      <c r="D3180" s="47">
        <v>499782.00000000041</v>
      </c>
      <c r="E3180" s="47">
        <v>543152.9999999993</v>
      </c>
      <c r="F3180" s="47">
        <v>555975.99999999953</v>
      </c>
      <c r="G3180" s="47">
        <v>684584.99999999988</v>
      </c>
      <c r="H3180" s="47">
        <v>591154.99999999977</v>
      </c>
      <c r="I3180" s="47">
        <v>673322.99999999988</v>
      </c>
      <c r="J3180" s="47">
        <v>683998.00000000128</v>
      </c>
      <c r="K3180" s="47">
        <v>633530.99999999965</v>
      </c>
      <c r="L3180" s="47">
        <v>746047.99999999988</v>
      </c>
      <c r="M3180" s="47">
        <v>725411.99999999977</v>
      </c>
      <c r="N3180" s="47">
        <v>709817.00000000163</v>
      </c>
      <c r="O3180" s="52">
        <v>633028.75000000023</v>
      </c>
      <c r="P3180" s="115">
        <v>4.0391202185437007E-2</v>
      </c>
    </row>
    <row r="3181" spans="2:16" ht="15" x14ac:dyDescent="0.25">
      <c r="B3181" s="40" t="s">
        <v>18</v>
      </c>
      <c r="C3181" s="47">
        <v>487329.00000000041</v>
      </c>
      <c r="D3181" s="47">
        <v>442244.99999999942</v>
      </c>
      <c r="E3181" s="47">
        <v>472773.00000000064</v>
      </c>
      <c r="F3181" s="47">
        <v>472902.00000000006</v>
      </c>
      <c r="G3181" s="47">
        <v>578319.9999999993</v>
      </c>
      <c r="H3181" s="47">
        <v>515359.00000000041</v>
      </c>
      <c r="I3181" s="47">
        <v>547371.00000000047</v>
      </c>
      <c r="J3181" s="47">
        <v>535078.00000000023</v>
      </c>
      <c r="K3181" s="47">
        <v>509551.99999999959</v>
      </c>
      <c r="L3181" s="47">
        <v>574970.99999999988</v>
      </c>
      <c r="M3181" s="47">
        <v>559491.0000000007</v>
      </c>
      <c r="N3181" s="47">
        <v>535007.99999999872</v>
      </c>
      <c r="O3181" s="52">
        <v>519199.91666666674</v>
      </c>
      <c r="P3181" s="115">
        <v>3.3128209119641677E-2</v>
      </c>
    </row>
    <row r="3182" spans="2:16" ht="15" x14ac:dyDescent="0.25">
      <c r="B3182" s="40" t="s">
        <v>17</v>
      </c>
      <c r="C3182" s="47">
        <v>452961.00000000198</v>
      </c>
      <c r="D3182" s="47">
        <v>437168.99999999948</v>
      </c>
      <c r="E3182" s="47">
        <v>459306.99999999953</v>
      </c>
      <c r="F3182" s="47">
        <v>428599.99999999936</v>
      </c>
      <c r="G3182" s="47">
        <v>445435.00000000029</v>
      </c>
      <c r="H3182" s="47">
        <v>420076.00000000006</v>
      </c>
      <c r="I3182" s="47">
        <v>434695.9999999993</v>
      </c>
      <c r="J3182" s="47">
        <v>444803.99999999977</v>
      </c>
      <c r="K3182" s="47">
        <v>433944.00000000052</v>
      </c>
      <c r="L3182" s="47">
        <v>442713.00000000041</v>
      </c>
      <c r="M3182" s="47">
        <v>254334.00000000038</v>
      </c>
      <c r="N3182" s="47">
        <v>244365.00000000003</v>
      </c>
      <c r="O3182" s="52">
        <v>408200.33333333343</v>
      </c>
      <c r="P3182" s="115">
        <v>2.6045739938082506E-2</v>
      </c>
    </row>
    <row r="3183" spans="2:16" ht="15" x14ac:dyDescent="0.25">
      <c r="B3183" s="40" t="s">
        <v>21</v>
      </c>
      <c r="C3183" s="47">
        <v>320074.99999999913</v>
      </c>
      <c r="D3183" s="47">
        <v>316698.99999999895</v>
      </c>
      <c r="E3183" s="47">
        <v>247524.00000000023</v>
      </c>
      <c r="F3183" s="47">
        <v>241484.00000000055</v>
      </c>
      <c r="G3183" s="47">
        <v>273698.00000000035</v>
      </c>
      <c r="H3183" s="47">
        <v>243267.99999999951</v>
      </c>
      <c r="I3183" s="47">
        <v>258837.00000000023</v>
      </c>
      <c r="J3183" s="47">
        <v>258445.00000000044</v>
      </c>
      <c r="K3183" s="47">
        <v>242580.00000000038</v>
      </c>
      <c r="L3183" s="47">
        <v>266419.00000000058</v>
      </c>
      <c r="M3183" s="47">
        <v>254775.99999999994</v>
      </c>
      <c r="N3183" s="47">
        <v>243691.00000000041</v>
      </c>
      <c r="O3183" s="52">
        <v>263958.00000000006</v>
      </c>
      <c r="P3183" s="115">
        <v>1.6842174935125111E-2</v>
      </c>
    </row>
    <row r="3184" spans="2:16" ht="15" customHeight="1" x14ac:dyDescent="0.25">
      <c r="B3184" s="40" t="s">
        <v>25</v>
      </c>
      <c r="C3184" s="47">
        <v>214388.00000000003</v>
      </c>
      <c r="D3184" s="47">
        <v>207860.00000000041</v>
      </c>
      <c r="E3184" s="47">
        <v>223688.99999999977</v>
      </c>
      <c r="F3184" s="47">
        <v>215273.00000000012</v>
      </c>
      <c r="G3184" s="47">
        <v>247921.00000000035</v>
      </c>
      <c r="H3184" s="47">
        <v>236987</v>
      </c>
      <c r="I3184" s="47">
        <v>240733.99999999997</v>
      </c>
      <c r="J3184" s="47">
        <v>235165.00000000012</v>
      </c>
      <c r="K3184" s="47">
        <v>228546.00000000012</v>
      </c>
      <c r="L3184" s="47">
        <v>239114.0000000002</v>
      </c>
      <c r="M3184" s="47">
        <v>243550.0000000002</v>
      </c>
      <c r="N3184" s="47">
        <v>266852.99999999994</v>
      </c>
      <c r="O3184" s="52">
        <v>233340.00000000009</v>
      </c>
      <c r="P3184" s="115">
        <v>1.4888554616121102E-2</v>
      </c>
    </row>
    <row r="3185" spans="2:16" ht="15" x14ac:dyDescent="0.25">
      <c r="B3185" s="40" t="s">
        <v>20</v>
      </c>
      <c r="C3185" s="47">
        <v>131230</v>
      </c>
      <c r="D3185" s="47">
        <v>141565.99999999988</v>
      </c>
      <c r="E3185" s="47">
        <v>145070.00000000009</v>
      </c>
      <c r="F3185" s="47">
        <v>150736.00000000003</v>
      </c>
      <c r="G3185" s="47">
        <v>154182.00000000009</v>
      </c>
      <c r="H3185" s="47">
        <v>160255.00000000003</v>
      </c>
      <c r="I3185" s="47">
        <v>150233.00000000009</v>
      </c>
      <c r="J3185" s="47">
        <v>166826.99999999997</v>
      </c>
      <c r="K3185" s="47">
        <v>170491.99999999988</v>
      </c>
      <c r="L3185" s="47">
        <v>168693.99999999988</v>
      </c>
      <c r="M3185" s="47">
        <v>178859.00000000009</v>
      </c>
      <c r="N3185" s="47">
        <v>176205.00000000015</v>
      </c>
      <c r="O3185" s="52">
        <v>157862.41666666669</v>
      </c>
      <c r="P3185" s="115">
        <v>1.0072611692699632E-2</v>
      </c>
    </row>
    <row r="3186" spans="2:16" ht="15" x14ac:dyDescent="0.25">
      <c r="B3186" s="40" t="s">
        <v>23</v>
      </c>
      <c r="C3186" s="47">
        <v>43390.000000000022</v>
      </c>
      <c r="D3186" s="47">
        <v>37104.000000000022</v>
      </c>
      <c r="E3186" s="47">
        <v>40998.000000000007</v>
      </c>
      <c r="F3186" s="47">
        <v>42413.000000000051</v>
      </c>
      <c r="G3186" s="47">
        <v>40436</v>
      </c>
      <c r="H3186" s="47">
        <v>34475.000000000044</v>
      </c>
      <c r="I3186" s="47">
        <v>46757.000000000022</v>
      </c>
      <c r="J3186" s="47">
        <v>40222</v>
      </c>
      <c r="K3186" s="47">
        <v>37856.999999999971</v>
      </c>
      <c r="L3186" s="47">
        <v>41260.000000000007</v>
      </c>
      <c r="M3186" s="47">
        <v>37321.999999999971</v>
      </c>
      <c r="N3186" s="47">
        <v>36846</v>
      </c>
      <c r="O3186" s="52">
        <v>39923.333333333343</v>
      </c>
      <c r="P3186" s="115">
        <v>2.5473589131350879E-3</v>
      </c>
    </row>
    <row r="3187" spans="2:16" ht="15" x14ac:dyDescent="0.25">
      <c r="B3187" s="40" t="s">
        <v>22</v>
      </c>
      <c r="C3187" s="47">
        <v>22035.000000000007</v>
      </c>
      <c r="D3187" s="47">
        <v>26465</v>
      </c>
      <c r="E3187" s="47">
        <v>26289.999999999993</v>
      </c>
      <c r="F3187" s="47">
        <v>26112.000000000015</v>
      </c>
      <c r="G3187" s="47">
        <v>27127.000000000015</v>
      </c>
      <c r="H3187" s="47">
        <v>26090.999999999975</v>
      </c>
      <c r="I3187" s="47">
        <v>27597.999999999993</v>
      </c>
      <c r="J3187" s="47">
        <v>28330.000000000004</v>
      </c>
      <c r="K3187" s="47">
        <v>26857.999999999993</v>
      </c>
      <c r="L3187" s="47">
        <v>24880.999999999993</v>
      </c>
      <c r="M3187" s="47">
        <v>24606.999999999996</v>
      </c>
      <c r="N3187" s="47">
        <v>24815</v>
      </c>
      <c r="O3187" s="52">
        <v>25934.083333333332</v>
      </c>
      <c r="P3187" s="115">
        <v>1.6547570760579804E-3</v>
      </c>
    </row>
    <row r="3188" spans="2:16" ht="15" x14ac:dyDescent="0.25">
      <c r="B3188" s="40" t="s">
        <v>16</v>
      </c>
      <c r="C3188" s="47">
        <v>11619.999999999996</v>
      </c>
      <c r="D3188" s="47">
        <v>11206.999999999996</v>
      </c>
      <c r="E3188" s="47">
        <v>12137.999999999998</v>
      </c>
      <c r="F3188" s="47">
        <v>12442.999999999996</v>
      </c>
      <c r="G3188" s="47">
        <v>15350.000000000005</v>
      </c>
      <c r="H3188" s="47">
        <v>13736.999999999996</v>
      </c>
      <c r="I3188" s="47">
        <v>15373.000000000004</v>
      </c>
      <c r="J3188" s="47">
        <v>15707</v>
      </c>
      <c r="K3188" s="47">
        <v>16417.000000000007</v>
      </c>
      <c r="L3188" s="47">
        <v>20451.000000000004</v>
      </c>
      <c r="M3188" s="47">
        <v>19072.999999999993</v>
      </c>
      <c r="N3188" s="47">
        <v>18525.000000000004</v>
      </c>
      <c r="O3188" s="52">
        <v>15170.083333333334</v>
      </c>
      <c r="P3188" s="115">
        <v>9.6794640541459547E-4</v>
      </c>
    </row>
    <row r="3189" spans="2:16" ht="15" x14ac:dyDescent="0.25">
      <c r="B3189" s="40" t="s">
        <v>19</v>
      </c>
      <c r="C3189" s="47">
        <v>2831</v>
      </c>
      <c r="D3189" s="47">
        <v>2458.9999999999995</v>
      </c>
      <c r="E3189" s="47">
        <v>2792.9999999999995</v>
      </c>
      <c r="F3189" s="47">
        <v>2603</v>
      </c>
      <c r="G3189" s="47">
        <v>3061.9999999999982</v>
      </c>
      <c r="H3189" s="47">
        <v>2626.9999999999991</v>
      </c>
      <c r="I3189" s="47">
        <v>2751</v>
      </c>
      <c r="J3189" s="47">
        <v>2703.9999999999991</v>
      </c>
      <c r="K3189" s="47">
        <v>2524.9999999999995</v>
      </c>
      <c r="L3189" s="47">
        <v>3048.9999999999986</v>
      </c>
      <c r="M3189" s="47">
        <v>2858.9999999999995</v>
      </c>
      <c r="N3189" s="47">
        <v>2661.0000000000005</v>
      </c>
      <c r="O3189" s="52">
        <v>2743.6666666666665</v>
      </c>
      <c r="P3189" s="115">
        <v>1.7506313111810052E-4</v>
      </c>
    </row>
    <row r="3190" spans="2:16" ht="15" x14ac:dyDescent="0.25">
      <c r="B3190" s="40" t="s">
        <v>26</v>
      </c>
      <c r="C3190" s="47"/>
      <c r="D3190" s="47"/>
      <c r="E3190" s="47"/>
      <c r="F3190" s="47"/>
      <c r="G3190" s="47"/>
      <c r="H3190" s="47"/>
      <c r="I3190" s="47"/>
      <c r="J3190" s="47"/>
      <c r="K3190" s="47"/>
      <c r="L3190" s="47"/>
      <c r="M3190" s="47"/>
      <c r="N3190" s="47"/>
      <c r="O3190" s="52"/>
      <c r="P3190" s="115">
        <v>0</v>
      </c>
    </row>
    <row r="3191" spans="2:16" ht="16.5" thickBot="1" x14ac:dyDescent="0.3">
      <c r="B3191" s="42" t="s">
        <v>0</v>
      </c>
      <c r="C3191" s="61">
        <v>14663477.999999987</v>
      </c>
      <c r="D3191" s="61">
        <v>14342734.999999993</v>
      </c>
      <c r="E3191" s="61">
        <v>14747588.999999983</v>
      </c>
      <c r="F3191" s="61">
        <v>15085143.000000019</v>
      </c>
      <c r="G3191" s="61">
        <v>16037593.999999994</v>
      </c>
      <c r="H3191" s="61">
        <v>14954243.999999993</v>
      </c>
      <c r="I3191" s="61">
        <v>15758447.000000017</v>
      </c>
      <c r="J3191" s="61">
        <v>16463463.000000024</v>
      </c>
      <c r="K3191" s="61">
        <v>16120686.999999998</v>
      </c>
      <c r="L3191" s="61">
        <v>17127259.000000022</v>
      </c>
      <c r="M3191" s="61">
        <v>16426873.000000002</v>
      </c>
      <c r="N3191" s="61">
        <v>16341785.000000004</v>
      </c>
      <c r="O3191" s="61">
        <v>15672441.41666667</v>
      </c>
      <c r="P3191" s="74">
        <v>1</v>
      </c>
    </row>
    <row r="3192" spans="2:16" ht="15" x14ac:dyDescent="0.2">
      <c r="B3192" s="25"/>
      <c r="C3192" s="47"/>
      <c r="D3192" s="62"/>
      <c r="E3192" s="47"/>
      <c r="F3192" s="47"/>
      <c r="G3192" s="47"/>
      <c r="H3192" s="47"/>
      <c r="I3192" s="47"/>
      <c r="J3192" s="47"/>
      <c r="K3192" s="47"/>
      <c r="L3192" s="47"/>
      <c r="M3192" s="47"/>
      <c r="N3192" s="47"/>
      <c r="O3192" s="47"/>
    </row>
    <row r="3193" spans="2:16" ht="15" x14ac:dyDescent="0.2">
      <c r="B3193" s="25"/>
      <c r="C3193" s="47"/>
      <c r="D3193" s="47"/>
      <c r="E3193" s="47"/>
      <c r="F3193" s="47"/>
      <c r="G3193" s="47"/>
      <c r="H3193" s="47"/>
      <c r="I3193" s="47"/>
      <c r="J3193" s="47"/>
      <c r="K3193" s="47"/>
      <c r="L3193" s="47"/>
      <c r="M3193" s="47"/>
      <c r="N3193" s="47"/>
      <c r="O3193" s="47"/>
    </row>
    <row r="3194" spans="2:16" ht="15" x14ac:dyDescent="0.2">
      <c r="B3194" s="25"/>
      <c r="C3194" s="47"/>
      <c r="D3194" s="47"/>
      <c r="E3194" s="47"/>
      <c r="F3194" s="47"/>
      <c r="G3194" s="47"/>
      <c r="H3194" s="47"/>
      <c r="I3194" s="47"/>
      <c r="J3194" s="47"/>
      <c r="K3194" s="47"/>
      <c r="L3194" s="47"/>
      <c r="M3194" s="47"/>
      <c r="N3194" s="47"/>
      <c r="O3194" s="47"/>
    </row>
    <row r="3195" spans="2:16" ht="15" x14ac:dyDescent="0.2">
      <c r="B3195" s="25"/>
      <c r="C3195" s="47"/>
      <c r="D3195" s="47"/>
      <c r="E3195" s="47"/>
      <c r="F3195" s="47"/>
      <c r="G3195" s="47"/>
      <c r="H3195" s="47"/>
      <c r="I3195" s="47"/>
      <c r="J3195" s="47"/>
      <c r="K3195" s="47"/>
      <c r="L3195" s="47"/>
      <c r="M3195" s="47"/>
      <c r="N3195" s="47"/>
      <c r="O3195" s="47"/>
    </row>
    <row r="3196" spans="2:16" ht="15" x14ac:dyDescent="0.2">
      <c r="B3196" s="25"/>
      <c r="C3196" s="47"/>
      <c r="D3196" s="47"/>
      <c r="E3196" s="47"/>
      <c r="F3196" s="47"/>
      <c r="G3196" s="47"/>
      <c r="H3196" s="47"/>
      <c r="I3196" s="47"/>
      <c r="J3196" s="47"/>
      <c r="K3196" s="47"/>
      <c r="L3196" s="47"/>
      <c r="M3196" s="47"/>
      <c r="N3196" s="47"/>
      <c r="O3196" s="47"/>
    </row>
    <row r="3197" spans="2:16" ht="15" x14ac:dyDescent="0.2">
      <c r="B3197" s="25"/>
      <c r="C3197" s="47"/>
      <c r="D3197" s="47"/>
      <c r="E3197" s="47"/>
      <c r="F3197" s="47"/>
      <c r="G3197" s="47"/>
      <c r="H3197" s="47"/>
      <c r="I3197" s="47"/>
      <c r="J3197" s="47"/>
      <c r="K3197" s="47"/>
      <c r="L3197" s="47"/>
      <c r="M3197" s="47"/>
      <c r="N3197" s="47"/>
      <c r="O3197" s="47"/>
    </row>
    <row r="3198" spans="2:16" ht="15" x14ac:dyDescent="0.2">
      <c r="B3198" s="25"/>
      <c r="C3198" s="47"/>
      <c r="D3198" s="47"/>
      <c r="E3198" s="47"/>
      <c r="F3198" s="47"/>
      <c r="G3198" s="47"/>
      <c r="H3198" s="47"/>
      <c r="I3198" s="47"/>
      <c r="J3198" s="47"/>
      <c r="K3198" s="47"/>
      <c r="L3198" s="47"/>
      <c r="M3198" s="47"/>
      <c r="N3198" s="47"/>
      <c r="O3198" s="47"/>
    </row>
    <row r="3199" spans="2:16" ht="15" x14ac:dyDescent="0.2">
      <c r="B3199" s="25"/>
      <c r="C3199" s="47"/>
      <c r="D3199" s="47"/>
      <c r="E3199" s="47"/>
      <c r="F3199" s="47"/>
      <c r="G3199" s="47"/>
      <c r="H3199" s="47"/>
      <c r="I3199" s="47"/>
      <c r="J3199" s="47"/>
      <c r="K3199" s="47"/>
      <c r="L3199" s="47"/>
      <c r="M3199" s="47"/>
      <c r="N3199" s="47"/>
      <c r="O3199" s="47"/>
    </row>
    <row r="3200" spans="2:16" ht="15" x14ac:dyDescent="0.2">
      <c r="B3200" s="25"/>
      <c r="C3200" s="47"/>
      <c r="D3200" s="47"/>
      <c r="E3200" s="47"/>
      <c r="F3200" s="47"/>
      <c r="G3200" s="47"/>
      <c r="H3200" s="47"/>
      <c r="I3200" s="47"/>
      <c r="J3200" s="47"/>
      <c r="K3200" s="47"/>
      <c r="L3200" s="47"/>
      <c r="M3200" s="47"/>
      <c r="N3200" s="47"/>
      <c r="O3200" s="47"/>
    </row>
    <row r="3201" spans="2:15" ht="15" x14ac:dyDescent="0.2">
      <c r="B3201" s="25"/>
      <c r="C3201" s="47"/>
      <c r="D3201" s="47"/>
      <c r="E3201" s="47"/>
      <c r="F3201" s="47"/>
      <c r="G3201" s="47"/>
      <c r="H3201" s="47"/>
      <c r="I3201" s="47"/>
      <c r="J3201" s="47"/>
      <c r="K3201" s="47"/>
      <c r="L3201" s="47"/>
      <c r="M3201" s="47"/>
      <c r="N3201" s="47"/>
      <c r="O3201" s="47"/>
    </row>
    <row r="3202" spans="2:15" ht="15" x14ac:dyDescent="0.2">
      <c r="B3202" s="25"/>
      <c r="C3202" s="47"/>
      <c r="D3202" s="47"/>
      <c r="E3202" s="47"/>
      <c r="F3202" s="47"/>
      <c r="G3202" s="47"/>
      <c r="H3202" s="47"/>
      <c r="I3202" s="47"/>
      <c r="J3202" s="47"/>
      <c r="K3202" s="47"/>
      <c r="L3202" s="47"/>
      <c r="M3202" s="47"/>
      <c r="N3202" s="47"/>
      <c r="O3202" s="47"/>
    </row>
    <row r="3203" spans="2:15" ht="15" x14ac:dyDescent="0.2">
      <c r="B3203" s="25"/>
      <c r="C3203" s="47"/>
      <c r="D3203" s="47"/>
      <c r="E3203" s="47"/>
      <c r="F3203" s="47"/>
      <c r="G3203" s="47"/>
      <c r="H3203" s="47"/>
      <c r="I3203" s="47"/>
      <c r="J3203" s="47"/>
      <c r="K3203" s="47"/>
      <c r="L3203" s="47"/>
      <c r="M3203" s="47"/>
      <c r="N3203" s="47"/>
      <c r="O3203" s="47"/>
    </row>
    <row r="3204" spans="2:15" ht="15" x14ac:dyDescent="0.2">
      <c r="B3204" s="25"/>
      <c r="C3204" s="47"/>
      <c r="D3204" s="47"/>
      <c r="E3204" s="47"/>
      <c r="F3204" s="47"/>
      <c r="G3204" s="47"/>
      <c r="H3204" s="47"/>
      <c r="I3204" s="47"/>
      <c r="J3204" s="47"/>
      <c r="K3204" s="47"/>
      <c r="L3204" s="47"/>
      <c r="M3204" s="47"/>
      <c r="N3204" s="47"/>
      <c r="O3204" s="47"/>
    </row>
    <row r="3205" spans="2:15" ht="15" x14ac:dyDescent="0.2">
      <c r="B3205" s="25"/>
      <c r="C3205" s="47"/>
      <c r="D3205" s="47"/>
      <c r="E3205" s="47"/>
      <c r="F3205" s="47"/>
      <c r="G3205" s="47"/>
      <c r="H3205" s="47"/>
      <c r="I3205" s="47"/>
      <c r="J3205" s="47"/>
      <c r="K3205" s="47"/>
      <c r="L3205" s="47"/>
      <c r="M3205" s="47"/>
      <c r="N3205" s="47"/>
      <c r="O3205" s="47"/>
    </row>
    <row r="3206" spans="2:15" ht="15" x14ac:dyDescent="0.2">
      <c r="B3206" s="25"/>
      <c r="C3206" s="47"/>
      <c r="D3206" s="47"/>
      <c r="E3206" s="47"/>
      <c r="F3206" s="47"/>
      <c r="G3206" s="47"/>
      <c r="H3206" s="47"/>
      <c r="I3206" s="47"/>
      <c r="J3206" s="47"/>
      <c r="K3206" s="47"/>
      <c r="L3206" s="47"/>
      <c r="M3206" s="47"/>
      <c r="N3206" s="47"/>
      <c r="O3206" s="47"/>
    </row>
    <row r="3207" spans="2:15" ht="15" x14ac:dyDescent="0.2">
      <c r="B3207" s="25"/>
      <c r="C3207" s="47"/>
      <c r="D3207" s="47"/>
      <c r="E3207" s="47"/>
      <c r="F3207" s="47"/>
      <c r="G3207" s="47"/>
      <c r="H3207" s="47"/>
      <c r="I3207" s="47"/>
      <c r="J3207" s="47"/>
      <c r="K3207" s="47"/>
      <c r="L3207" s="47"/>
      <c r="M3207" s="47"/>
      <c r="N3207" s="47"/>
      <c r="O3207" s="47"/>
    </row>
    <row r="3208" spans="2:15" ht="15" x14ac:dyDescent="0.2">
      <c r="B3208" s="25"/>
      <c r="C3208" s="47"/>
      <c r="D3208" s="47"/>
      <c r="E3208" s="47"/>
      <c r="F3208" s="47"/>
      <c r="G3208" s="47"/>
      <c r="H3208" s="47"/>
      <c r="I3208" s="47"/>
      <c r="J3208" s="47"/>
      <c r="K3208" s="47"/>
      <c r="L3208" s="47"/>
      <c r="M3208" s="47"/>
      <c r="N3208" s="47"/>
      <c r="O3208" s="47"/>
    </row>
    <row r="3209" spans="2:15" ht="15" x14ac:dyDescent="0.2">
      <c r="B3209" s="25"/>
      <c r="C3209" s="47"/>
      <c r="D3209" s="47"/>
      <c r="E3209" s="47"/>
      <c r="F3209" s="47"/>
      <c r="G3209" s="47"/>
      <c r="H3209" s="47"/>
      <c r="I3209" s="47"/>
      <c r="J3209" s="47"/>
      <c r="K3209" s="47"/>
      <c r="L3209" s="47"/>
      <c r="M3209" s="47"/>
      <c r="N3209" s="47"/>
      <c r="O3209" s="47"/>
    </row>
    <row r="3210" spans="2:15" ht="15" x14ac:dyDescent="0.2">
      <c r="B3210" s="25"/>
      <c r="C3210" s="47"/>
      <c r="D3210" s="47"/>
      <c r="E3210" s="47"/>
      <c r="F3210" s="47"/>
      <c r="G3210" s="47"/>
      <c r="H3210" s="47"/>
      <c r="I3210" s="47"/>
      <c r="J3210" s="47"/>
      <c r="K3210" s="47"/>
      <c r="L3210" s="47"/>
      <c r="M3210" s="47"/>
      <c r="N3210" s="47"/>
      <c r="O3210" s="47"/>
    </row>
    <row r="3211" spans="2:15" ht="15" x14ac:dyDescent="0.2">
      <c r="B3211" s="25"/>
      <c r="C3211" s="47"/>
      <c r="D3211" s="47"/>
      <c r="E3211" s="47"/>
      <c r="F3211" s="47"/>
      <c r="G3211" s="47"/>
      <c r="H3211" s="47"/>
      <c r="I3211" s="47"/>
      <c r="J3211" s="47"/>
      <c r="K3211" s="47"/>
      <c r="L3211" s="47"/>
      <c r="M3211" s="47"/>
      <c r="N3211" s="47"/>
      <c r="O3211" s="47"/>
    </row>
    <row r="3212" spans="2:15" ht="15" x14ac:dyDescent="0.2">
      <c r="B3212" s="25"/>
      <c r="C3212" s="47"/>
      <c r="D3212" s="47"/>
      <c r="E3212" s="47"/>
      <c r="F3212" s="47"/>
      <c r="G3212" s="47"/>
      <c r="H3212" s="47"/>
      <c r="I3212" s="47"/>
      <c r="J3212" s="47"/>
      <c r="K3212" s="47"/>
      <c r="L3212" s="47"/>
      <c r="M3212" s="47"/>
      <c r="N3212" s="47"/>
      <c r="O3212" s="47"/>
    </row>
    <row r="3213" spans="2:15" ht="15" x14ac:dyDescent="0.2">
      <c r="B3213" s="25"/>
      <c r="C3213" s="47"/>
      <c r="D3213" s="47"/>
      <c r="E3213" s="47"/>
      <c r="F3213" s="47"/>
      <c r="G3213" s="47"/>
      <c r="H3213" s="47"/>
      <c r="I3213" s="47"/>
      <c r="J3213" s="47"/>
      <c r="K3213" s="47"/>
      <c r="L3213" s="47"/>
      <c r="M3213" s="47"/>
      <c r="N3213" s="47"/>
      <c r="O3213" s="47"/>
    </row>
    <row r="3214" spans="2:15" ht="15" x14ac:dyDescent="0.2">
      <c r="B3214" s="25"/>
      <c r="C3214" s="47"/>
      <c r="D3214" s="47"/>
      <c r="E3214" s="47"/>
      <c r="F3214" s="47"/>
      <c r="G3214" s="47"/>
      <c r="H3214" s="47"/>
      <c r="I3214" s="47"/>
      <c r="J3214" s="47"/>
      <c r="K3214" s="47"/>
      <c r="L3214" s="47"/>
      <c r="M3214" s="47"/>
      <c r="N3214" s="47"/>
      <c r="O3214" s="47"/>
    </row>
    <row r="3215" spans="2:15" ht="23.25" x14ac:dyDescent="0.35">
      <c r="B3215" s="12" t="s">
        <v>250</v>
      </c>
      <c r="C3215" s="47"/>
      <c r="D3215" s="47"/>
      <c r="E3215" s="47"/>
      <c r="F3215" s="47"/>
      <c r="G3215" s="47"/>
      <c r="H3215" s="47"/>
      <c r="I3215" s="47"/>
      <c r="J3215" s="47"/>
      <c r="K3215" s="47"/>
      <c r="L3215" s="47"/>
      <c r="M3215" s="47"/>
      <c r="N3215" s="47"/>
      <c r="O3215" s="47"/>
    </row>
    <row r="3216" spans="2:15" ht="15" x14ac:dyDescent="0.2">
      <c r="B3216" s="25"/>
      <c r="C3216" s="66">
        <v>3</v>
      </c>
      <c r="D3216" s="66">
        <v>4</v>
      </c>
      <c r="E3216" s="66">
        <v>5</v>
      </c>
      <c r="F3216" s="66">
        <v>6</v>
      </c>
      <c r="G3216" s="66">
        <v>7</v>
      </c>
      <c r="H3216" s="66">
        <v>8</v>
      </c>
      <c r="I3216" s="66">
        <v>9</v>
      </c>
      <c r="J3216" s="66">
        <v>10</v>
      </c>
      <c r="K3216" s="66">
        <v>11</v>
      </c>
      <c r="L3216" s="66">
        <v>12</v>
      </c>
      <c r="M3216" s="66">
        <v>13</v>
      </c>
      <c r="N3216" s="66">
        <v>14</v>
      </c>
      <c r="O3216" s="66"/>
    </row>
    <row r="3217" spans="2:16" ht="15" x14ac:dyDescent="0.2">
      <c r="B3217" s="25" t="s">
        <v>457</v>
      </c>
      <c r="C3217" s="66"/>
      <c r="D3217" s="66"/>
      <c r="E3217" s="66"/>
      <c r="F3217" s="66"/>
      <c r="G3217" s="66"/>
      <c r="H3217" s="66"/>
      <c r="I3217" s="66"/>
      <c r="J3217" s="66"/>
      <c r="K3217" s="66"/>
      <c r="L3217" s="66"/>
      <c r="M3217" s="66"/>
      <c r="N3217" s="66"/>
      <c r="O3217" s="66"/>
    </row>
    <row r="3218" spans="2:16" ht="32.25" thickBot="1" x14ac:dyDescent="0.25">
      <c r="B3218" s="28" t="s">
        <v>14</v>
      </c>
      <c r="C3218" s="49" t="s">
        <v>364</v>
      </c>
      <c r="D3218" s="49" t="s">
        <v>365</v>
      </c>
      <c r="E3218" s="49" t="s">
        <v>366</v>
      </c>
      <c r="F3218" s="49" t="s">
        <v>367</v>
      </c>
      <c r="G3218" s="49" t="s">
        <v>368</v>
      </c>
      <c r="H3218" s="49" t="s">
        <v>369</v>
      </c>
      <c r="I3218" s="49" t="s">
        <v>370</v>
      </c>
      <c r="J3218" s="49" t="s">
        <v>371</v>
      </c>
      <c r="K3218" s="49" t="s">
        <v>372</v>
      </c>
      <c r="L3218" s="49" t="s">
        <v>373</v>
      </c>
      <c r="M3218" s="49" t="s">
        <v>374</v>
      </c>
      <c r="N3218" s="49" t="s">
        <v>375</v>
      </c>
      <c r="O3218" s="46" t="s">
        <v>210</v>
      </c>
      <c r="P3218" s="46" t="s">
        <v>211</v>
      </c>
    </row>
    <row r="3219" spans="2:16" ht="15" x14ac:dyDescent="0.25">
      <c r="B3219" s="40" t="s">
        <v>380</v>
      </c>
      <c r="C3219" s="168">
        <v>341120036.51999831</v>
      </c>
      <c r="D3219" s="168">
        <v>341160398.35000223</v>
      </c>
      <c r="E3219" s="168">
        <v>353015901.2700001</v>
      </c>
      <c r="F3219" s="168">
        <v>375128755.59000015</v>
      </c>
      <c r="G3219" s="168">
        <v>373411465.02999735</v>
      </c>
      <c r="H3219" s="168">
        <v>373023247.32999849</v>
      </c>
      <c r="I3219" s="168">
        <v>372980331.54999882</v>
      </c>
      <c r="J3219" s="168">
        <v>397589551.0899983</v>
      </c>
      <c r="K3219" s="168">
        <v>413731955.60513228</v>
      </c>
      <c r="L3219" s="168">
        <v>418027217.27999789</v>
      </c>
      <c r="M3219" s="168">
        <v>422432153.12999988</v>
      </c>
      <c r="N3219" s="168">
        <v>429991133.70813054</v>
      </c>
      <c r="O3219" s="177">
        <v>384301012.20443791</v>
      </c>
      <c r="P3219" s="115">
        <v>0.37356468144977589</v>
      </c>
    </row>
    <row r="3220" spans="2:16" ht="15" customHeight="1" x14ac:dyDescent="0.25">
      <c r="B3220" s="40" t="s">
        <v>378</v>
      </c>
      <c r="C3220" s="168">
        <v>179018735.60000071</v>
      </c>
      <c r="D3220" s="168">
        <v>165055737.65000015</v>
      </c>
      <c r="E3220" s="168">
        <v>185866395.83000019</v>
      </c>
      <c r="F3220" s="168">
        <v>184916283.00000018</v>
      </c>
      <c r="G3220" s="168">
        <v>212536081.28999966</v>
      </c>
      <c r="H3220" s="168">
        <v>172795272.95999962</v>
      </c>
      <c r="I3220" s="168">
        <v>170507446.90000033</v>
      </c>
      <c r="J3220" s="168">
        <v>177372120.24000013</v>
      </c>
      <c r="K3220" s="168">
        <v>165625307.5500001</v>
      </c>
      <c r="L3220" s="168">
        <v>190708883.68999985</v>
      </c>
      <c r="M3220" s="168">
        <v>202972495.76000053</v>
      </c>
      <c r="N3220" s="168">
        <v>188577902.71000004</v>
      </c>
      <c r="O3220" s="177">
        <v>182996055.2650001</v>
      </c>
      <c r="P3220" s="115">
        <v>0.17788364048145985</v>
      </c>
    </row>
    <row r="3221" spans="2:16" ht="15" customHeight="1" x14ac:dyDescent="0.25">
      <c r="B3221" s="40" t="s">
        <v>24</v>
      </c>
      <c r="C3221" s="168">
        <v>134776191.08000013</v>
      </c>
      <c r="D3221" s="168">
        <v>131833686.10999978</v>
      </c>
      <c r="E3221" s="168">
        <v>135066239.56000018</v>
      </c>
      <c r="F3221" s="168">
        <v>146518792.21999991</v>
      </c>
      <c r="G3221" s="168">
        <v>147729244.35000026</v>
      </c>
      <c r="H3221" s="168">
        <v>130148348.50999978</v>
      </c>
      <c r="I3221" s="168">
        <v>144499710.16000038</v>
      </c>
      <c r="J3221" s="168">
        <v>155697352.73000002</v>
      </c>
      <c r="K3221" s="168">
        <v>156029509.00999972</v>
      </c>
      <c r="L3221" s="168">
        <v>157890136.58999935</v>
      </c>
      <c r="M3221" s="168">
        <v>155002193.80999961</v>
      </c>
      <c r="N3221" s="168">
        <v>160122937.93000033</v>
      </c>
      <c r="O3221" s="177">
        <v>146276195.17166665</v>
      </c>
      <c r="P3221" s="115">
        <v>0.14218963395266818</v>
      </c>
    </row>
    <row r="3222" spans="2:16" ht="15" customHeight="1" x14ac:dyDescent="0.25">
      <c r="B3222" s="40" t="s">
        <v>377</v>
      </c>
      <c r="C3222" s="168">
        <v>104094796.53999998</v>
      </c>
      <c r="D3222" s="168">
        <v>102543616.37</v>
      </c>
      <c r="E3222" s="168">
        <v>114420144.99999994</v>
      </c>
      <c r="F3222" s="168">
        <v>113832696.15000004</v>
      </c>
      <c r="G3222" s="168">
        <v>137293724.50999996</v>
      </c>
      <c r="H3222" s="168">
        <v>120929888.02000029</v>
      </c>
      <c r="I3222" s="168">
        <v>125339899.45000012</v>
      </c>
      <c r="J3222" s="168">
        <v>135247272.23999986</v>
      </c>
      <c r="K3222" s="168">
        <v>126989439.95128679</v>
      </c>
      <c r="L3222" s="168">
        <v>141184525.30999991</v>
      </c>
      <c r="M3222" s="168">
        <v>141642881.04999974</v>
      </c>
      <c r="N3222" s="168">
        <v>130765480.04776627</v>
      </c>
      <c r="O3222" s="177">
        <v>124523697.05325441</v>
      </c>
      <c r="P3222" s="115">
        <v>0.1210448417916246</v>
      </c>
    </row>
    <row r="3223" spans="2:16" ht="15" customHeight="1" x14ac:dyDescent="0.25">
      <c r="B3223" s="40" t="s">
        <v>379</v>
      </c>
      <c r="C3223" s="168">
        <v>51550352.160000041</v>
      </c>
      <c r="D3223" s="168">
        <v>47465365.769999817</v>
      </c>
      <c r="E3223" s="168">
        <v>55244903.020000085</v>
      </c>
      <c r="F3223" s="168">
        <v>56766107.589999966</v>
      </c>
      <c r="G3223" s="168">
        <v>66229355.099999994</v>
      </c>
      <c r="H3223" s="168">
        <v>56243504.460000083</v>
      </c>
      <c r="I3223" s="168">
        <v>63103138.78999985</v>
      </c>
      <c r="J3223" s="168">
        <v>72976651.799999967</v>
      </c>
      <c r="K3223" s="168">
        <v>64108648.629876472</v>
      </c>
      <c r="L3223" s="168">
        <v>70542440.139999881</v>
      </c>
      <c r="M3223" s="168">
        <v>70755965.310000062</v>
      </c>
      <c r="N3223" s="168">
        <v>66789462.150052421</v>
      </c>
      <c r="O3223" s="177">
        <v>61814657.909994058</v>
      </c>
      <c r="P3223" s="115">
        <v>6.0087723575366465E-2</v>
      </c>
    </row>
    <row r="3224" spans="2:16" ht="15" x14ac:dyDescent="0.25">
      <c r="B3224" s="40" t="s">
        <v>18</v>
      </c>
      <c r="C3224" s="168">
        <v>28082222.379999936</v>
      </c>
      <c r="D3224" s="168">
        <v>25438523.159999959</v>
      </c>
      <c r="E3224" s="168">
        <v>29763958.399999976</v>
      </c>
      <c r="F3224" s="168">
        <v>29129376.120000049</v>
      </c>
      <c r="G3224" s="168">
        <v>37679476.850000009</v>
      </c>
      <c r="H3224" s="168">
        <v>31743058.139999986</v>
      </c>
      <c r="I3224" s="168">
        <v>32541216.549999941</v>
      </c>
      <c r="J3224" s="168">
        <v>33695624.300000019</v>
      </c>
      <c r="K3224" s="168">
        <v>31667207.467338964</v>
      </c>
      <c r="L3224" s="168">
        <v>35388574.139999963</v>
      </c>
      <c r="M3224" s="168">
        <v>36693141.669999957</v>
      </c>
      <c r="N3224" s="168">
        <v>33324180.45951011</v>
      </c>
      <c r="O3224" s="177">
        <v>32095546.636404071</v>
      </c>
      <c r="P3224" s="115">
        <v>3.1198883881176139E-2</v>
      </c>
    </row>
    <row r="3225" spans="2:16" ht="15" x14ac:dyDescent="0.25">
      <c r="B3225" s="40" t="s">
        <v>17</v>
      </c>
      <c r="C3225" s="168">
        <v>29098834.399999976</v>
      </c>
      <c r="D3225" s="168">
        <v>27175090.680000063</v>
      </c>
      <c r="E3225" s="168">
        <v>30481471.519999955</v>
      </c>
      <c r="F3225" s="168">
        <v>26533968.239999942</v>
      </c>
      <c r="G3225" s="168">
        <v>25860838.920000039</v>
      </c>
      <c r="H3225" s="168">
        <v>25186043.46000002</v>
      </c>
      <c r="I3225" s="168">
        <v>27080442.130000025</v>
      </c>
      <c r="J3225" s="168">
        <v>28086513.019999992</v>
      </c>
      <c r="K3225" s="168">
        <v>26837060.289999906</v>
      </c>
      <c r="L3225" s="168">
        <v>27741301.459999997</v>
      </c>
      <c r="M3225" s="168">
        <v>26190749.679999951</v>
      </c>
      <c r="N3225" s="168">
        <v>24307555.140000015</v>
      </c>
      <c r="O3225" s="177">
        <v>27048322.41166665</v>
      </c>
      <c r="P3225" s="115">
        <v>2.6292665448640215E-2</v>
      </c>
    </row>
    <row r="3226" spans="2:16" ht="15" x14ac:dyDescent="0.25">
      <c r="B3226" s="40" t="s">
        <v>21</v>
      </c>
      <c r="C3226" s="168">
        <v>21214635.760000065</v>
      </c>
      <c r="D3226" s="168">
        <v>19005818.409999985</v>
      </c>
      <c r="E3226" s="168">
        <v>22260904.280000042</v>
      </c>
      <c r="F3226" s="168">
        <v>20436820.059999954</v>
      </c>
      <c r="G3226" s="168">
        <v>23425042.480000015</v>
      </c>
      <c r="H3226" s="168">
        <v>19290084.410000004</v>
      </c>
      <c r="I3226" s="168">
        <v>20632619.290000044</v>
      </c>
      <c r="J3226" s="168">
        <v>22238514.910000045</v>
      </c>
      <c r="K3226" s="168">
        <v>21287855.311696891</v>
      </c>
      <c r="L3226" s="168">
        <v>22943444.299999971</v>
      </c>
      <c r="M3226" s="168">
        <v>22287619.559999976</v>
      </c>
      <c r="N3226" s="168">
        <v>19910322.181417316</v>
      </c>
      <c r="O3226" s="177">
        <v>21244473.412759528</v>
      </c>
      <c r="P3226" s="115">
        <v>2.0650960291470444E-2</v>
      </c>
    </row>
    <row r="3227" spans="2:16" ht="15" customHeight="1" x14ac:dyDescent="0.25">
      <c r="B3227" s="40" t="s">
        <v>25</v>
      </c>
      <c r="C3227" s="168">
        <v>28562718.760000002</v>
      </c>
      <c r="D3227" s="168">
        <v>27112263.899999991</v>
      </c>
      <c r="E3227" s="168">
        <v>31172869.429999985</v>
      </c>
      <c r="F3227" s="168">
        <v>31569432.850000005</v>
      </c>
      <c r="G3227" s="168">
        <v>39266120.470000044</v>
      </c>
      <c r="H3227" s="168">
        <v>37317077.209999964</v>
      </c>
      <c r="I3227" s="168">
        <v>36255072.880000025</v>
      </c>
      <c r="J3227" s="168">
        <v>33875548.869999968</v>
      </c>
      <c r="K3227" s="168">
        <v>34120057.11905963</v>
      </c>
      <c r="L3227" s="168">
        <v>35448062.639999978</v>
      </c>
      <c r="M3227" s="168">
        <v>36731218.839999981</v>
      </c>
      <c r="N3227" s="168">
        <v>36394737.062857233</v>
      </c>
      <c r="O3227" s="177">
        <v>33985431.669326402</v>
      </c>
      <c r="P3227" s="115">
        <v>3.3035970638378744E-2</v>
      </c>
    </row>
    <row r="3228" spans="2:16" ht="15" x14ac:dyDescent="0.25">
      <c r="B3228" s="40" t="s">
        <v>20</v>
      </c>
      <c r="C3228" s="168">
        <v>6374698.8600000059</v>
      </c>
      <c r="D3228" s="168">
        <v>6901153.2100000009</v>
      </c>
      <c r="E3228" s="168">
        <v>7050220.2599999942</v>
      </c>
      <c r="F3228" s="168">
        <v>7775913.610000005</v>
      </c>
      <c r="G3228" s="168">
        <v>7823767.2700000033</v>
      </c>
      <c r="H3228" s="168">
        <v>8125520.2300000004</v>
      </c>
      <c r="I3228" s="168">
        <v>7508217.3800000036</v>
      </c>
      <c r="J3228" s="168">
        <v>8606182.5300000049</v>
      </c>
      <c r="K3228" s="168">
        <v>8959375.269999994</v>
      </c>
      <c r="L3228" s="168">
        <v>8739279.9200000037</v>
      </c>
      <c r="M3228" s="168">
        <v>9227689.4899999965</v>
      </c>
      <c r="N3228" s="168">
        <v>9245727.0800000075</v>
      </c>
      <c r="O3228" s="177">
        <v>8028145.4258333361</v>
      </c>
      <c r="P3228" s="115">
        <v>7.8038607586037286E-3</v>
      </c>
    </row>
    <row r="3229" spans="2:16" ht="15" x14ac:dyDescent="0.25">
      <c r="B3229" s="40" t="s">
        <v>23</v>
      </c>
      <c r="C3229" s="168">
        <v>3216772.0300000017</v>
      </c>
      <c r="D3229" s="168">
        <v>2827755.91</v>
      </c>
      <c r="E3229" s="168">
        <v>3372400.37</v>
      </c>
      <c r="F3229" s="168">
        <v>3537556.0199999968</v>
      </c>
      <c r="G3229" s="168">
        <v>3329615.4000000008</v>
      </c>
      <c r="H3229" s="168">
        <v>2890215.3800000008</v>
      </c>
      <c r="I3229" s="168">
        <v>3365140.4299999997</v>
      </c>
      <c r="J3229" s="168">
        <v>3312066.8699999987</v>
      </c>
      <c r="K3229" s="168">
        <v>3262412.0381590612</v>
      </c>
      <c r="L3229" s="168">
        <v>3551592.8499999996</v>
      </c>
      <c r="M3229" s="168">
        <v>3184725.6600000015</v>
      </c>
      <c r="N3229" s="168">
        <v>3133134.5997852688</v>
      </c>
      <c r="O3229" s="177">
        <v>3248615.6298286938</v>
      </c>
      <c r="P3229" s="115">
        <v>3.1578580965697096E-3</v>
      </c>
    </row>
    <row r="3230" spans="2:16" ht="15" x14ac:dyDescent="0.25">
      <c r="B3230" s="40" t="s">
        <v>22</v>
      </c>
      <c r="C3230" s="168">
        <v>1528627.8299999998</v>
      </c>
      <c r="D3230" s="168">
        <v>1516544.5700000003</v>
      </c>
      <c r="E3230" s="168">
        <v>1616828.5099999998</v>
      </c>
      <c r="F3230" s="168">
        <v>1655102.6900000004</v>
      </c>
      <c r="G3230" s="168">
        <v>1709646.3000000005</v>
      </c>
      <c r="H3230" s="168">
        <v>1539653.2499999998</v>
      </c>
      <c r="I3230" s="168">
        <v>1688541.0899999994</v>
      </c>
      <c r="J3230" s="168">
        <v>1848237.1700000002</v>
      </c>
      <c r="K3230" s="168">
        <v>1670133.1299999997</v>
      </c>
      <c r="L3230" s="168">
        <v>1778084.2799999998</v>
      </c>
      <c r="M3230" s="168">
        <v>1738154.62</v>
      </c>
      <c r="N3230" s="168">
        <v>1754013.1899999992</v>
      </c>
      <c r="O3230" s="177">
        <v>1670297.2191666663</v>
      </c>
      <c r="P3230" s="115">
        <v>1.6236336329827565E-3</v>
      </c>
    </row>
    <row r="3231" spans="2:16" ht="15" x14ac:dyDescent="0.25">
      <c r="B3231" s="40" t="s">
        <v>16</v>
      </c>
      <c r="C3231" s="168">
        <v>986563.5</v>
      </c>
      <c r="D3231" s="168">
        <v>1016192.99</v>
      </c>
      <c r="E3231" s="168">
        <v>1180143.3399999996</v>
      </c>
      <c r="F3231" s="168">
        <v>1253388.5200000003</v>
      </c>
      <c r="G3231" s="168">
        <v>1357306.13</v>
      </c>
      <c r="H3231" s="168">
        <v>1166757.5</v>
      </c>
      <c r="I3231" s="168">
        <v>1276357.8600000001</v>
      </c>
      <c r="J3231" s="168">
        <v>1397386.9700000007</v>
      </c>
      <c r="K3231" s="168">
        <v>1384114.6800000004</v>
      </c>
      <c r="L3231" s="168">
        <v>1634732.8099999996</v>
      </c>
      <c r="M3231" s="168">
        <v>1536812.6400000006</v>
      </c>
      <c r="N3231" s="168">
        <v>1448602.4300000006</v>
      </c>
      <c r="O3231" s="177">
        <v>1303196.6141666668</v>
      </c>
      <c r="P3231" s="115">
        <v>1.2667888258868745E-3</v>
      </c>
    </row>
    <row r="3232" spans="2:16" ht="15" x14ac:dyDescent="0.25">
      <c r="B3232" s="40" t="s">
        <v>19</v>
      </c>
      <c r="C3232" s="168">
        <v>226290.47999999992</v>
      </c>
      <c r="D3232" s="168">
        <v>157627.41999999993</v>
      </c>
      <c r="E3232" s="168">
        <v>213577.34999999989</v>
      </c>
      <c r="F3232" s="168">
        <v>209187.31000000003</v>
      </c>
      <c r="G3232" s="168">
        <v>215938.80999999997</v>
      </c>
      <c r="H3232" s="168">
        <v>171708.58</v>
      </c>
      <c r="I3232" s="168">
        <v>230446.01</v>
      </c>
      <c r="J3232" s="168">
        <v>218819.18999999997</v>
      </c>
      <c r="K3232" s="168">
        <v>189842.99000000005</v>
      </c>
      <c r="L3232" s="168">
        <v>215194.20999999996</v>
      </c>
      <c r="M3232" s="168">
        <v>206162.49000000002</v>
      </c>
      <c r="N3232" s="168">
        <v>200073.65000000002</v>
      </c>
      <c r="O3232" s="177">
        <v>204572.37416666665</v>
      </c>
      <c r="P3232" s="115">
        <v>1.9885717539651246E-4</v>
      </c>
    </row>
    <row r="3233" spans="2:16" ht="15" x14ac:dyDescent="0.25">
      <c r="B3233" s="40" t="s">
        <v>26</v>
      </c>
      <c r="C3233" s="168"/>
      <c r="D3233" s="168"/>
      <c r="E3233" s="168"/>
      <c r="F3233" s="168"/>
      <c r="G3233" s="168"/>
      <c r="H3233" s="168"/>
      <c r="I3233" s="168"/>
      <c r="J3233" s="168"/>
      <c r="K3233" s="168"/>
      <c r="L3233" s="168"/>
      <c r="M3233" s="168"/>
      <c r="N3233" s="168"/>
      <c r="O3233" s="177"/>
      <c r="P3233" s="115"/>
    </row>
    <row r="3234" spans="2:16" ht="16.5" thickBot="1" x14ac:dyDescent="0.3">
      <c r="B3234" s="42" t="s">
        <v>0</v>
      </c>
      <c r="C3234" s="169">
        <v>929851475.89999938</v>
      </c>
      <c r="D3234" s="169">
        <v>899209774.50000203</v>
      </c>
      <c r="E3234" s="169">
        <v>970725958.14000046</v>
      </c>
      <c r="F3234" s="169">
        <v>999263379.97000003</v>
      </c>
      <c r="G3234" s="169">
        <v>1077867622.9099975</v>
      </c>
      <c r="H3234" s="169">
        <v>980570379.43999815</v>
      </c>
      <c r="I3234" s="169">
        <v>1007008580.4699994</v>
      </c>
      <c r="J3234" s="169">
        <v>1072161841.9299985</v>
      </c>
      <c r="K3234" s="169">
        <v>1055862919.0425498</v>
      </c>
      <c r="L3234" s="169">
        <v>1115793469.6199968</v>
      </c>
      <c r="M3234" s="169">
        <v>1130601963.7099996</v>
      </c>
      <c r="N3234" s="169">
        <v>1105965262.3395197</v>
      </c>
      <c r="O3234" s="276">
        <v>1028740218.9976717</v>
      </c>
      <c r="P3234" s="74">
        <v>0.99999999999999978</v>
      </c>
    </row>
    <row r="3235" spans="2:16" ht="15" x14ac:dyDescent="0.2">
      <c r="B3235" s="25"/>
      <c r="C3235" s="47"/>
      <c r="D3235" s="63"/>
      <c r="E3235" s="47"/>
      <c r="F3235" s="47"/>
      <c r="G3235" s="47"/>
      <c r="H3235" s="47"/>
      <c r="I3235" s="47"/>
      <c r="J3235" s="47"/>
      <c r="K3235" s="47"/>
      <c r="L3235" s="47"/>
      <c r="M3235" s="47"/>
      <c r="N3235" s="47"/>
      <c r="O3235" s="47"/>
    </row>
    <row r="3236" spans="2:16" ht="15" x14ac:dyDescent="0.2">
      <c r="B3236" s="25"/>
      <c r="C3236" s="47"/>
      <c r="D3236" s="47"/>
      <c r="E3236" s="47"/>
      <c r="F3236" s="47"/>
      <c r="G3236" s="47"/>
      <c r="H3236" s="47"/>
      <c r="I3236" s="47"/>
      <c r="J3236" s="47"/>
      <c r="K3236" s="47"/>
      <c r="L3236" s="47"/>
      <c r="M3236" s="47"/>
      <c r="N3236" s="47"/>
      <c r="O3236" s="47"/>
    </row>
    <row r="3237" spans="2:16" ht="15" x14ac:dyDescent="0.2">
      <c r="B3237" s="25"/>
      <c r="C3237" s="47"/>
      <c r="D3237" s="47"/>
      <c r="E3237" s="47"/>
      <c r="F3237" s="47"/>
      <c r="G3237" s="47"/>
      <c r="H3237" s="47"/>
      <c r="I3237" s="47"/>
      <c r="J3237" s="47"/>
      <c r="K3237" s="47"/>
      <c r="L3237" s="47"/>
      <c r="M3237" s="47"/>
      <c r="N3237" s="47"/>
      <c r="O3237" s="47"/>
    </row>
    <row r="3238" spans="2:16" ht="15" x14ac:dyDescent="0.2">
      <c r="B3238" s="25"/>
      <c r="C3238" s="47"/>
      <c r="D3238" s="47"/>
      <c r="E3238" s="47"/>
      <c r="F3238" s="47"/>
      <c r="G3238" s="47"/>
      <c r="H3238" s="47"/>
      <c r="I3238" s="47"/>
      <c r="J3238" s="47"/>
      <c r="K3238" s="47"/>
      <c r="L3238" s="47"/>
      <c r="M3238" s="47"/>
      <c r="N3238" s="47"/>
      <c r="O3238" s="47"/>
    </row>
    <row r="3239" spans="2:16" ht="15" x14ac:dyDescent="0.2">
      <c r="B3239" s="25"/>
      <c r="C3239" s="47"/>
      <c r="D3239" s="47"/>
      <c r="E3239" s="47"/>
      <c r="F3239" s="47"/>
      <c r="G3239" s="47"/>
      <c r="H3239" s="47"/>
      <c r="I3239" s="47"/>
      <c r="J3239" s="47"/>
      <c r="K3239" s="47"/>
      <c r="L3239" s="47"/>
      <c r="M3239" s="47"/>
      <c r="N3239" s="47"/>
      <c r="O3239" s="47"/>
    </row>
    <row r="3240" spans="2:16" ht="15" x14ac:dyDescent="0.2">
      <c r="B3240" s="25"/>
      <c r="C3240" s="47"/>
      <c r="D3240" s="47"/>
      <c r="E3240" s="47"/>
      <c r="F3240" s="47"/>
      <c r="G3240" s="47"/>
      <c r="H3240" s="47"/>
      <c r="I3240" s="47"/>
      <c r="J3240" s="47"/>
      <c r="K3240" s="47"/>
      <c r="L3240" s="47"/>
      <c r="M3240" s="47"/>
      <c r="N3240" s="47"/>
      <c r="O3240" s="47"/>
    </row>
    <row r="3241" spans="2:16" ht="15" x14ac:dyDescent="0.2">
      <c r="B3241" s="25"/>
      <c r="C3241" s="47"/>
      <c r="D3241" s="47"/>
      <c r="E3241" s="47"/>
      <c r="F3241" s="47"/>
      <c r="G3241" s="47"/>
      <c r="H3241" s="47"/>
      <c r="I3241" s="47"/>
      <c r="J3241" s="47"/>
      <c r="K3241" s="47"/>
      <c r="L3241" s="47"/>
      <c r="M3241" s="47"/>
      <c r="N3241" s="47"/>
      <c r="O3241" s="47"/>
    </row>
    <row r="3242" spans="2:16" ht="15" x14ac:dyDescent="0.2">
      <c r="B3242" s="25"/>
      <c r="C3242" s="47"/>
      <c r="D3242" s="47"/>
      <c r="E3242" s="47"/>
      <c r="F3242" s="47"/>
      <c r="G3242" s="47"/>
      <c r="H3242" s="47"/>
      <c r="I3242" s="47"/>
      <c r="J3242" s="47"/>
      <c r="K3242" s="47"/>
      <c r="L3242" s="47"/>
      <c r="M3242" s="47"/>
      <c r="N3242" s="47"/>
      <c r="O3242" s="47"/>
    </row>
    <row r="3243" spans="2:16" ht="15" x14ac:dyDescent="0.2">
      <c r="B3243" s="25"/>
      <c r="C3243" s="47"/>
      <c r="D3243" s="47"/>
      <c r="E3243" s="47"/>
      <c r="F3243" s="47"/>
      <c r="G3243" s="47"/>
      <c r="H3243" s="47"/>
      <c r="I3243" s="47"/>
      <c r="J3243" s="47"/>
      <c r="K3243" s="47"/>
      <c r="L3243" s="47"/>
      <c r="M3243" s="47"/>
      <c r="N3243" s="47"/>
      <c r="O3243" s="47"/>
    </row>
    <row r="3244" spans="2:16" ht="15" x14ac:dyDescent="0.2">
      <c r="B3244" s="25"/>
      <c r="C3244" s="47"/>
      <c r="D3244" s="47"/>
      <c r="E3244" s="47"/>
      <c r="F3244" s="47"/>
      <c r="G3244" s="47"/>
      <c r="H3244" s="47"/>
      <c r="I3244" s="47"/>
      <c r="J3244" s="47"/>
      <c r="K3244" s="47"/>
      <c r="L3244" s="47"/>
      <c r="M3244" s="47"/>
      <c r="N3244" s="47"/>
      <c r="O3244" s="47"/>
    </row>
    <row r="3245" spans="2:16" ht="15" x14ac:dyDescent="0.2">
      <c r="B3245" s="25"/>
      <c r="C3245" s="47"/>
      <c r="D3245" s="47"/>
      <c r="E3245" s="47"/>
      <c r="F3245" s="47"/>
      <c r="G3245" s="47"/>
      <c r="H3245" s="47"/>
      <c r="I3245" s="47"/>
      <c r="J3245" s="47"/>
      <c r="K3245" s="47"/>
      <c r="L3245" s="47"/>
      <c r="M3245" s="47"/>
      <c r="N3245" s="47"/>
      <c r="O3245" s="47"/>
    </row>
    <row r="3246" spans="2:16" ht="15" x14ac:dyDescent="0.2">
      <c r="B3246" s="25"/>
      <c r="C3246" s="47"/>
      <c r="D3246" s="47"/>
      <c r="E3246" s="47"/>
      <c r="F3246" s="47"/>
      <c r="G3246" s="47"/>
      <c r="H3246" s="47"/>
      <c r="I3246" s="47"/>
      <c r="J3246" s="47"/>
      <c r="K3246" s="47"/>
      <c r="L3246" s="47"/>
      <c r="M3246" s="47"/>
      <c r="N3246" s="47"/>
      <c r="O3246" s="47"/>
    </row>
    <row r="3247" spans="2:16" ht="15" x14ac:dyDescent="0.2">
      <c r="B3247" s="25"/>
      <c r="C3247" s="47"/>
      <c r="D3247" s="47"/>
      <c r="E3247" s="47"/>
      <c r="F3247" s="47"/>
      <c r="G3247" s="47"/>
      <c r="H3247" s="47"/>
      <c r="I3247" s="47"/>
      <c r="J3247" s="47"/>
      <c r="K3247" s="47"/>
      <c r="L3247" s="47"/>
      <c r="M3247" s="47"/>
      <c r="N3247" s="47"/>
      <c r="O3247" s="47"/>
    </row>
    <row r="3248" spans="2:16" ht="15" x14ac:dyDescent="0.2">
      <c r="B3248" s="25"/>
      <c r="C3248" s="47"/>
      <c r="D3248" s="47"/>
      <c r="E3248" s="47"/>
      <c r="F3248" s="47"/>
      <c r="G3248" s="47"/>
      <c r="H3248" s="47"/>
      <c r="I3248" s="47"/>
      <c r="J3248" s="47"/>
      <c r="K3248" s="47"/>
      <c r="L3248" s="47"/>
      <c r="M3248" s="47"/>
      <c r="N3248" s="47"/>
      <c r="O3248" s="47"/>
    </row>
    <row r="3249" spans="2:15" ht="15" x14ac:dyDescent="0.2">
      <c r="B3249" s="25"/>
      <c r="C3249" s="47"/>
      <c r="D3249" s="47"/>
      <c r="E3249" s="47"/>
      <c r="F3249" s="47"/>
      <c r="G3249" s="47"/>
      <c r="H3249" s="47"/>
      <c r="I3249" s="47"/>
      <c r="J3249" s="47"/>
      <c r="K3249" s="47"/>
      <c r="L3249" s="47"/>
      <c r="M3249" s="47"/>
      <c r="N3249" s="47"/>
      <c r="O3249" s="47"/>
    </row>
    <row r="3250" spans="2:15" ht="15" x14ac:dyDescent="0.2">
      <c r="B3250" s="25"/>
      <c r="C3250" s="47"/>
      <c r="D3250" s="47"/>
      <c r="E3250" s="47"/>
      <c r="F3250" s="47"/>
      <c r="G3250" s="47"/>
      <c r="H3250" s="47"/>
      <c r="I3250" s="47"/>
      <c r="J3250" s="47"/>
      <c r="K3250" s="47"/>
      <c r="L3250" s="47"/>
      <c r="M3250" s="47"/>
      <c r="N3250" s="47"/>
      <c r="O3250" s="47"/>
    </row>
    <row r="3251" spans="2:15" ht="15" x14ac:dyDescent="0.2">
      <c r="B3251" s="25"/>
      <c r="C3251" s="47"/>
      <c r="D3251" s="47"/>
      <c r="E3251" s="47"/>
      <c r="F3251" s="47"/>
      <c r="G3251" s="47"/>
      <c r="H3251" s="47"/>
      <c r="I3251" s="47"/>
      <c r="J3251" s="47"/>
      <c r="K3251" s="47"/>
      <c r="L3251" s="47"/>
      <c r="M3251" s="47"/>
      <c r="N3251" s="47"/>
      <c r="O3251" s="47"/>
    </row>
    <row r="3252" spans="2:15" ht="15" x14ac:dyDescent="0.2">
      <c r="B3252" s="25"/>
      <c r="C3252" s="47"/>
      <c r="D3252" s="47"/>
      <c r="E3252" s="47"/>
      <c r="F3252" s="47"/>
      <c r="G3252" s="47"/>
      <c r="H3252" s="47"/>
      <c r="I3252" s="47"/>
      <c r="J3252" s="47"/>
      <c r="K3252" s="47"/>
      <c r="L3252" s="47"/>
      <c r="M3252" s="47"/>
      <c r="N3252" s="47"/>
      <c r="O3252" s="47"/>
    </row>
    <row r="3253" spans="2:15" ht="15" x14ac:dyDescent="0.2">
      <c r="B3253" s="25"/>
      <c r="C3253" s="47"/>
      <c r="D3253" s="47"/>
      <c r="E3253" s="47"/>
      <c r="F3253" s="47"/>
      <c r="G3253" s="47"/>
      <c r="H3253" s="47"/>
      <c r="I3253" s="47"/>
      <c r="J3253" s="47"/>
      <c r="K3253" s="47"/>
      <c r="L3253" s="47"/>
      <c r="M3253" s="47"/>
      <c r="N3253" s="47"/>
      <c r="O3253" s="47"/>
    </row>
    <row r="3254" spans="2:15" ht="15" x14ac:dyDescent="0.2">
      <c r="B3254" s="25"/>
      <c r="C3254" s="47"/>
      <c r="D3254" s="47"/>
      <c r="E3254" s="47"/>
      <c r="F3254" s="47"/>
      <c r="G3254" s="47"/>
      <c r="H3254" s="47"/>
      <c r="I3254" s="47"/>
      <c r="J3254" s="47"/>
      <c r="K3254" s="47"/>
      <c r="L3254" s="47"/>
      <c r="M3254" s="47"/>
      <c r="N3254" s="47"/>
      <c r="O3254" s="47"/>
    </row>
    <row r="3255" spans="2:15" ht="15" x14ac:dyDescent="0.2">
      <c r="B3255" s="25"/>
      <c r="C3255" s="47"/>
      <c r="D3255" s="47"/>
      <c r="E3255" s="47"/>
      <c r="F3255" s="47"/>
      <c r="G3255" s="47"/>
      <c r="H3255" s="47"/>
      <c r="I3255" s="47"/>
      <c r="J3255" s="47"/>
      <c r="K3255" s="47"/>
      <c r="L3255" s="47"/>
      <c r="M3255" s="47"/>
      <c r="N3255" s="47"/>
      <c r="O3255" s="47"/>
    </row>
    <row r="3256" spans="2:15" ht="15" x14ac:dyDescent="0.2">
      <c r="B3256" s="25"/>
      <c r="C3256" s="47"/>
      <c r="D3256" s="47"/>
      <c r="E3256" s="47"/>
      <c r="F3256" s="47"/>
      <c r="G3256" s="47"/>
      <c r="H3256" s="47"/>
      <c r="I3256" s="47"/>
      <c r="J3256" s="47"/>
      <c r="K3256" s="47"/>
      <c r="L3256" s="47"/>
      <c r="M3256" s="47"/>
      <c r="N3256" s="47"/>
      <c r="O3256" s="47"/>
    </row>
    <row r="3257" spans="2:15" ht="15" x14ac:dyDescent="0.2">
      <c r="B3257" s="25"/>
      <c r="C3257" s="47"/>
      <c r="D3257" s="47"/>
      <c r="E3257" s="47"/>
      <c r="F3257" s="47"/>
      <c r="G3257" s="47"/>
      <c r="H3257" s="47"/>
      <c r="I3257" s="47"/>
      <c r="J3257" s="47"/>
      <c r="K3257" s="47"/>
      <c r="L3257" s="47"/>
      <c r="M3257" s="47"/>
      <c r="N3257" s="47"/>
      <c r="O3257" s="47"/>
    </row>
    <row r="3258" spans="2:15" ht="23.25" x14ac:dyDescent="0.35">
      <c r="B3258" s="12" t="s">
        <v>335</v>
      </c>
      <c r="C3258" s="47"/>
      <c r="D3258" s="47"/>
      <c r="E3258" s="47"/>
      <c r="F3258" s="47"/>
      <c r="G3258" s="47"/>
      <c r="H3258" s="47"/>
      <c r="I3258" s="47"/>
      <c r="J3258" s="47"/>
      <c r="K3258" s="47"/>
      <c r="L3258" s="47"/>
      <c r="M3258" s="47"/>
      <c r="N3258" s="47"/>
      <c r="O3258" s="47"/>
    </row>
    <row r="3259" spans="2:15" ht="15" x14ac:dyDescent="0.2">
      <c r="B3259" s="25"/>
      <c r="C3259" s="66">
        <v>2</v>
      </c>
      <c r="D3259" s="66">
        <v>3</v>
      </c>
      <c r="E3259" s="66">
        <v>4</v>
      </c>
      <c r="F3259" s="66">
        <v>5</v>
      </c>
      <c r="G3259" s="66">
        <v>6</v>
      </c>
      <c r="H3259" s="66">
        <v>7</v>
      </c>
      <c r="I3259" s="66">
        <v>8</v>
      </c>
      <c r="J3259" s="66">
        <v>9</v>
      </c>
      <c r="K3259" s="66">
        <v>10</v>
      </c>
      <c r="L3259" s="66">
        <v>11</v>
      </c>
      <c r="M3259" s="66">
        <v>12</v>
      </c>
      <c r="N3259" s="66">
        <v>13</v>
      </c>
      <c r="O3259" s="66">
        <v>14</v>
      </c>
    </row>
    <row r="3260" spans="2:15" ht="15" x14ac:dyDescent="0.2">
      <c r="B3260" s="25" t="s">
        <v>457</v>
      </c>
      <c r="C3260" s="66"/>
      <c r="D3260" s="66"/>
      <c r="E3260" s="66"/>
      <c r="F3260" s="66"/>
      <c r="G3260" s="66"/>
      <c r="H3260" s="66"/>
      <c r="I3260" s="66"/>
      <c r="J3260" s="66"/>
      <c r="K3260" s="66"/>
      <c r="L3260" s="66"/>
      <c r="M3260" s="66"/>
      <c r="N3260" s="66"/>
      <c r="O3260" s="66"/>
    </row>
    <row r="3261" spans="2:15" ht="16.5" thickBot="1" x14ac:dyDescent="0.25">
      <c r="B3261" s="28" t="s">
        <v>14</v>
      </c>
      <c r="C3261" s="49" t="s">
        <v>364</v>
      </c>
      <c r="D3261" s="49" t="s">
        <v>365</v>
      </c>
      <c r="E3261" s="49" t="s">
        <v>366</v>
      </c>
      <c r="F3261" s="49" t="s">
        <v>367</v>
      </c>
      <c r="G3261" s="49" t="s">
        <v>368</v>
      </c>
      <c r="H3261" s="49" t="s">
        <v>369</v>
      </c>
      <c r="I3261" s="49" t="s">
        <v>370</v>
      </c>
      <c r="J3261" s="49" t="s">
        <v>371</v>
      </c>
      <c r="K3261" s="49" t="s">
        <v>372</v>
      </c>
      <c r="L3261" s="49" t="s">
        <v>373</v>
      </c>
      <c r="M3261" s="49" t="s">
        <v>374</v>
      </c>
      <c r="N3261" s="49" t="s">
        <v>375</v>
      </c>
      <c r="O3261" s="28" t="s">
        <v>1</v>
      </c>
    </row>
    <row r="3262" spans="2:15" ht="15" x14ac:dyDescent="0.25">
      <c r="B3262" s="40" t="s">
        <v>25</v>
      </c>
      <c r="C3262" s="206">
        <v>133.22909285967498</v>
      </c>
      <c r="D3262" s="206">
        <v>130.43521552968315</v>
      </c>
      <c r="E3262" s="206">
        <v>139.35807943171108</v>
      </c>
      <c r="F3262" s="206">
        <v>146.64836207977771</v>
      </c>
      <c r="G3262" s="206">
        <v>158.38158312526969</v>
      </c>
      <c r="H3262" s="206">
        <v>157.46465928510833</v>
      </c>
      <c r="I3262" s="206">
        <v>150.60221190193337</v>
      </c>
      <c r="J3262" s="206">
        <v>144.05013020645058</v>
      </c>
      <c r="K3262" s="206">
        <v>149.29185861515674</v>
      </c>
      <c r="L3262" s="206">
        <v>148.24754150739793</v>
      </c>
      <c r="M3262" s="206">
        <v>150.81592625744179</v>
      </c>
      <c r="N3262" s="206">
        <v>136.3849649914269</v>
      </c>
      <c r="O3262" s="218">
        <v>145.64768864886599</v>
      </c>
    </row>
    <row r="3263" spans="2:15" ht="15" x14ac:dyDescent="0.25">
      <c r="B3263" s="40" t="s">
        <v>379</v>
      </c>
      <c r="C3263" s="206">
        <v>93.802101953363092</v>
      </c>
      <c r="D3263" s="206">
        <v>94.972139392774807</v>
      </c>
      <c r="E3263" s="206">
        <v>101.71149385164061</v>
      </c>
      <c r="F3263" s="206">
        <v>102.10172307797461</v>
      </c>
      <c r="G3263" s="206">
        <v>96.7438011349942</v>
      </c>
      <c r="H3263" s="206">
        <v>95.141721646607238</v>
      </c>
      <c r="I3263" s="206">
        <v>93.71897111787338</v>
      </c>
      <c r="J3263" s="206">
        <v>106.69132336644235</v>
      </c>
      <c r="K3263" s="206">
        <v>101.19259930433792</v>
      </c>
      <c r="L3263" s="206">
        <v>94.554827759071657</v>
      </c>
      <c r="M3263" s="206">
        <v>97.539005847711479</v>
      </c>
      <c r="N3263" s="206">
        <v>94.093917375960658</v>
      </c>
      <c r="O3263" s="218">
        <v>97.649052922152492</v>
      </c>
    </row>
    <row r="3264" spans="2:15" ht="15" x14ac:dyDescent="0.25">
      <c r="B3264" s="40" t="s">
        <v>16</v>
      </c>
      <c r="C3264" s="206">
        <v>84.902194492254765</v>
      </c>
      <c r="D3264" s="206">
        <v>90.674845186044465</v>
      </c>
      <c r="E3264" s="206">
        <v>97.227165925193589</v>
      </c>
      <c r="F3264" s="206">
        <v>100.73041227999684</v>
      </c>
      <c r="G3264" s="206">
        <v>88.423852117263806</v>
      </c>
      <c r="H3264" s="206">
        <v>84.935393462910412</v>
      </c>
      <c r="I3264" s="206">
        <v>83.025945488844059</v>
      </c>
      <c r="J3264" s="206">
        <v>88.965873177564191</v>
      </c>
      <c r="K3264" s="206">
        <v>84.309842236705848</v>
      </c>
      <c r="L3264" s="206">
        <v>79.934125959610739</v>
      </c>
      <c r="M3264" s="206">
        <v>80.575297016725273</v>
      </c>
      <c r="N3264" s="206">
        <v>78.197162213225397</v>
      </c>
      <c r="O3264" s="218">
        <v>85.905699100752031</v>
      </c>
    </row>
    <row r="3265" spans="2:15" ht="15" x14ac:dyDescent="0.25">
      <c r="B3265" s="40" t="s">
        <v>377</v>
      </c>
      <c r="C3265" s="206">
        <v>78.362389999224618</v>
      </c>
      <c r="D3265" s="206">
        <v>80.330724964316971</v>
      </c>
      <c r="E3265" s="206">
        <v>85.050441493145541</v>
      </c>
      <c r="F3265" s="206">
        <v>84.27793970009229</v>
      </c>
      <c r="G3265" s="206">
        <v>87.921271010334038</v>
      </c>
      <c r="H3265" s="206">
        <v>84.96575371782626</v>
      </c>
      <c r="I3265" s="206">
        <v>80.926111734166568</v>
      </c>
      <c r="J3265" s="206">
        <v>86.41280420156788</v>
      </c>
      <c r="K3265" s="206">
        <v>85.312380091733161</v>
      </c>
      <c r="L3265" s="206">
        <v>83.167672098488154</v>
      </c>
      <c r="M3265" s="206">
        <v>85.035814724872694</v>
      </c>
      <c r="N3265" s="206">
        <v>81.434750959207364</v>
      </c>
      <c r="O3265" s="218">
        <v>83.679445773357187</v>
      </c>
    </row>
    <row r="3266" spans="2:15" ht="15" x14ac:dyDescent="0.25">
      <c r="B3266" s="40" t="s">
        <v>23</v>
      </c>
      <c r="C3266" s="206">
        <v>74.136253284166855</v>
      </c>
      <c r="D3266" s="206">
        <v>76.211618962915011</v>
      </c>
      <c r="E3266" s="206">
        <v>82.257680130738066</v>
      </c>
      <c r="F3266" s="206">
        <v>83.407351991134618</v>
      </c>
      <c r="G3266" s="206">
        <v>82.342847957265818</v>
      </c>
      <c r="H3266" s="206">
        <v>83.835108919506808</v>
      </c>
      <c r="I3266" s="206">
        <v>71.97083709391103</v>
      </c>
      <c r="J3266" s="206">
        <v>82.34465889314302</v>
      </c>
      <c r="K3266" s="206">
        <v>86.177246959850592</v>
      </c>
      <c r="L3266" s="206">
        <v>86.078353126514756</v>
      </c>
      <c r="M3266" s="206">
        <v>85.331055677616533</v>
      </c>
      <c r="N3266" s="206">
        <v>85.033235623548521</v>
      </c>
      <c r="O3266" s="218">
        <v>81.371352504684637</v>
      </c>
    </row>
    <row r="3267" spans="2:15" ht="15" x14ac:dyDescent="0.25">
      <c r="B3267" s="40" t="s">
        <v>21</v>
      </c>
      <c r="C3267" s="206">
        <v>66.280202327579858</v>
      </c>
      <c r="D3267" s="206">
        <v>60.012246360108648</v>
      </c>
      <c r="E3267" s="206">
        <v>89.934326691553224</v>
      </c>
      <c r="F3267" s="206">
        <v>84.630120670520228</v>
      </c>
      <c r="G3267" s="206">
        <v>85.587189091626485</v>
      </c>
      <c r="H3267" s="206">
        <v>79.295609821267263</v>
      </c>
      <c r="I3267" s="206">
        <v>79.712789477547744</v>
      </c>
      <c r="J3267" s="206">
        <v>86.047379171583927</v>
      </c>
      <c r="K3267" s="206">
        <v>87.756019917952258</v>
      </c>
      <c r="L3267" s="206">
        <v>86.117898122881329</v>
      </c>
      <c r="M3267" s="206">
        <v>87.47927418595151</v>
      </c>
      <c r="N3267" s="206">
        <v>81.703149404029219</v>
      </c>
      <c r="O3267" s="218">
        <v>80.484294519429312</v>
      </c>
    </row>
    <row r="3268" spans="2:15" ht="15" x14ac:dyDescent="0.25">
      <c r="B3268" s="40" t="s">
        <v>19</v>
      </c>
      <c r="C3268" s="206">
        <v>79.933055457435515</v>
      </c>
      <c r="D3268" s="206">
        <v>64.102244814965417</v>
      </c>
      <c r="E3268" s="206">
        <v>76.468796992481174</v>
      </c>
      <c r="F3268" s="206">
        <v>80.363930080676155</v>
      </c>
      <c r="G3268" s="206">
        <v>70.522145656433736</v>
      </c>
      <c r="H3268" s="206">
        <v>65.362992006090622</v>
      </c>
      <c r="I3268" s="206">
        <v>83.768087968011642</v>
      </c>
      <c r="J3268" s="206">
        <v>80.924256656804758</v>
      </c>
      <c r="K3268" s="206">
        <v>75.185342574257461</v>
      </c>
      <c r="L3268" s="206">
        <v>70.578619219416225</v>
      </c>
      <c r="M3268" s="206">
        <v>72.110000000000014</v>
      </c>
      <c r="N3268" s="206">
        <v>75.187391957910549</v>
      </c>
      <c r="O3268" s="218">
        <v>74.561672032559827</v>
      </c>
    </row>
    <row r="3269" spans="2:15" ht="15" x14ac:dyDescent="0.25">
      <c r="B3269" s="40" t="s">
        <v>17</v>
      </c>
      <c r="C3269" s="206">
        <v>64.2413682414156</v>
      </c>
      <c r="D3269" s="206">
        <v>62.161522614824236</v>
      </c>
      <c r="E3269" s="206">
        <v>66.364047401846662</v>
      </c>
      <c r="F3269" s="206">
        <v>61.908465328978025</v>
      </c>
      <c r="G3269" s="206">
        <v>58.057491934850255</v>
      </c>
      <c r="H3269" s="206">
        <v>59.955920976204347</v>
      </c>
      <c r="I3269" s="206">
        <v>62.297426546368193</v>
      </c>
      <c r="J3269" s="206">
        <v>63.14357114594295</v>
      </c>
      <c r="K3269" s="206">
        <v>61.84452438563472</v>
      </c>
      <c r="L3269" s="206">
        <v>62.662043942689671</v>
      </c>
      <c r="M3269" s="206">
        <v>102.97777599534436</v>
      </c>
      <c r="N3269" s="206">
        <v>99.472326806212067</v>
      </c>
      <c r="O3269" s="218">
        <v>66.262372180816385</v>
      </c>
    </row>
    <row r="3270" spans="2:15" ht="15" x14ac:dyDescent="0.25">
      <c r="B3270" s="40" t="s">
        <v>380</v>
      </c>
      <c r="C3270" s="206">
        <v>64.343708488626334</v>
      </c>
      <c r="D3270" s="206">
        <v>64.222501898003202</v>
      </c>
      <c r="E3270" s="206">
        <v>64.861438188915116</v>
      </c>
      <c r="F3270" s="206">
        <v>66.359340672928468</v>
      </c>
      <c r="G3270" s="206">
        <v>66.521987572848062</v>
      </c>
      <c r="H3270" s="206">
        <v>65.962552462601565</v>
      </c>
      <c r="I3270" s="206">
        <v>64.877484073302796</v>
      </c>
      <c r="J3270" s="206">
        <v>65.935664451947986</v>
      </c>
      <c r="K3270" s="206">
        <v>67.008418665987875</v>
      </c>
      <c r="L3270" s="206">
        <v>66.891932282888448</v>
      </c>
      <c r="M3270" s="206">
        <v>67.065646162609809</v>
      </c>
      <c r="N3270" s="206">
        <v>67.506475057590677</v>
      </c>
      <c r="O3270" s="218">
        <v>66.022858349490889</v>
      </c>
    </row>
    <row r="3271" spans="2:15" ht="15" x14ac:dyDescent="0.25">
      <c r="B3271" s="40" t="s">
        <v>22</v>
      </c>
      <c r="C3271" s="206">
        <v>69.372717494894459</v>
      </c>
      <c r="D3271" s="206">
        <v>57.303781220479891</v>
      </c>
      <c r="E3271" s="206">
        <v>61.49975313807532</v>
      </c>
      <c r="F3271" s="206">
        <v>63.384753753063706</v>
      </c>
      <c r="G3271" s="206">
        <v>63.023788107789272</v>
      </c>
      <c r="H3271" s="206">
        <v>59.010894561343044</v>
      </c>
      <c r="I3271" s="206">
        <v>61.18345858395535</v>
      </c>
      <c r="J3271" s="206">
        <v>65.239575361807269</v>
      </c>
      <c r="K3271" s="206">
        <v>62.183823441805053</v>
      </c>
      <c r="L3271" s="206">
        <v>71.463537639162425</v>
      </c>
      <c r="M3271" s="206">
        <v>70.636592026659102</v>
      </c>
      <c r="N3271" s="206">
        <v>70.683586137416853</v>
      </c>
      <c r="O3271" s="218">
        <v>64.405485156277607</v>
      </c>
    </row>
    <row r="3272" spans="2:15" ht="15" x14ac:dyDescent="0.25">
      <c r="B3272" s="40" t="s">
        <v>18</v>
      </c>
      <c r="C3272" s="206">
        <v>57.624771725056199</v>
      </c>
      <c r="D3272" s="206">
        <v>57.521335820642385</v>
      </c>
      <c r="E3272" s="206">
        <v>62.956129897434785</v>
      </c>
      <c r="F3272" s="206">
        <v>61.597066876435385</v>
      </c>
      <c r="G3272" s="206">
        <v>65.15333526421368</v>
      </c>
      <c r="H3272" s="206">
        <v>61.594069648536184</v>
      </c>
      <c r="I3272" s="206">
        <v>59.450019365293215</v>
      </c>
      <c r="J3272" s="206">
        <v>62.973294173933532</v>
      </c>
      <c r="K3272" s="206">
        <v>62.147155672706596</v>
      </c>
      <c r="L3272" s="206">
        <v>61.548450513156261</v>
      </c>
      <c r="M3272" s="206">
        <v>65.583077600890647</v>
      </c>
      <c r="N3272" s="206">
        <v>62.287256376559213</v>
      </c>
      <c r="O3272" s="218">
        <v>61.817318543619564</v>
      </c>
    </row>
    <row r="3273" spans="2:15" ht="15" x14ac:dyDescent="0.25">
      <c r="B3273" s="40" t="s">
        <v>378</v>
      </c>
      <c r="C3273" s="206">
        <v>60.197310705997133</v>
      </c>
      <c r="D3273" s="206">
        <v>59.799141882254347</v>
      </c>
      <c r="E3273" s="206">
        <v>64.238856856586594</v>
      </c>
      <c r="F3273" s="206">
        <v>63.478298615581103</v>
      </c>
      <c r="G3273" s="206">
        <v>64.115691918631242</v>
      </c>
      <c r="H3273" s="206">
        <v>58.514587211977918</v>
      </c>
      <c r="I3273" s="206">
        <v>56.611332828225152</v>
      </c>
      <c r="J3273" s="206">
        <v>56.477594147568567</v>
      </c>
      <c r="K3273" s="206">
        <v>55.626169843467864</v>
      </c>
      <c r="L3273" s="206">
        <v>55.801060109308786</v>
      </c>
      <c r="M3273" s="206">
        <v>61.201163450054565</v>
      </c>
      <c r="N3273" s="206">
        <v>58.870087185389366</v>
      </c>
      <c r="O3273" s="218">
        <v>59.550057164405992</v>
      </c>
    </row>
    <row r="3274" spans="2:15" ht="15" x14ac:dyDescent="0.25">
      <c r="B3274" s="40" t="s">
        <v>20</v>
      </c>
      <c r="C3274" s="206">
        <v>48.576536310294948</v>
      </c>
      <c r="D3274" s="206">
        <v>48.748662885156087</v>
      </c>
      <c r="E3274" s="206">
        <v>48.59874722547729</v>
      </c>
      <c r="F3274" s="206">
        <v>51.586307252414841</v>
      </c>
      <c r="G3274" s="206">
        <v>50.743713727931919</v>
      </c>
      <c r="H3274" s="206">
        <v>50.703692427693355</v>
      </c>
      <c r="I3274" s="206">
        <v>49.977151358223551</v>
      </c>
      <c r="J3274" s="206">
        <v>51.587468035749644</v>
      </c>
      <c r="K3274" s="206">
        <v>52.550121237360109</v>
      </c>
      <c r="L3274" s="206">
        <v>51.805517208673749</v>
      </c>
      <c r="M3274" s="206">
        <v>51.591977423557061</v>
      </c>
      <c r="N3274" s="206">
        <v>52.471422944865353</v>
      </c>
      <c r="O3274" s="218">
        <v>50.855330833969887</v>
      </c>
    </row>
    <row r="3275" spans="2:15" ht="15" x14ac:dyDescent="0.25">
      <c r="B3275" s="40" t="s">
        <v>24</v>
      </c>
      <c r="C3275" s="206">
        <v>47.720514835275111</v>
      </c>
      <c r="D3275" s="206">
        <v>45.913821129518752</v>
      </c>
      <c r="E3275" s="206">
        <v>46.694473553293655</v>
      </c>
      <c r="F3275" s="206">
        <v>48.51832522977017</v>
      </c>
      <c r="G3275" s="206">
        <v>48.000087192102541</v>
      </c>
      <c r="H3275" s="206">
        <v>48.58400866273368</v>
      </c>
      <c r="I3275" s="206">
        <v>47.360432347535429</v>
      </c>
      <c r="J3275" s="206">
        <v>46.946058071180637</v>
      </c>
      <c r="K3275" s="206">
        <v>49.095788538490346</v>
      </c>
      <c r="L3275" s="206">
        <v>48.805017367201692</v>
      </c>
      <c r="M3275" s="206">
        <v>54.470102595621569</v>
      </c>
      <c r="N3275" s="206">
        <v>55.132829368883456</v>
      </c>
      <c r="O3275" s="218">
        <v>48.901005123211135</v>
      </c>
    </row>
    <row r="3276" spans="2:15" ht="15" x14ac:dyDescent="0.2">
      <c r="B3276" s="40" t="s">
        <v>26</v>
      </c>
      <c r="C3276" s="206" t="s">
        <v>3</v>
      </c>
      <c r="D3276" s="206" t="s">
        <v>3</v>
      </c>
      <c r="E3276" s="206" t="s">
        <v>3</v>
      </c>
      <c r="F3276" s="206" t="s">
        <v>3</v>
      </c>
      <c r="G3276" s="206" t="s">
        <v>3</v>
      </c>
      <c r="H3276" s="206" t="s">
        <v>3</v>
      </c>
      <c r="I3276" s="206" t="s">
        <v>3</v>
      </c>
      <c r="J3276" s="206" t="s">
        <v>3</v>
      </c>
      <c r="K3276" s="206" t="s">
        <v>3</v>
      </c>
      <c r="L3276" s="206" t="s">
        <v>3</v>
      </c>
      <c r="M3276" s="206" t="s">
        <v>3</v>
      </c>
      <c r="N3276" s="206" t="s">
        <v>3</v>
      </c>
      <c r="O3276" s="206"/>
    </row>
    <row r="3277" spans="2:15" ht="16.5" thickBot="1" x14ac:dyDescent="0.3">
      <c r="B3277" s="277" t="s">
        <v>1</v>
      </c>
      <c r="C3277" s="278">
        <v>63.412750774407016</v>
      </c>
      <c r="D3277" s="278">
        <v>62.694442482553185</v>
      </c>
      <c r="E3277" s="278">
        <v>65.822688585910655</v>
      </c>
      <c r="F3277" s="278">
        <v>66.241558331266646</v>
      </c>
      <c r="G3277" s="278">
        <v>67.208810929494646</v>
      </c>
      <c r="H3277" s="278">
        <v>65.571377559440563</v>
      </c>
      <c r="I3277" s="278">
        <v>63.902780551281374</v>
      </c>
      <c r="J3277" s="278">
        <v>65.123713153787691</v>
      </c>
      <c r="K3277" s="278">
        <v>65.497389723065154</v>
      </c>
      <c r="L3277" s="278">
        <v>65.147229315560381</v>
      </c>
      <c r="M3277" s="278">
        <v>68.826365414160037</v>
      </c>
      <c r="N3277" s="278">
        <v>67.677139451994961</v>
      </c>
      <c r="O3277" s="278">
        <v>65.640074296508161</v>
      </c>
    </row>
    <row r="3278" spans="2:15" ht="15" x14ac:dyDescent="0.2">
      <c r="B3278" s="25"/>
      <c r="C3278" s="47"/>
      <c r="D3278" s="47"/>
      <c r="E3278" s="47"/>
      <c r="F3278" s="47"/>
      <c r="G3278" s="47"/>
      <c r="H3278" s="47"/>
      <c r="I3278" s="47"/>
      <c r="J3278" s="47"/>
      <c r="K3278" s="47"/>
      <c r="L3278" s="47"/>
      <c r="M3278" s="47"/>
      <c r="N3278" s="47"/>
      <c r="O3278" s="47"/>
    </row>
    <row r="3279" spans="2:15" ht="23.25" x14ac:dyDescent="0.35">
      <c r="B3279" s="12" t="s">
        <v>251</v>
      </c>
      <c r="C3279" s="47"/>
      <c r="D3279" s="47"/>
      <c r="E3279" s="47"/>
      <c r="F3279" s="47"/>
      <c r="G3279" s="47"/>
      <c r="H3279" s="47"/>
      <c r="I3279" s="47"/>
      <c r="J3279" s="47"/>
      <c r="K3279" s="47"/>
      <c r="L3279" s="47"/>
      <c r="M3279" s="47"/>
      <c r="N3279" s="47"/>
      <c r="O3279" s="47"/>
    </row>
    <row r="3280" spans="2:15" ht="15" x14ac:dyDescent="0.2">
      <c r="B3280" s="25"/>
      <c r="C3280" s="66">
        <v>14</v>
      </c>
      <c r="D3280" s="47"/>
      <c r="E3280" s="47"/>
      <c r="F3280" s="47"/>
      <c r="G3280" s="47"/>
      <c r="H3280" s="47"/>
      <c r="I3280" s="47"/>
      <c r="J3280" s="47"/>
      <c r="K3280" s="47"/>
      <c r="L3280" s="47"/>
      <c r="M3280" s="47"/>
      <c r="N3280" s="47"/>
      <c r="O3280" s="47"/>
    </row>
    <row r="3281" spans="2:15" ht="63.75" thickBot="1" x14ac:dyDescent="0.25">
      <c r="B3281" s="28" t="s">
        <v>14</v>
      </c>
      <c r="C3281" s="46" t="s">
        <v>326</v>
      </c>
      <c r="D3281" s="148" t="s">
        <v>325</v>
      </c>
      <c r="E3281" s="148" t="s">
        <v>321</v>
      </c>
      <c r="F3281" s="47"/>
      <c r="G3281" s="47"/>
      <c r="H3281" s="47"/>
      <c r="I3281" s="47"/>
      <c r="J3281" s="47"/>
      <c r="K3281" s="47"/>
      <c r="L3281" s="47"/>
      <c r="M3281" s="47"/>
      <c r="N3281" s="47"/>
      <c r="O3281" s="47"/>
    </row>
    <row r="3282" spans="2:15" ht="15" x14ac:dyDescent="0.2">
      <c r="B3282" s="40" t="s">
        <v>380</v>
      </c>
      <c r="C3282" s="47">
        <v>5820726.6666666716</v>
      </c>
      <c r="D3282" s="168">
        <v>384301012.20443791</v>
      </c>
      <c r="E3282" s="207">
        <v>66.022858349490889</v>
      </c>
      <c r="F3282" s="47"/>
      <c r="G3282" s="47"/>
      <c r="H3282" s="47"/>
      <c r="I3282" s="47"/>
      <c r="J3282" s="47"/>
      <c r="K3282" s="47"/>
      <c r="L3282" s="47"/>
      <c r="M3282" s="47"/>
      <c r="N3282" s="47"/>
      <c r="O3282" s="47"/>
    </row>
    <row r="3283" spans="2:15" ht="15" x14ac:dyDescent="0.2">
      <c r="B3283" s="40" t="s">
        <v>378</v>
      </c>
      <c r="C3283" s="47">
        <v>3072978.6666666665</v>
      </c>
      <c r="D3283" s="168">
        <v>182996055.2650001</v>
      </c>
      <c r="E3283" s="207">
        <v>59.550057164405992</v>
      </c>
      <c r="F3283" s="47"/>
      <c r="G3283" s="47"/>
      <c r="H3283" s="47"/>
      <c r="I3283" s="47"/>
      <c r="J3283" s="47"/>
      <c r="K3283" s="47"/>
      <c r="L3283" s="47"/>
      <c r="M3283" s="47"/>
      <c r="N3283" s="47"/>
      <c r="O3283" s="47"/>
    </row>
    <row r="3284" spans="2:15" ht="15" x14ac:dyDescent="0.2">
      <c r="B3284" s="40" t="s">
        <v>24</v>
      </c>
      <c r="C3284" s="47">
        <v>2991271.7499999981</v>
      </c>
      <c r="D3284" s="168">
        <v>146276195.17166665</v>
      </c>
      <c r="E3284" s="207">
        <v>48.901005123211135</v>
      </c>
      <c r="F3284" s="47"/>
      <c r="G3284" s="47"/>
      <c r="H3284" s="47"/>
      <c r="I3284" s="47"/>
      <c r="J3284" s="47"/>
      <c r="K3284" s="47"/>
      <c r="L3284" s="47"/>
      <c r="M3284" s="47"/>
      <c r="N3284" s="47"/>
      <c r="O3284" s="47"/>
    </row>
    <row r="3285" spans="2:15" ht="15" x14ac:dyDescent="0.2">
      <c r="B3285" s="40" t="s">
        <v>377</v>
      </c>
      <c r="C3285" s="47">
        <v>1488103.7499999991</v>
      </c>
      <c r="D3285" s="168">
        <v>124523697.05325441</v>
      </c>
      <c r="E3285" s="207">
        <v>83.679445773357187</v>
      </c>
      <c r="F3285" s="47"/>
      <c r="G3285" s="47"/>
      <c r="H3285" s="47"/>
      <c r="I3285" s="47"/>
      <c r="J3285" s="47"/>
      <c r="K3285" s="47"/>
      <c r="L3285" s="47"/>
      <c r="M3285" s="47"/>
      <c r="N3285" s="47"/>
      <c r="O3285" s="47"/>
    </row>
    <row r="3286" spans="2:15" ht="15" x14ac:dyDescent="0.2">
      <c r="B3286" s="40" t="s">
        <v>379</v>
      </c>
      <c r="C3286" s="47">
        <v>633028.75000000023</v>
      </c>
      <c r="D3286" s="168">
        <v>61814657.909994058</v>
      </c>
      <c r="E3286" s="207">
        <v>97.649052922152492</v>
      </c>
      <c r="F3286" s="47"/>
      <c r="G3286" s="47"/>
      <c r="H3286" s="47"/>
      <c r="I3286" s="47"/>
      <c r="J3286" s="47"/>
      <c r="K3286" s="47"/>
      <c r="L3286" s="47"/>
      <c r="M3286" s="47"/>
      <c r="N3286" s="47"/>
      <c r="O3286" s="47"/>
    </row>
    <row r="3287" spans="2:15" ht="15" x14ac:dyDescent="0.2">
      <c r="B3287" s="40" t="s">
        <v>25</v>
      </c>
      <c r="C3287" s="47">
        <v>233340.00000000009</v>
      </c>
      <c r="D3287" s="168">
        <v>33985431.669326402</v>
      </c>
      <c r="E3287" s="207">
        <v>145.64768864886599</v>
      </c>
      <c r="F3287" s="47"/>
      <c r="G3287" s="47"/>
      <c r="H3287" s="47"/>
      <c r="I3287" s="47"/>
      <c r="J3287" s="47"/>
      <c r="K3287" s="47"/>
      <c r="L3287" s="47"/>
      <c r="M3287" s="47"/>
      <c r="N3287" s="47"/>
      <c r="O3287" s="47"/>
    </row>
    <row r="3288" spans="2:15" ht="15" x14ac:dyDescent="0.2">
      <c r="B3288" s="40" t="s">
        <v>18</v>
      </c>
      <c r="C3288" s="47">
        <v>519199.91666666674</v>
      </c>
      <c r="D3288" s="168">
        <v>32095546.636404071</v>
      </c>
      <c r="E3288" s="207">
        <v>61.817318543619564</v>
      </c>
      <c r="F3288" s="47"/>
      <c r="G3288" s="47"/>
      <c r="H3288" s="47"/>
      <c r="I3288" s="47"/>
      <c r="J3288" s="47"/>
      <c r="K3288" s="47"/>
      <c r="L3288" s="47"/>
      <c r="M3288" s="47"/>
      <c r="N3288" s="47"/>
      <c r="O3288" s="47"/>
    </row>
    <row r="3289" spans="2:15" ht="15" x14ac:dyDescent="0.2">
      <c r="B3289" s="40" t="s">
        <v>17</v>
      </c>
      <c r="C3289" s="47">
        <v>408200.33333333343</v>
      </c>
      <c r="D3289" s="168">
        <v>27048322.41166665</v>
      </c>
      <c r="E3289" s="207">
        <v>66.262372180816385</v>
      </c>
      <c r="F3289" s="47"/>
      <c r="G3289" s="47"/>
      <c r="H3289" s="47"/>
      <c r="I3289" s="47"/>
      <c r="J3289" s="47"/>
      <c r="K3289" s="47"/>
      <c r="L3289" s="47"/>
      <c r="M3289" s="47"/>
      <c r="N3289" s="47"/>
      <c r="O3289" s="47"/>
    </row>
    <row r="3290" spans="2:15" ht="15" x14ac:dyDescent="0.2">
      <c r="B3290" s="40" t="s">
        <v>21</v>
      </c>
      <c r="C3290" s="47">
        <v>263958.00000000006</v>
      </c>
      <c r="D3290" s="168">
        <v>21244473.412759528</v>
      </c>
      <c r="E3290" s="207">
        <v>80.484294519429312</v>
      </c>
      <c r="F3290" s="47"/>
      <c r="G3290" s="47"/>
      <c r="H3290" s="47"/>
      <c r="I3290" s="47"/>
      <c r="J3290" s="47"/>
      <c r="K3290" s="47"/>
      <c r="L3290" s="47"/>
      <c r="M3290" s="47"/>
      <c r="N3290" s="47"/>
      <c r="O3290" s="47"/>
    </row>
    <row r="3291" spans="2:15" ht="15" x14ac:dyDescent="0.2">
      <c r="B3291" s="40" t="s">
        <v>20</v>
      </c>
      <c r="C3291" s="47">
        <v>157862.41666666669</v>
      </c>
      <c r="D3291" s="168">
        <v>8028145.4258333361</v>
      </c>
      <c r="E3291" s="207">
        <v>50.855330833969887</v>
      </c>
      <c r="F3291" s="47"/>
      <c r="G3291" s="47"/>
      <c r="H3291" s="47"/>
      <c r="I3291" s="47"/>
      <c r="J3291" s="47"/>
      <c r="K3291" s="47"/>
      <c r="L3291" s="47"/>
      <c r="M3291" s="47"/>
      <c r="N3291" s="47"/>
      <c r="O3291" s="47"/>
    </row>
    <row r="3292" spans="2:15" ht="15" x14ac:dyDescent="0.2">
      <c r="B3292" s="40" t="s">
        <v>23</v>
      </c>
      <c r="C3292" s="47">
        <v>39923.333333333343</v>
      </c>
      <c r="D3292" s="168">
        <v>3248615.6298286938</v>
      </c>
      <c r="E3292" s="207">
        <v>81.371352504684637</v>
      </c>
      <c r="F3292" s="47"/>
      <c r="G3292" s="47"/>
      <c r="H3292" s="47"/>
      <c r="I3292" s="47"/>
      <c r="J3292" s="47"/>
      <c r="K3292" s="47"/>
      <c r="L3292" s="47"/>
      <c r="M3292" s="47"/>
      <c r="N3292" s="47"/>
      <c r="O3292" s="47"/>
    </row>
    <row r="3293" spans="2:15" ht="15" x14ac:dyDescent="0.2">
      <c r="B3293" s="40" t="s">
        <v>22</v>
      </c>
      <c r="C3293" s="47">
        <v>25934.083333333332</v>
      </c>
      <c r="D3293" s="168">
        <v>1670297.2191666663</v>
      </c>
      <c r="E3293" s="207">
        <v>64.405485156277607</v>
      </c>
      <c r="F3293" s="47"/>
      <c r="G3293" s="47"/>
      <c r="H3293" s="47"/>
      <c r="I3293" s="47"/>
      <c r="J3293" s="47"/>
      <c r="K3293" s="47"/>
      <c r="L3293" s="47"/>
      <c r="M3293" s="47"/>
      <c r="N3293" s="47"/>
      <c r="O3293" s="47"/>
    </row>
    <row r="3294" spans="2:15" ht="15" x14ac:dyDescent="0.2">
      <c r="B3294" s="40" t="s">
        <v>16</v>
      </c>
      <c r="C3294" s="47">
        <v>15170.083333333334</v>
      </c>
      <c r="D3294" s="168">
        <v>1303196.6141666668</v>
      </c>
      <c r="E3294" s="207">
        <v>85.905699100752031</v>
      </c>
      <c r="F3294" s="47"/>
      <c r="G3294" s="47"/>
      <c r="H3294" s="47"/>
      <c r="I3294" s="47"/>
      <c r="J3294" s="47"/>
      <c r="K3294" s="47"/>
      <c r="L3294" s="47"/>
      <c r="M3294" s="47"/>
      <c r="N3294" s="47"/>
      <c r="O3294" s="47"/>
    </row>
    <row r="3295" spans="2:15" ht="15" x14ac:dyDescent="0.2">
      <c r="B3295" s="40" t="s">
        <v>19</v>
      </c>
      <c r="C3295" s="47">
        <v>2743.6666666666665</v>
      </c>
      <c r="D3295" s="168">
        <v>204572.37416666665</v>
      </c>
      <c r="E3295" s="207">
        <v>74.561672032559827</v>
      </c>
      <c r="F3295" s="47"/>
      <c r="G3295" s="47"/>
      <c r="H3295" s="47"/>
      <c r="I3295" s="47"/>
      <c r="J3295" s="47"/>
      <c r="K3295" s="47"/>
      <c r="L3295" s="47"/>
      <c r="M3295" s="47"/>
      <c r="N3295" s="47"/>
      <c r="O3295" s="47"/>
    </row>
    <row r="3296" spans="2:15" ht="15" x14ac:dyDescent="0.2">
      <c r="B3296" s="40" t="s">
        <v>26</v>
      </c>
      <c r="C3296" s="47">
        <v>0</v>
      </c>
      <c r="D3296" s="168">
        <v>0</v>
      </c>
      <c r="E3296" s="207" t="s">
        <v>3</v>
      </c>
      <c r="F3296" s="47"/>
      <c r="G3296" s="47"/>
      <c r="H3296" s="47"/>
      <c r="I3296" s="47"/>
      <c r="J3296" s="47"/>
      <c r="K3296" s="47"/>
      <c r="L3296" s="47"/>
      <c r="M3296" s="47"/>
      <c r="N3296" s="47"/>
      <c r="O3296" s="47"/>
    </row>
    <row r="3297" spans="2:15" ht="15.75" x14ac:dyDescent="0.25">
      <c r="B3297" s="253" t="s">
        <v>1</v>
      </c>
      <c r="C3297" s="82">
        <v>15672441.41666667</v>
      </c>
      <c r="D3297" s="257">
        <v>1028740218.9976716</v>
      </c>
      <c r="E3297" s="208">
        <v>65.640074296508146</v>
      </c>
      <c r="F3297" s="47"/>
      <c r="G3297" s="47"/>
      <c r="H3297" s="47"/>
      <c r="I3297" s="47"/>
      <c r="J3297" s="47"/>
      <c r="K3297" s="47"/>
      <c r="L3297" s="47"/>
      <c r="M3297" s="47"/>
      <c r="N3297" s="47"/>
      <c r="O3297" s="47"/>
    </row>
    <row r="3298" spans="2:15" ht="15.75" x14ac:dyDescent="0.25">
      <c r="B3298" s="36"/>
      <c r="C3298" s="116"/>
      <c r="D3298" s="190"/>
      <c r="E3298" s="234"/>
      <c r="F3298" s="47"/>
      <c r="G3298" s="47"/>
      <c r="H3298" s="47"/>
      <c r="I3298" s="47"/>
      <c r="J3298" s="47"/>
      <c r="K3298" s="47"/>
      <c r="L3298" s="47"/>
      <c r="M3298" s="47"/>
      <c r="N3298" s="47"/>
      <c r="O3298" s="47"/>
    </row>
    <row r="3299" spans="2:15" ht="15" x14ac:dyDescent="0.2">
      <c r="B3299" s="25"/>
      <c r="C3299" s="47"/>
      <c r="D3299" s="47"/>
      <c r="E3299" s="47"/>
      <c r="F3299" s="47"/>
      <c r="G3299" s="47"/>
      <c r="H3299" s="47"/>
      <c r="I3299" s="47"/>
      <c r="J3299" s="47"/>
      <c r="K3299" s="47"/>
      <c r="L3299" s="47"/>
      <c r="M3299" s="47"/>
      <c r="N3299" s="47"/>
      <c r="O3299" s="47"/>
    </row>
    <row r="3300" spans="2:15" ht="15" x14ac:dyDescent="0.2">
      <c r="B3300" s="25"/>
      <c r="C3300" s="47"/>
      <c r="D3300" s="47"/>
      <c r="E3300" s="47"/>
      <c r="F3300" s="47"/>
      <c r="G3300" s="47"/>
      <c r="H3300" s="47"/>
      <c r="I3300" s="47"/>
      <c r="J3300" s="47"/>
      <c r="K3300" s="47"/>
      <c r="L3300" s="47"/>
      <c r="M3300" s="47"/>
      <c r="N3300" s="47"/>
      <c r="O3300" s="47"/>
    </row>
    <row r="3301" spans="2:15" ht="15" x14ac:dyDescent="0.2">
      <c r="B3301" s="25"/>
      <c r="C3301" s="47"/>
      <c r="D3301" s="47"/>
      <c r="E3301" s="47"/>
      <c r="F3301" s="47"/>
      <c r="G3301" s="47"/>
      <c r="H3301" s="47"/>
      <c r="I3301" s="47"/>
      <c r="J3301" s="47"/>
      <c r="K3301" s="47"/>
      <c r="L3301" s="47"/>
      <c r="M3301" s="47"/>
      <c r="N3301" s="47"/>
      <c r="O3301" s="47"/>
    </row>
    <row r="3302" spans="2:15" ht="15" x14ac:dyDescent="0.2">
      <c r="B3302" s="25"/>
      <c r="C3302" s="47"/>
      <c r="D3302" s="47"/>
      <c r="E3302" s="47"/>
      <c r="F3302" s="47"/>
      <c r="G3302" s="47"/>
      <c r="H3302" s="47"/>
      <c r="I3302" s="47"/>
      <c r="J3302" s="47"/>
      <c r="K3302" s="47"/>
      <c r="L3302" s="47"/>
      <c r="M3302" s="47"/>
      <c r="N3302" s="47"/>
      <c r="O3302" s="47"/>
    </row>
    <row r="3303" spans="2:15" ht="15" x14ac:dyDescent="0.2">
      <c r="B3303" s="25"/>
      <c r="C3303" s="47"/>
      <c r="D3303" s="47"/>
      <c r="E3303" s="47"/>
      <c r="F3303" s="47"/>
      <c r="G3303" s="47"/>
      <c r="H3303" s="47"/>
      <c r="I3303" s="47"/>
      <c r="J3303" s="47"/>
      <c r="K3303" s="47"/>
      <c r="L3303" s="47"/>
      <c r="M3303" s="47"/>
      <c r="N3303" s="47"/>
      <c r="O3303" s="47"/>
    </row>
    <row r="3304" spans="2:15" ht="15" x14ac:dyDescent="0.2">
      <c r="B3304" s="25"/>
      <c r="C3304" s="47"/>
      <c r="D3304" s="47"/>
      <c r="E3304" s="47"/>
      <c r="F3304" s="47"/>
      <c r="G3304" s="47"/>
      <c r="H3304" s="47"/>
      <c r="I3304" s="47"/>
      <c r="J3304" s="47"/>
      <c r="K3304" s="47"/>
      <c r="L3304" s="47"/>
      <c r="M3304" s="47"/>
      <c r="N3304" s="47"/>
      <c r="O3304" s="47"/>
    </row>
    <row r="3305" spans="2:15" ht="15" x14ac:dyDescent="0.2">
      <c r="B3305" s="25"/>
      <c r="C3305" s="47"/>
      <c r="D3305" s="47"/>
      <c r="E3305" s="47"/>
      <c r="F3305" s="47"/>
      <c r="G3305" s="47"/>
      <c r="H3305" s="47"/>
      <c r="I3305" s="47"/>
      <c r="J3305" s="47"/>
      <c r="K3305" s="47"/>
      <c r="L3305" s="47"/>
      <c r="M3305" s="47"/>
      <c r="N3305" s="47"/>
      <c r="O3305" s="47"/>
    </row>
    <row r="3306" spans="2:15" ht="15" x14ac:dyDescent="0.2">
      <c r="B3306" s="25"/>
      <c r="C3306" s="47"/>
      <c r="D3306" s="47"/>
      <c r="E3306" s="47"/>
      <c r="F3306" s="47"/>
      <c r="G3306" s="47"/>
      <c r="H3306" s="47"/>
      <c r="I3306" s="47"/>
      <c r="J3306" s="47"/>
      <c r="K3306" s="47"/>
      <c r="L3306" s="47"/>
      <c r="M3306" s="47"/>
      <c r="N3306" s="47"/>
      <c r="O3306" s="47"/>
    </row>
    <row r="3307" spans="2:15" ht="15" x14ac:dyDescent="0.2">
      <c r="B3307" s="25"/>
      <c r="C3307" s="47"/>
      <c r="D3307" s="47"/>
      <c r="E3307" s="47"/>
      <c r="F3307" s="47"/>
      <c r="G3307" s="47"/>
      <c r="H3307" s="47"/>
      <c r="I3307" s="47"/>
      <c r="J3307" s="47"/>
      <c r="K3307" s="47"/>
      <c r="L3307" s="47"/>
      <c r="M3307" s="47"/>
      <c r="N3307" s="47"/>
      <c r="O3307" s="47"/>
    </row>
    <row r="3308" spans="2:15" ht="15" x14ac:dyDescent="0.2">
      <c r="B3308" s="25"/>
      <c r="C3308" s="47"/>
      <c r="D3308" s="47"/>
      <c r="E3308" s="47"/>
      <c r="F3308" s="47"/>
      <c r="G3308" s="47"/>
      <c r="H3308" s="47"/>
      <c r="I3308" s="47"/>
      <c r="J3308" s="47"/>
      <c r="K3308" s="47"/>
      <c r="L3308" s="47"/>
      <c r="M3308" s="47"/>
      <c r="N3308" s="47"/>
      <c r="O3308" s="47"/>
    </row>
    <row r="3309" spans="2:15" ht="15" x14ac:dyDescent="0.2">
      <c r="B3309" s="25"/>
      <c r="C3309" s="47"/>
      <c r="D3309" s="47"/>
      <c r="E3309" s="47"/>
      <c r="F3309" s="47"/>
      <c r="G3309" s="47"/>
      <c r="H3309" s="47"/>
      <c r="I3309" s="47"/>
      <c r="J3309" s="47"/>
      <c r="K3309" s="47"/>
      <c r="L3309" s="47"/>
      <c r="M3309" s="47"/>
      <c r="N3309" s="47"/>
      <c r="O3309" s="47"/>
    </row>
    <row r="3310" spans="2:15" ht="15" x14ac:dyDescent="0.2">
      <c r="B3310" s="25"/>
      <c r="C3310" s="47"/>
      <c r="D3310" s="47"/>
      <c r="E3310" s="47"/>
      <c r="F3310" s="47"/>
      <c r="G3310" s="47"/>
      <c r="H3310" s="47"/>
      <c r="I3310" s="47"/>
      <c r="J3310" s="47"/>
      <c r="K3310" s="47"/>
      <c r="L3310" s="47"/>
      <c r="M3310" s="47"/>
      <c r="N3310" s="47"/>
      <c r="O3310" s="47"/>
    </row>
    <row r="3311" spans="2:15" ht="15" x14ac:dyDescent="0.2">
      <c r="B3311" s="25"/>
      <c r="C3311" s="47"/>
      <c r="D3311" s="47"/>
      <c r="E3311" s="47"/>
      <c r="F3311" s="47"/>
      <c r="G3311" s="47"/>
      <c r="H3311" s="47"/>
      <c r="I3311" s="47"/>
      <c r="J3311" s="47"/>
      <c r="K3311" s="47"/>
      <c r="L3311" s="47"/>
      <c r="M3311" s="47"/>
      <c r="N3311" s="47"/>
      <c r="O3311" s="47"/>
    </row>
    <row r="3312" spans="2:15" ht="15" x14ac:dyDescent="0.2">
      <c r="B3312" s="25"/>
      <c r="C3312" s="47"/>
      <c r="D3312" s="47"/>
      <c r="E3312" s="47"/>
      <c r="F3312" s="47"/>
      <c r="G3312" s="47"/>
      <c r="H3312" s="47"/>
      <c r="I3312" s="47"/>
      <c r="J3312" s="47"/>
      <c r="K3312" s="47"/>
      <c r="L3312" s="47"/>
      <c r="M3312" s="47"/>
      <c r="N3312" s="47"/>
      <c r="O3312" s="47"/>
    </row>
    <row r="3313" spans="2:16" ht="15" x14ac:dyDescent="0.2">
      <c r="B3313" s="25"/>
      <c r="C3313" s="47"/>
      <c r="D3313" s="47"/>
      <c r="E3313" s="47"/>
      <c r="F3313" s="47"/>
      <c r="G3313" s="47"/>
      <c r="H3313" s="47"/>
      <c r="I3313" s="47"/>
      <c r="J3313" s="47"/>
      <c r="K3313" s="47"/>
      <c r="L3313" s="47"/>
      <c r="M3313" s="47"/>
      <c r="N3313" s="47"/>
      <c r="O3313" s="47"/>
    </row>
    <row r="3314" spans="2:16" ht="15" x14ac:dyDescent="0.2">
      <c r="B3314" s="25"/>
      <c r="C3314" s="47"/>
      <c r="D3314" s="47"/>
      <c r="E3314" s="47"/>
      <c r="F3314" s="47"/>
      <c r="G3314" s="47"/>
      <c r="H3314" s="47"/>
      <c r="I3314" s="47"/>
      <c r="J3314" s="47"/>
      <c r="K3314" s="47"/>
      <c r="L3314" s="47"/>
      <c r="M3314" s="47"/>
      <c r="N3314" s="47"/>
      <c r="O3314" s="47"/>
    </row>
    <row r="3315" spans="2:16" ht="15" x14ac:dyDescent="0.2">
      <c r="B3315" s="25"/>
      <c r="C3315" s="47"/>
      <c r="D3315" s="47"/>
      <c r="E3315" s="47"/>
      <c r="F3315" s="47"/>
      <c r="G3315" s="47"/>
      <c r="H3315" s="47"/>
      <c r="I3315" s="47"/>
      <c r="J3315" s="47"/>
      <c r="K3315" s="47"/>
      <c r="L3315" s="47"/>
      <c r="M3315" s="47"/>
      <c r="N3315" s="47"/>
      <c r="O3315" s="47"/>
    </row>
    <row r="3316" spans="2:16" ht="15" x14ac:dyDescent="0.2">
      <c r="B3316" s="25"/>
      <c r="C3316" s="47"/>
      <c r="D3316" s="47"/>
      <c r="E3316" s="47"/>
      <c r="F3316" s="47"/>
      <c r="G3316" s="47"/>
      <c r="H3316" s="47"/>
      <c r="I3316" s="47"/>
      <c r="J3316" s="47"/>
      <c r="K3316" s="47"/>
      <c r="L3316" s="47"/>
      <c r="M3316" s="47"/>
      <c r="N3316" s="47"/>
      <c r="O3316" s="47"/>
    </row>
    <row r="3317" spans="2:16" ht="15" x14ac:dyDescent="0.2">
      <c r="B3317" s="25"/>
      <c r="C3317" s="47"/>
      <c r="D3317" s="47"/>
      <c r="E3317" s="47"/>
      <c r="F3317" s="47"/>
      <c r="G3317" s="47"/>
      <c r="H3317" s="47"/>
      <c r="I3317" s="47"/>
      <c r="J3317" s="47"/>
      <c r="K3317" s="47"/>
      <c r="L3317" s="47"/>
      <c r="M3317" s="47"/>
      <c r="N3317" s="47"/>
      <c r="O3317" s="47"/>
    </row>
    <row r="3318" spans="2:16" ht="15" x14ac:dyDescent="0.2">
      <c r="B3318" s="25"/>
      <c r="C3318" s="47"/>
      <c r="D3318" s="47"/>
      <c r="E3318" s="47"/>
      <c r="F3318" s="47"/>
      <c r="G3318" s="47"/>
      <c r="H3318" s="47"/>
      <c r="I3318" s="47"/>
      <c r="J3318" s="47"/>
      <c r="K3318" s="47"/>
      <c r="L3318" s="47"/>
      <c r="M3318" s="47"/>
      <c r="N3318" s="47"/>
      <c r="O3318" s="47"/>
    </row>
    <row r="3319" spans="2:16" ht="15" x14ac:dyDescent="0.2">
      <c r="B3319" s="25"/>
      <c r="C3319" s="47"/>
      <c r="D3319" s="47"/>
      <c r="E3319" s="47"/>
      <c r="F3319" s="47"/>
      <c r="G3319" s="47"/>
      <c r="H3319" s="47"/>
      <c r="I3319" s="47"/>
      <c r="J3319" s="47"/>
      <c r="K3319" s="47"/>
      <c r="L3319" s="47"/>
      <c r="M3319" s="47"/>
      <c r="N3319" s="47"/>
      <c r="O3319" s="47"/>
    </row>
    <row r="3320" spans="2:16" ht="15" x14ac:dyDescent="0.2">
      <c r="B3320" s="25"/>
      <c r="C3320" s="47"/>
      <c r="D3320" s="47"/>
      <c r="E3320" s="47"/>
      <c r="F3320" s="47"/>
      <c r="G3320" s="47"/>
      <c r="H3320" s="47"/>
      <c r="I3320" s="47"/>
      <c r="J3320" s="47"/>
      <c r="K3320" s="47"/>
      <c r="L3320" s="47"/>
      <c r="M3320" s="47"/>
      <c r="N3320" s="47"/>
      <c r="O3320" s="47"/>
    </row>
    <row r="3321" spans="2:16" ht="15" x14ac:dyDescent="0.2">
      <c r="B3321" s="25"/>
      <c r="C3321" s="47"/>
      <c r="D3321" s="47"/>
      <c r="E3321" s="47"/>
      <c r="F3321" s="47"/>
      <c r="G3321" s="47"/>
      <c r="H3321" s="47"/>
      <c r="I3321" s="47"/>
      <c r="J3321" s="47"/>
      <c r="K3321" s="47"/>
      <c r="L3321" s="47"/>
      <c r="M3321" s="47"/>
      <c r="N3321" s="47"/>
      <c r="O3321" s="47"/>
    </row>
    <row r="3322" spans="2:16" ht="15" x14ac:dyDescent="0.2">
      <c r="B3322" s="25"/>
      <c r="C3322" s="47"/>
      <c r="D3322" s="47"/>
      <c r="E3322" s="47"/>
      <c r="F3322" s="47"/>
      <c r="G3322" s="47"/>
      <c r="H3322" s="47"/>
      <c r="I3322" s="47"/>
      <c r="J3322" s="47"/>
      <c r="K3322" s="47"/>
      <c r="L3322" s="47"/>
      <c r="M3322" s="47"/>
      <c r="N3322" s="47"/>
      <c r="O3322" s="47"/>
    </row>
    <row r="3323" spans="2:16" ht="15" x14ac:dyDescent="0.2">
      <c r="B3323" s="25"/>
      <c r="C3323" s="47"/>
      <c r="D3323" s="47"/>
      <c r="E3323" s="47"/>
      <c r="F3323" s="47"/>
      <c r="G3323" s="47"/>
      <c r="H3323" s="47"/>
      <c r="I3323" s="47"/>
      <c r="J3323" s="47"/>
      <c r="K3323" s="47"/>
      <c r="L3323" s="47"/>
      <c r="M3323" s="47"/>
      <c r="N3323" s="47"/>
      <c r="O3323" s="47"/>
    </row>
    <row r="3324" spans="2:16" ht="23.25" x14ac:dyDescent="0.35">
      <c r="B3324" s="12" t="s">
        <v>252</v>
      </c>
      <c r="C3324" s="47"/>
      <c r="D3324" s="47"/>
      <c r="E3324" s="47"/>
      <c r="F3324" s="47"/>
      <c r="G3324" s="47"/>
      <c r="H3324" s="47"/>
      <c r="I3324" s="47"/>
      <c r="J3324" s="47"/>
      <c r="K3324" s="47"/>
      <c r="L3324" s="47"/>
      <c r="M3324" s="47"/>
      <c r="N3324" s="47"/>
      <c r="O3324" s="47"/>
    </row>
    <row r="3325" spans="2:16" ht="15" x14ac:dyDescent="0.2">
      <c r="B3325" s="25"/>
      <c r="C3325" s="66">
        <v>3</v>
      </c>
      <c r="D3325" s="66">
        <v>4</v>
      </c>
      <c r="E3325" s="66">
        <v>5</v>
      </c>
      <c r="F3325" s="66">
        <v>6</v>
      </c>
      <c r="G3325" s="66">
        <v>7</v>
      </c>
      <c r="H3325" s="66">
        <v>8</v>
      </c>
      <c r="I3325" s="66">
        <v>9</v>
      </c>
      <c r="J3325" s="66">
        <v>10</v>
      </c>
      <c r="K3325" s="66">
        <v>11</v>
      </c>
      <c r="L3325" s="66">
        <v>12</v>
      </c>
      <c r="M3325" s="66">
        <v>13</v>
      </c>
      <c r="N3325" s="66">
        <v>14</v>
      </c>
      <c r="O3325" s="66"/>
      <c r="P3325" s="44"/>
    </row>
    <row r="3326" spans="2:16" ht="48" thickBot="1" x14ac:dyDescent="0.25">
      <c r="B3326" s="28" t="s">
        <v>14</v>
      </c>
      <c r="C3326" s="49" t="s">
        <v>364</v>
      </c>
      <c r="D3326" s="49" t="s">
        <v>365</v>
      </c>
      <c r="E3326" s="49" t="s">
        <v>366</v>
      </c>
      <c r="F3326" s="49" t="s">
        <v>367</v>
      </c>
      <c r="G3326" s="49" t="s">
        <v>368</v>
      </c>
      <c r="H3326" s="49" t="s">
        <v>369</v>
      </c>
      <c r="I3326" s="49" t="s">
        <v>370</v>
      </c>
      <c r="J3326" s="49" t="s">
        <v>371</v>
      </c>
      <c r="K3326" s="49" t="s">
        <v>372</v>
      </c>
      <c r="L3326" s="49" t="s">
        <v>373</v>
      </c>
      <c r="M3326" s="49" t="s">
        <v>374</v>
      </c>
      <c r="N3326" s="49" t="s">
        <v>375</v>
      </c>
      <c r="O3326" s="46" t="s">
        <v>212</v>
      </c>
      <c r="P3326" s="46" t="s">
        <v>213</v>
      </c>
    </row>
    <row r="3327" spans="2:16" ht="15" x14ac:dyDescent="0.25">
      <c r="B3327" s="40" t="s">
        <v>380</v>
      </c>
      <c r="C3327" s="47">
        <v>448172.00000000116</v>
      </c>
      <c r="D3327" s="47">
        <v>436241.99999999953</v>
      </c>
      <c r="E3327" s="47">
        <v>484818.00000000192</v>
      </c>
      <c r="F3327" s="47">
        <v>573859.00000000058</v>
      </c>
      <c r="G3327" s="47">
        <v>571605.0000000021</v>
      </c>
      <c r="H3327" s="47">
        <v>562081.00000000035</v>
      </c>
      <c r="I3327" s="47">
        <v>576199.00000000035</v>
      </c>
      <c r="J3327" s="47">
        <v>656913.99999999884</v>
      </c>
      <c r="K3327" s="47">
        <v>721506.9999999993</v>
      </c>
      <c r="L3327" s="47">
        <v>756009</v>
      </c>
      <c r="M3327" s="47">
        <v>785301.99999999953</v>
      </c>
      <c r="N3327" s="47">
        <v>781949.0000000007</v>
      </c>
      <c r="O3327" s="52">
        <v>612888.08333333372</v>
      </c>
      <c r="P3327" s="115">
        <v>0.27649052164709736</v>
      </c>
    </row>
    <row r="3328" spans="2:16" ht="15" x14ac:dyDescent="0.25">
      <c r="B3328" s="40" t="s">
        <v>378</v>
      </c>
      <c r="C3328" s="47">
        <v>476742.00000000012</v>
      </c>
      <c r="D3328" s="47">
        <v>441590.99999999843</v>
      </c>
      <c r="E3328" s="47">
        <v>513364.00000000052</v>
      </c>
      <c r="F3328" s="47">
        <v>529185</v>
      </c>
      <c r="G3328" s="47">
        <v>609694.0000000007</v>
      </c>
      <c r="H3328" s="47">
        <v>502893.00000000157</v>
      </c>
      <c r="I3328" s="47">
        <v>527872.00000000314</v>
      </c>
      <c r="J3328" s="47">
        <v>554316.00000000023</v>
      </c>
      <c r="K3328" s="47">
        <v>517431.0000000014</v>
      </c>
      <c r="L3328" s="47">
        <v>642964.0000000014</v>
      </c>
      <c r="M3328" s="47">
        <v>645619.99999999849</v>
      </c>
      <c r="N3328" s="47">
        <v>545861.99999999965</v>
      </c>
      <c r="O3328" s="52">
        <v>542294.50000000047</v>
      </c>
      <c r="P3328" s="115">
        <v>0.24464383183284039</v>
      </c>
    </row>
    <row r="3329" spans="2:16" ht="15" x14ac:dyDescent="0.25">
      <c r="B3329" s="40" t="s">
        <v>24</v>
      </c>
      <c r="C3329" s="47">
        <v>323901.00000000058</v>
      </c>
      <c r="D3329" s="47">
        <v>303233.00000000017</v>
      </c>
      <c r="E3329" s="47">
        <v>322023.99999999901</v>
      </c>
      <c r="F3329" s="47">
        <v>366082.00000000047</v>
      </c>
      <c r="G3329" s="47">
        <v>386871.99999999907</v>
      </c>
      <c r="H3329" s="47">
        <v>330404.00000000169</v>
      </c>
      <c r="I3329" s="47">
        <v>381766.99999999971</v>
      </c>
      <c r="J3329" s="47">
        <v>431087.00000000157</v>
      </c>
      <c r="K3329" s="47">
        <v>434353.99999999959</v>
      </c>
      <c r="L3329" s="47">
        <v>444731.99999999919</v>
      </c>
      <c r="M3329" s="47">
        <v>444756.99999999948</v>
      </c>
      <c r="N3329" s="47">
        <v>464481.00000000076</v>
      </c>
      <c r="O3329" s="52">
        <v>386141.16666666674</v>
      </c>
      <c r="P3329" s="115">
        <v>0.17419880644508975</v>
      </c>
    </row>
    <row r="3330" spans="2:16" ht="15" x14ac:dyDescent="0.25">
      <c r="B3330" s="40" t="s">
        <v>377</v>
      </c>
      <c r="C3330" s="47">
        <v>169000.0000000002</v>
      </c>
      <c r="D3330" s="47">
        <v>159603.00000000035</v>
      </c>
      <c r="E3330" s="47">
        <v>188430.99999999971</v>
      </c>
      <c r="F3330" s="47">
        <v>199613.99999999968</v>
      </c>
      <c r="G3330" s="47">
        <v>235548</v>
      </c>
      <c r="H3330" s="47">
        <v>192202.99999999953</v>
      </c>
      <c r="I3330" s="47">
        <v>219798.99999999977</v>
      </c>
      <c r="J3330" s="47">
        <v>237431.00000000015</v>
      </c>
      <c r="K3330" s="47">
        <v>223501.00000000017</v>
      </c>
      <c r="L3330" s="47">
        <v>269262.99999999977</v>
      </c>
      <c r="M3330" s="47">
        <v>267824.00000000029</v>
      </c>
      <c r="N3330" s="47">
        <v>218162.00000000015</v>
      </c>
      <c r="O3330" s="52">
        <v>215031.58333333334</v>
      </c>
      <c r="P3330" s="115">
        <v>9.7006608976763289E-2</v>
      </c>
    </row>
    <row r="3331" spans="2:16" ht="15" x14ac:dyDescent="0.25">
      <c r="B3331" s="40" t="s">
        <v>379</v>
      </c>
      <c r="C3331" s="47">
        <v>154256.99999999962</v>
      </c>
      <c r="D3331" s="47">
        <v>146014.99999999991</v>
      </c>
      <c r="E3331" s="47">
        <v>168374.99999999994</v>
      </c>
      <c r="F3331" s="47">
        <v>178252.99999999991</v>
      </c>
      <c r="G3331" s="47">
        <v>216268.00000000003</v>
      </c>
      <c r="H3331" s="47">
        <v>175699.99999999983</v>
      </c>
      <c r="I3331" s="47">
        <v>206461.99999999974</v>
      </c>
      <c r="J3331" s="47">
        <v>228329.0000000002</v>
      </c>
      <c r="K3331" s="47">
        <v>206731.00000000049</v>
      </c>
      <c r="L3331" s="47">
        <v>250362.99999999991</v>
      </c>
      <c r="M3331" s="47">
        <v>246799.00000000044</v>
      </c>
      <c r="N3331" s="47">
        <v>210872.00000000003</v>
      </c>
      <c r="O3331" s="52">
        <v>199035.33333333334</v>
      </c>
      <c r="P3331" s="115">
        <v>8.9790264545912393E-2</v>
      </c>
    </row>
    <row r="3332" spans="2:16" ht="15" x14ac:dyDescent="0.25">
      <c r="B3332" s="40" t="s">
        <v>18</v>
      </c>
      <c r="C3332" s="47">
        <v>105605</v>
      </c>
      <c r="D3332" s="47">
        <v>100962.0000000001</v>
      </c>
      <c r="E3332" s="47">
        <v>123588.00000000025</v>
      </c>
      <c r="F3332" s="47">
        <v>125249.9999999999</v>
      </c>
      <c r="G3332" s="47">
        <v>145512.00000000017</v>
      </c>
      <c r="H3332" s="47">
        <v>121660.00000000009</v>
      </c>
      <c r="I3332" s="47">
        <v>132422.99999999991</v>
      </c>
      <c r="J3332" s="47">
        <v>135673.99999999994</v>
      </c>
      <c r="K3332" s="47">
        <v>134579.99999999985</v>
      </c>
      <c r="L3332" s="47">
        <v>160586</v>
      </c>
      <c r="M3332" s="47">
        <v>158593.00000000041</v>
      </c>
      <c r="N3332" s="47">
        <v>130092.9999999999</v>
      </c>
      <c r="O3332" s="52">
        <v>131210.50000000006</v>
      </c>
      <c r="P3332" s="115">
        <v>5.9192633332447391E-2</v>
      </c>
    </row>
    <row r="3333" spans="2:16" ht="15" x14ac:dyDescent="0.25">
      <c r="B3333" s="40" t="s">
        <v>21</v>
      </c>
      <c r="C3333" s="47">
        <v>54442.000000000109</v>
      </c>
      <c r="D3333" s="47">
        <v>49156.000000000058</v>
      </c>
      <c r="E3333" s="47">
        <v>57707.999999999869</v>
      </c>
      <c r="F3333" s="47">
        <v>57897.99999999984</v>
      </c>
      <c r="G3333" s="47">
        <v>67616.000000000102</v>
      </c>
      <c r="H3333" s="47">
        <v>55595</v>
      </c>
      <c r="I3333" s="47">
        <v>63204.000000000138</v>
      </c>
      <c r="J3333" s="47">
        <v>67313.000000000116</v>
      </c>
      <c r="K3333" s="47">
        <v>62032.000000000015</v>
      </c>
      <c r="L3333" s="47">
        <v>70624.000000000073</v>
      </c>
      <c r="M3333" s="47">
        <v>67519.000000000073</v>
      </c>
      <c r="N3333" s="47">
        <v>54975.999999999993</v>
      </c>
      <c r="O3333" s="52">
        <v>60673.583333333372</v>
      </c>
      <c r="P3333" s="115">
        <v>2.7371507396250237E-2</v>
      </c>
    </row>
    <row r="3334" spans="2:16" ht="15" x14ac:dyDescent="0.25">
      <c r="B3334" s="40" t="s">
        <v>17</v>
      </c>
      <c r="C3334" s="47">
        <v>31039.000000000025</v>
      </c>
      <c r="D3334" s="47">
        <v>31422.000000000007</v>
      </c>
      <c r="E3334" s="47">
        <v>37201.999999999942</v>
      </c>
      <c r="F3334" s="47">
        <v>35681.000000000007</v>
      </c>
      <c r="G3334" s="47">
        <v>37477.999999999964</v>
      </c>
      <c r="H3334" s="47">
        <v>31951.000000000087</v>
      </c>
      <c r="I3334" s="47">
        <v>37287.000000000015</v>
      </c>
      <c r="J3334" s="47">
        <v>42391.000000000065</v>
      </c>
      <c r="K3334" s="47">
        <v>38117.999999999898</v>
      </c>
      <c r="L3334" s="47">
        <v>43824.000000000007</v>
      </c>
      <c r="M3334" s="47">
        <v>43736.000000000095</v>
      </c>
      <c r="N3334" s="47">
        <v>37206.000000000065</v>
      </c>
      <c r="O3334" s="52">
        <v>37277.916666666679</v>
      </c>
      <c r="P3334" s="115">
        <v>1.6817084399857702E-2</v>
      </c>
    </row>
    <row r="3335" spans="2:16" ht="15" x14ac:dyDescent="0.25">
      <c r="B3335" s="40" t="s">
        <v>20</v>
      </c>
      <c r="C3335" s="47">
        <v>13090.000000000011</v>
      </c>
      <c r="D3335" s="47">
        <v>12062.999999999991</v>
      </c>
      <c r="E3335" s="47">
        <v>12922.000000000018</v>
      </c>
      <c r="F3335" s="47">
        <v>14034.999999999984</v>
      </c>
      <c r="G3335" s="47">
        <v>15173.999999999998</v>
      </c>
      <c r="H3335" s="47">
        <v>15667.999999999989</v>
      </c>
      <c r="I3335" s="47">
        <v>14129.999999999995</v>
      </c>
      <c r="J3335" s="47">
        <v>17450.999999999985</v>
      </c>
      <c r="K3335" s="47">
        <v>18323.000000000047</v>
      </c>
      <c r="L3335" s="47">
        <v>20088.000000000011</v>
      </c>
      <c r="M3335" s="47">
        <v>19225</v>
      </c>
      <c r="N3335" s="47">
        <v>19675.000000000011</v>
      </c>
      <c r="O3335" s="52">
        <v>15987.000000000002</v>
      </c>
      <c r="P3335" s="115">
        <v>7.2121715036970067E-3</v>
      </c>
    </row>
    <row r="3336" spans="2:16" ht="15" x14ac:dyDescent="0.25">
      <c r="B3336" s="40" t="s">
        <v>23</v>
      </c>
      <c r="C3336" s="47">
        <v>6271.9999999999964</v>
      </c>
      <c r="D3336" s="47">
        <v>5683.0000000000073</v>
      </c>
      <c r="E3336" s="47">
        <v>7776.9999999999991</v>
      </c>
      <c r="F3336" s="47">
        <v>8135.9999999999982</v>
      </c>
      <c r="G3336" s="47">
        <v>8134.9999999999945</v>
      </c>
      <c r="H3336" s="47">
        <v>6361</v>
      </c>
      <c r="I3336" s="47">
        <v>6822.0000000000036</v>
      </c>
      <c r="J3336" s="47">
        <v>7090.99999999999</v>
      </c>
      <c r="K3336" s="47">
        <v>7407.9999999999982</v>
      </c>
      <c r="L3336" s="47">
        <v>7791.9999999999936</v>
      </c>
      <c r="M3336" s="47">
        <v>5900.0000000000009</v>
      </c>
      <c r="N3336" s="47">
        <v>5003</v>
      </c>
      <c r="O3336" s="52">
        <v>6864.9999999999991</v>
      </c>
      <c r="P3336" s="115">
        <v>3.0969886390742438E-3</v>
      </c>
    </row>
    <row r="3337" spans="2:16" ht="15" x14ac:dyDescent="0.25">
      <c r="B3337" s="40" t="s">
        <v>22</v>
      </c>
      <c r="C3337" s="47">
        <v>3799.9999999999977</v>
      </c>
      <c r="D3337" s="47">
        <v>3503.0000000000005</v>
      </c>
      <c r="E3337" s="47">
        <v>3942</v>
      </c>
      <c r="F3337" s="47">
        <v>4185</v>
      </c>
      <c r="G3337" s="47">
        <v>4875.9999999999982</v>
      </c>
      <c r="H3337" s="47">
        <v>4063</v>
      </c>
      <c r="I3337" s="47">
        <v>5104.9999999999991</v>
      </c>
      <c r="J3337" s="47">
        <v>5793.0000000000045</v>
      </c>
      <c r="K3337" s="47">
        <v>4328.9999999999991</v>
      </c>
      <c r="L3337" s="47">
        <v>5335</v>
      </c>
      <c r="M3337" s="47">
        <v>5028.0000000000018</v>
      </c>
      <c r="N3337" s="47">
        <v>5113.9999999999973</v>
      </c>
      <c r="O3337" s="52">
        <v>4589.416666666667</v>
      </c>
      <c r="P3337" s="115">
        <v>2.0704109652796292E-3</v>
      </c>
    </row>
    <row r="3338" spans="2:16" ht="15" x14ac:dyDescent="0.25">
      <c r="B3338" s="40" t="s">
        <v>16</v>
      </c>
      <c r="C3338" s="47">
        <v>2622.0000000000005</v>
      </c>
      <c r="D3338" s="47">
        <v>2623.9999999999991</v>
      </c>
      <c r="E3338" s="47">
        <v>3227.9999999999991</v>
      </c>
      <c r="F3338" s="47">
        <v>3517.9999999999995</v>
      </c>
      <c r="G3338" s="47">
        <v>3776.0000000000014</v>
      </c>
      <c r="H3338" s="47">
        <v>3605.0000000000014</v>
      </c>
      <c r="I3338" s="47">
        <v>3844.0000000000005</v>
      </c>
      <c r="J3338" s="47">
        <v>3898.9999999999995</v>
      </c>
      <c r="K3338" s="47">
        <v>4778.9999999999991</v>
      </c>
      <c r="L3338" s="47">
        <v>5776.0000000000045</v>
      </c>
      <c r="M3338" s="47">
        <v>5444.0000000000018</v>
      </c>
      <c r="N3338" s="47">
        <v>4305.0000000000009</v>
      </c>
      <c r="O3338" s="52">
        <v>3951.6666666666674</v>
      </c>
      <c r="P3338" s="115">
        <v>1.7827045552913413E-3</v>
      </c>
    </row>
    <row r="3339" spans="2:16" ht="15" x14ac:dyDescent="0.25">
      <c r="B3339" s="40" t="s">
        <v>19</v>
      </c>
      <c r="C3339" s="47">
        <v>805.00000000000011</v>
      </c>
      <c r="D3339" s="47">
        <v>659.00000000000011</v>
      </c>
      <c r="E3339" s="47">
        <v>858</v>
      </c>
      <c r="F3339" s="47">
        <v>699.99999999999989</v>
      </c>
      <c r="G3339" s="47">
        <v>842.99999999999977</v>
      </c>
      <c r="H3339" s="47">
        <v>622.99999999999989</v>
      </c>
      <c r="I3339" s="47">
        <v>746.99999999999966</v>
      </c>
      <c r="J3339" s="47">
        <v>716.99999999999989</v>
      </c>
      <c r="K3339" s="47">
        <v>652.00000000000011</v>
      </c>
      <c r="L3339" s="47">
        <v>398</v>
      </c>
      <c r="M3339" s="47">
        <v>934.99999999999989</v>
      </c>
      <c r="N3339" s="47">
        <v>747</v>
      </c>
      <c r="O3339" s="52">
        <v>723.66666666666663</v>
      </c>
      <c r="P3339" s="115">
        <v>3.2646576039962051E-4</v>
      </c>
    </row>
    <row r="3340" spans="2:16" ht="15" x14ac:dyDescent="0.25">
      <c r="B3340" s="40" t="s">
        <v>25</v>
      </c>
      <c r="C3340" s="47">
        <v>0</v>
      </c>
      <c r="D3340" s="47">
        <v>0</v>
      </c>
      <c r="E3340" s="47">
        <v>0</v>
      </c>
      <c r="F3340" s="47">
        <v>0</v>
      </c>
      <c r="G3340" s="47">
        <v>0</v>
      </c>
      <c r="H3340" s="47">
        <v>0</v>
      </c>
      <c r="I3340" s="47">
        <v>0</v>
      </c>
      <c r="J3340" s="47">
        <v>0</v>
      </c>
      <c r="K3340" s="47">
        <v>0</v>
      </c>
      <c r="L3340" s="47">
        <v>0</v>
      </c>
      <c r="M3340" s="47">
        <v>0</v>
      </c>
      <c r="N3340" s="47">
        <v>0</v>
      </c>
      <c r="O3340" s="52">
        <v>0</v>
      </c>
      <c r="P3340" s="115">
        <v>0</v>
      </c>
    </row>
    <row r="3341" spans="2:16" ht="15" x14ac:dyDescent="0.25">
      <c r="B3341" s="40" t="s">
        <v>26</v>
      </c>
      <c r="C3341" s="47"/>
      <c r="D3341" s="47"/>
      <c r="E3341" s="47"/>
      <c r="F3341" s="47"/>
      <c r="G3341" s="47"/>
      <c r="H3341" s="47"/>
      <c r="I3341" s="47"/>
      <c r="J3341" s="47"/>
      <c r="K3341" s="47"/>
      <c r="L3341" s="47"/>
      <c r="M3341" s="47"/>
      <c r="N3341" s="47"/>
      <c r="O3341" s="52"/>
      <c r="P3341" s="115">
        <v>0</v>
      </c>
    </row>
    <row r="3342" spans="2:16" ht="16.5" thickBot="1" x14ac:dyDescent="0.3">
      <c r="B3342" s="42" t="s">
        <v>0</v>
      </c>
      <c r="C3342" s="61">
        <v>1789747.0000000016</v>
      </c>
      <c r="D3342" s="61">
        <v>1692755.9999999986</v>
      </c>
      <c r="E3342" s="61">
        <v>1924237.0000000012</v>
      </c>
      <c r="F3342" s="61">
        <v>2096396.0000000005</v>
      </c>
      <c r="G3342" s="61">
        <v>2303397.0000000019</v>
      </c>
      <c r="H3342" s="61">
        <v>2002807.0000000028</v>
      </c>
      <c r="I3342" s="61">
        <v>2175661.0000000028</v>
      </c>
      <c r="J3342" s="61">
        <v>2388406.0000000009</v>
      </c>
      <c r="K3342" s="61">
        <v>2373745.0000000009</v>
      </c>
      <c r="L3342" s="61">
        <v>2677754</v>
      </c>
      <c r="M3342" s="61">
        <v>2696681.9999999991</v>
      </c>
      <c r="N3342" s="61">
        <v>2478445.0000000014</v>
      </c>
      <c r="O3342" s="61">
        <v>2216669.416666667</v>
      </c>
      <c r="P3342" s="74">
        <v>1.0000000000000004</v>
      </c>
    </row>
    <row r="3343" spans="2:16" ht="15" x14ac:dyDescent="0.2">
      <c r="B3343" s="25"/>
      <c r="C3343" s="47"/>
      <c r="D3343" s="47"/>
      <c r="E3343" s="47"/>
      <c r="F3343" s="47"/>
      <c r="G3343" s="47"/>
      <c r="H3343" s="47"/>
      <c r="I3343" s="47"/>
      <c r="J3343" s="47"/>
      <c r="K3343" s="47"/>
      <c r="L3343" s="47"/>
      <c r="M3343" s="47"/>
      <c r="N3343" s="47"/>
      <c r="O3343" s="47"/>
    </row>
    <row r="3344" spans="2:16" ht="15" x14ac:dyDescent="0.2">
      <c r="B3344" s="25"/>
      <c r="C3344" s="47"/>
      <c r="D3344" s="47"/>
      <c r="E3344" s="47"/>
      <c r="F3344" s="47"/>
      <c r="G3344" s="47"/>
      <c r="H3344" s="47"/>
      <c r="I3344" s="47"/>
      <c r="J3344" s="47"/>
      <c r="K3344" s="47"/>
      <c r="L3344" s="47"/>
      <c r="M3344" s="47"/>
      <c r="N3344" s="47"/>
      <c r="O3344" s="47"/>
    </row>
    <row r="3345" spans="2:15" ht="15" x14ac:dyDescent="0.2">
      <c r="B3345" s="25"/>
      <c r="C3345" s="47"/>
      <c r="D3345" s="47"/>
      <c r="E3345" s="47"/>
      <c r="F3345" s="47"/>
      <c r="G3345" s="47"/>
      <c r="H3345" s="47"/>
      <c r="I3345" s="47"/>
      <c r="J3345" s="47"/>
      <c r="K3345" s="47"/>
      <c r="L3345" s="47"/>
      <c r="M3345" s="47"/>
      <c r="N3345" s="47"/>
      <c r="O3345" s="47"/>
    </row>
    <row r="3346" spans="2:15" ht="15" x14ac:dyDescent="0.2">
      <c r="B3346" s="25"/>
      <c r="C3346" s="47"/>
      <c r="D3346" s="47"/>
      <c r="E3346" s="47"/>
      <c r="F3346" s="47"/>
      <c r="G3346" s="47"/>
      <c r="H3346" s="47"/>
      <c r="I3346" s="47"/>
      <c r="J3346" s="47"/>
      <c r="K3346" s="47"/>
      <c r="L3346" s="47"/>
      <c r="M3346" s="47"/>
      <c r="N3346" s="47"/>
      <c r="O3346" s="47"/>
    </row>
    <row r="3347" spans="2:15" ht="15" x14ac:dyDescent="0.2">
      <c r="B3347" s="25"/>
      <c r="C3347" s="47"/>
      <c r="D3347" s="47"/>
      <c r="E3347" s="47"/>
      <c r="F3347" s="47"/>
      <c r="G3347" s="47"/>
      <c r="H3347" s="47"/>
      <c r="I3347" s="47"/>
      <c r="J3347" s="47"/>
      <c r="K3347" s="47"/>
      <c r="L3347" s="47"/>
      <c r="M3347" s="47"/>
      <c r="N3347" s="47"/>
      <c r="O3347" s="47"/>
    </row>
    <row r="3348" spans="2:15" ht="15" x14ac:dyDescent="0.2">
      <c r="B3348" s="25"/>
      <c r="C3348" s="47"/>
      <c r="D3348" s="47"/>
      <c r="E3348" s="47"/>
      <c r="F3348" s="47"/>
      <c r="G3348" s="47"/>
      <c r="H3348" s="47"/>
      <c r="I3348" s="47"/>
      <c r="J3348" s="47"/>
      <c r="K3348" s="47"/>
      <c r="L3348" s="47"/>
      <c r="M3348" s="47"/>
      <c r="N3348" s="47"/>
      <c r="O3348" s="47"/>
    </row>
    <row r="3349" spans="2:15" ht="15" x14ac:dyDescent="0.2">
      <c r="B3349" s="25"/>
      <c r="C3349" s="47"/>
      <c r="D3349" s="47"/>
      <c r="E3349" s="47"/>
      <c r="F3349" s="47"/>
      <c r="G3349" s="47"/>
      <c r="H3349" s="47"/>
      <c r="I3349" s="47"/>
      <c r="J3349" s="47"/>
      <c r="K3349" s="47"/>
      <c r="L3349" s="47"/>
      <c r="M3349" s="47"/>
      <c r="N3349" s="47"/>
      <c r="O3349" s="47"/>
    </row>
    <row r="3350" spans="2:15" ht="15" x14ac:dyDescent="0.2">
      <c r="B3350" s="25"/>
      <c r="C3350" s="47"/>
      <c r="D3350" s="47"/>
      <c r="E3350" s="47"/>
      <c r="F3350" s="47"/>
      <c r="G3350" s="47"/>
      <c r="H3350" s="47"/>
      <c r="I3350" s="47"/>
      <c r="J3350" s="47"/>
      <c r="K3350" s="47"/>
      <c r="L3350" s="47"/>
      <c r="M3350" s="47"/>
      <c r="N3350" s="47"/>
      <c r="O3350" s="47"/>
    </row>
    <row r="3351" spans="2:15" ht="15" x14ac:dyDescent="0.2">
      <c r="B3351" s="25"/>
      <c r="C3351" s="47"/>
      <c r="D3351" s="47"/>
      <c r="E3351" s="47"/>
      <c r="F3351" s="47"/>
      <c r="G3351" s="47"/>
      <c r="H3351" s="47"/>
      <c r="I3351" s="47"/>
      <c r="J3351" s="47"/>
      <c r="K3351" s="47"/>
      <c r="L3351" s="47"/>
      <c r="M3351" s="47"/>
      <c r="N3351" s="47"/>
      <c r="O3351" s="47"/>
    </row>
    <row r="3352" spans="2:15" ht="15" x14ac:dyDescent="0.2">
      <c r="B3352" s="25"/>
      <c r="C3352" s="47"/>
      <c r="D3352" s="47"/>
      <c r="E3352" s="47"/>
      <c r="F3352" s="47"/>
      <c r="G3352" s="47"/>
      <c r="H3352" s="47"/>
      <c r="I3352" s="47"/>
      <c r="J3352" s="47"/>
      <c r="K3352" s="47"/>
      <c r="L3352" s="47"/>
      <c r="M3352" s="47"/>
      <c r="N3352" s="47"/>
      <c r="O3352" s="47"/>
    </row>
    <row r="3353" spans="2:15" ht="15" x14ac:dyDescent="0.2">
      <c r="B3353" s="25"/>
      <c r="C3353" s="47"/>
      <c r="D3353" s="47"/>
      <c r="E3353" s="47"/>
      <c r="F3353" s="47"/>
      <c r="G3353" s="47"/>
      <c r="H3353" s="47"/>
      <c r="I3353" s="47"/>
      <c r="J3353" s="47"/>
      <c r="K3353" s="47"/>
      <c r="L3353" s="47"/>
      <c r="M3353" s="47"/>
      <c r="N3353" s="47"/>
      <c r="O3353" s="47"/>
    </row>
    <row r="3354" spans="2:15" ht="15" x14ac:dyDescent="0.2">
      <c r="B3354" s="25"/>
      <c r="C3354" s="47"/>
      <c r="D3354" s="47"/>
      <c r="E3354" s="47"/>
      <c r="F3354" s="47"/>
      <c r="G3354" s="47"/>
      <c r="H3354" s="47"/>
      <c r="I3354" s="47"/>
      <c r="J3354" s="47"/>
      <c r="K3354" s="47"/>
      <c r="L3354" s="47"/>
      <c r="M3354" s="47"/>
      <c r="N3354" s="47"/>
      <c r="O3354" s="47"/>
    </row>
    <row r="3355" spans="2:15" ht="15" x14ac:dyDescent="0.2">
      <c r="B3355" s="25"/>
      <c r="C3355" s="47"/>
      <c r="D3355" s="47"/>
      <c r="E3355" s="47"/>
      <c r="F3355" s="47"/>
      <c r="G3355" s="47"/>
      <c r="H3355" s="47"/>
      <c r="I3355" s="47"/>
      <c r="J3355" s="47"/>
      <c r="K3355" s="47"/>
      <c r="L3355" s="47"/>
      <c r="M3355" s="47"/>
      <c r="N3355" s="47"/>
      <c r="O3355" s="47"/>
    </row>
    <row r="3356" spans="2:15" ht="15" x14ac:dyDescent="0.2">
      <c r="B3356" s="25"/>
      <c r="C3356" s="47"/>
      <c r="D3356" s="47"/>
      <c r="E3356" s="47"/>
      <c r="F3356" s="47"/>
      <c r="G3356" s="47"/>
      <c r="H3356" s="47"/>
      <c r="I3356" s="47"/>
      <c r="J3356" s="47"/>
      <c r="K3356" s="47"/>
      <c r="L3356" s="47"/>
      <c r="M3356" s="47"/>
      <c r="N3356" s="47"/>
      <c r="O3356" s="47"/>
    </row>
    <row r="3357" spans="2:15" ht="15" x14ac:dyDescent="0.2">
      <c r="B3357" s="25"/>
      <c r="C3357" s="47"/>
      <c r="D3357" s="47"/>
      <c r="E3357" s="47"/>
      <c r="F3357" s="47"/>
      <c r="G3357" s="47"/>
      <c r="H3357" s="47"/>
      <c r="I3357" s="47"/>
      <c r="J3357" s="47"/>
      <c r="K3357" s="47"/>
      <c r="L3357" s="47"/>
      <c r="M3357" s="47"/>
      <c r="N3357" s="47"/>
      <c r="O3357" s="47"/>
    </row>
    <row r="3358" spans="2:15" ht="15" x14ac:dyDescent="0.2">
      <c r="B3358" s="25"/>
      <c r="C3358" s="47"/>
      <c r="D3358" s="47"/>
      <c r="E3358" s="47"/>
      <c r="F3358" s="47"/>
      <c r="G3358" s="47"/>
      <c r="H3358" s="47"/>
      <c r="I3358" s="47"/>
      <c r="J3358" s="47"/>
      <c r="K3358" s="47"/>
      <c r="L3358" s="47"/>
      <c r="M3358" s="47"/>
      <c r="N3358" s="47"/>
      <c r="O3358" s="47"/>
    </row>
    <row r="3359" spans="2:15" ht="15" x14ac:dyDescent="0.2">
      <c r="B3359" s="25"/>
      <c r="C3359" s="47"/>
      <c r="D3359" s="47"/>
      <c r="E3359" s="47"/>
      <c r="F3359" s="47"/>
      <c r="G3359" s="47"/>
      <c r="H3359" s="47"/>
      <c r="I3359" s="47"/>
      <c r="J3359" s="47"/>
      <c r="K3359" s="47"/>
      <c r="L3359" s="47"/>
      <c r="M3359" s="47"/>
      <c r="N3359" s="47"/>
      <c r="O3359" s="47"/>
    </row>
    <row r="3360" spans="2:15" ht="15" x14ac:dyDescent="0.2">
      <c r="B3360" s="25"/>
      <c r="C3360" s="47"/>
      <c r="D3360" s="47"/>
      <c r="E3360" s="47"/>
      <c r="F3360" s="47"/>
      <c r="G3360" s="47"/>
      <c r="H3360" s="47"/>
      <c r="I3360" s="47"/>
      <c r="J3360" s="47"/>
      <c r="K3360" s="47"/>
      <c r="L3360" s="47"/>
      <c r="M3360" s="47"/>
      <c r="N3360" s="47"/>
      <c r="O3360" s="47"/>
    </row>
    <row r="3361" spans="2:16" ht="15" x14ac:dyDescent="0.2">
      <c r="B3361" s="25"/>
      <c r="C3361" s="47"/>
      <c r="D3361" s="47"/>
      <c r="E3361" s="47"/>
      <c r="F3361" s="47"/>
      <c r="G3361" s="47"/>
      <c r="H3361" s="47"/>
      <c r="I3361" s="47"/>
      <c r="J3361" s="47"/>
      <c r="K3361" s="47"/>
      <c r="L3361" s="47"/>
      <c r="M3361" s="47"/>
      <c r="N3361" s="47"/>
      <c r="O3361" s="47"/>
    </row>
    <row r="3362" spans="2:16" ht="15" x14ac:dyDescent="0.2">
      <c r="B3362" s="25"/>
      <c r="C3362" s="47"/>
      <c r="D3362" s="47"/>
      <c r="E3362" s="47"/>
      <c r="F3362" s="47"/>
      <c r="G3362" s="47"/>
      <c r="H3362" s="47"/>
      <c r="I3362" s="47"/>
      <c r="J3362" s="47"/>
      <c r="K3362" s="47"/>
      <c r="L3362" s="47"/>
      <c r="M3362" s="47"/>
      <c r="N3362" s="47"/>
      <c r="O3362" s="47"/>
    </row>
    <row r="3363" spans="2:16" ht="15" x14ac:dyDescent="0.2">
      <c r="B3363" s="25"/>
      <c r="C3363" s="47"/>
      <c r="D3363" s="47"/>
      <c r="E3363" s="47"/>
      <c r="F3363" s="47"/>
      <c r="G3363" s="47"/>
      <c r="H3363" s="47"/>
      <c r="I3363" s="47"/>
      <c r="J3363" s="47"/>
      <c r="K3363" s="47"/>
      <c r="L3363" s="47"/>
      <c r="M3363" s="47"/>
      <c r="N3363" s="47"/>
      <c r="O3363" s="47"/>
    </row>
    <row r="3364" spans="2:16" ht="15" x14ac:dyDescent="0.2">
      <c r="B3364" s="25"/>
      <c r="C3364" s="47"/>
      <c r="D3364" s="47"/>
      <c r="E3364" s="47"/>
      <c r="F3364" s="47"/>
      <c r="G3364" s="47"/>
      <c r="H3364" s="47"/>
      <c r="I3364" s="47"/>
      <c r="J3364" s="47"/>
      <c r="K3364" s="47"/>
      <c r="L3364" s="47"/>
      <c r="M3364" s="47"/>
      <c r="N3364" s="47"/>
      <c r="O3364" s="47"/>
    </row>
    <row r="3365" spans="2:16" ht="15" x14ac:dyDescent="0.2">
      <c r="B3365" s="25"/>
      <c r="C3365" s="47"/>
      <c r="D3365" s="47"/>
      <c r="E3365" s="47"/>
      <c r="F3365" s="47"/>
      <c r="G3365" s="47"/>
      <c r="H3365" s="47"/>
      <c r="I3365" s="47"/>
      <c r="J3365" s="47"/>
      <c r="K3365" s="47"/>
      <c r="L3365" s="47"/>
      <c r="M3365" s="47"/>
      <c r="N3365" s="47"/>
      <c r="O3365" s="47"/>
    </row>
    <row r="3366" spans="2:16" ht="23.25" x14ac:dyDescent="0.35">
      <c r="B3366" s="12" t="s">
        <v>253</v>
      </c>
      <c r="C3366" s="47"/>
      <c r="D3366" s="47"/>
      <c r="E3366" s="47"/>
      <c r="F3366" s="47"/>
      <c r="G3366" s="47"/>
      <c r="H3366" s="47"/>
      <c r="I3366" s="47"/>
      <c r="J3366" s="47"/>
      <c r="K3366" s="47"/>
      <c r="L3366" s="47"/>
      <c r="M3366" s="47"/>
      <c r="N3366" s="47"/>
      <c r="O3366" s="47"/>
    </row>
    <row r="3367" spans="2:16" ht="15" x14ac:dyDescent="0.2">
      <c r="B3367" s="25"/>
      <c r="C3367" s="66">
        <v>3</v>
      </c>
      <c r="D3367" s="66">
        <v>4</v>
      </c>
      <c r="E3367" s="66">
        <v>5</v>
      </c>
      <c r="F3367" s="66">
        <v>6</v>
      </c>
      <c r="G3367" s="66">
        <v>7</v>
      </c>
      <c r="H3367" s="66">
        <v>8</v>
      </c>
      <c r="I3367" s="66">
        <v>9</v>
      </c>
      <c r="J3367" s="66">
        <v>10</v>
      </c>
      <c r="K3367" s="66">
        <v>11</v>
      </c>
      <c r="L3367" s="66">
        <v>12</v>
      </c>
      <c r="M3367" s="66">
        <v>13</v>
      </c>
      <c r="N3367" s="66">
        <v>14</v>
      </c>
      <c r="O3367" s="66"/>
    </row>
    <row r="3368" spans="2:16" ht="15" x14ac:dyDescent="0.2">
      <c r="B3368" s="25" t="s">
        <v>457</v>
      </c>
      <c r="C3368" s="66"/>
      <c r="D3368" s="66"/>
      <c r="E3368" s="66"/>
      <c r="F3368" s="66"/>
      <c r="G3368" s="66"/>
      <c r="H3368" s="66"/>
      <c r="I3368" s="66"/>
      <c r="J3368" s="66"/>
      <c r="K3368" s="66"/>
      <c r="L3368" s="66"/>
      <c r="M3368" s="66"/>
      <c r="N3368" s="66"/>
      <c r="O3368" s="66"/>
    </row>
    <row r="3369" spans="2:16" ht="32.25" thickBot="1" x14ac:dyDescent="0.25">
      <c r="B3369" s="28" t="s">
        <v>14</v>
      </c>
      <c r="C3369" s="49" t="s">
        <v>364</v>
      </c>
      <c r="D3369" s="49" t="s">
        <v>365</v>
      </c>
      <c r="E3369" s="49" t="s">
        <v>366</v>
      </c>
      <c r="F3369" s="49" t="s">
        <v>367</v>
      </c>
      <c r="G3369" s="49" t="s">
        <v>368</v>
      </c>
      <c r="H3369" s="49" t="s">
        <v>369</v>
      </c>
      <c r="I3369" s="49" t="s">
        <v>370</v>
      </c>
      <c r="J3369" s="49" t="s">
        <v>371</v>
      </c>
      <c r="K3369" s="49" t="s">
        <v>372</v>
      </c>
      <c r="L3369" s="49" t="s">
        <v>373</v>
      </c>
      <c r="M3369" s="49" t="s">
        <v>374</v>
      </c>
      <c r="N3369" s="49" t="s">
        <v>375</v>
      </c>
      <c r="O3369" s="46" t="s">
        <v>215</v>
      </c>
      <c r="P3369" s="46" t="s">
        <v>214</v>
      </c>
    </row>
    <row r="3370" spans="2:16" ht="15" x14ac:dyDescent="0.25">
      <c r="B3370" s="40" t="s">
        <v>380</v>
      </c>
      <c r="C3370" s="168">
        <v>36775568.940000109</v>
      </c>
      <c r="D3370" s="168">
        <v>36787309.660000063</v>
      </c>
      <c r="E3370" s="168">
        <v>42413407.739999995</v>
      </c>
      <c r="F3370" s="168">
        <v>51105423.490000106</v>
      </c>
      <c r="G3370" s="168">
        <v>49416335.479999825</v>
      </c>
      <c r="H3370" s="168">
        <v>46065149.779999986</v>
      </c>
      <c r="I3370" s="168">
        <v>45402889.479999922</v>
      </c>
      <c r="J3370" s="168">
        <v>54524272.079999819</v>
      </c>
      <c r="K3370" s="168">
        <v>60076146.043457575</v>
      </c>
      <c r="L3370" s="168">
        <v>60315486.709214643</v>
      </c>
      <c r="M3370" s="168">
        <v>61760948.280000113</v>
      </c>
      <c r="N3370" s="168">
        <v>59189450.202268556</v>
      </c>
      <c r="O3370" s="177">
        <v>50319365.657078393</v>
      </c>
      <c r="P3370" s="115">
        <v>0.30023502881255748</v>
      </c>
    </row>
    <row r="3371" spans="2:16" ht="15" x14ac:dyDescent="0.25">
      <c r="B3371" s="40" t="s">
        <v>378</v>
      </c>
      <c r="C3371" s="168">
        <v>31070184.459999941</v>
      </c>
      <c r="D3371" s="168">
        <v>31072544.289999943</v>
      </c>
      <c r="E3371" s="168">
        <v>37120738.300000027</v>
      </c>
      <c r="F3371" s="168">
        <v>38097085.999999993</v>
      </c>
      <c r="G3371" s="168">
        <v>40951380.300000034</v>
      </c>
      <c r="H3371" s="168">
        <v>31063305.109999828</v>
      </c>
      <c r="I3371" s="168">
        <v>32297540.220000163</v>
      </c>
      <c r="J3371" s="168">
        <v>36369115.190000057</v>
      </c>
      <c r="K3371" s="168">
        <v>33916626.139999971</v>
      </c>
      <c r="L3371" s="168">
        <v>40105788.850000083</v>
      </c>
      <c r="M3371" s="168">
        <v>41274948.219999999</v>
      </c>
      <c r="N3371" s="168">
        <v>29678005.030000109</v>
      </c>
      <c r="O3371" s="177">
        <v>35251438.50916668</v>
      </c>
      <c r="P3371" s="115">
        <v>0.21033088391079413</v>
      </c>
    </row>
    <row r="3372" spans="2:16" ht="15" x14ac:dyDescent="0.25">
      <c r="B3372" s="40" t="s">
        <v>24</v>
      </c>
      <c r="C3372" s="168">
        <v>22874468.240000073</v>
      </c>
      <c r="D3372" s="168">
        <v>22315022.770000059</v>
      </c>
      <c r="E3372" s="168">
        <v>24207039.710000038</v>
      </c>
      <c r="F3372" s="168">
        <v>27847758.229999922</v>
      </c>
      <c r="G3372" s="168">
        <v>28586858.590000026</v>
      </c>
      <c r="H3372" s="168">
        <v>25112597.190000087</v>
      </c>
      <c r="I3372" s="168">
        <v>25810665.139999948</v>
      </c>
      <c r="J3372" s="168">
        <v>30627865.989999965</v>
      </c>
      <c r="K3372" s="168">
        <v>30619409.19999988</v>
      </c>
      <c r="L3372" s="168">
        <v>30103327.819999963</v>
      </c>
      <c r="M3372" s="168">
        <v>29219252.219999865</v>
      </c>
      <c r="N3372" s="168">
        <v>28755247.379999988</v>
      </c>
      <c r="O3372" s="177">
        <v>27173292.706666652</v>
      </c>
      <c r="P3372" s="115">
        <v>0.16213189916416379</v>
      </c>
    </row>
    <row r="3373" spans="2:16" ht="15" x14ac:dyDescent="0.25">
      <c r="B3373" s="40" t="s">
        <v>377</v>
      </c>
      <c r="C3373" s="168">
        <v>14915748.550000006</v>
      </c>
      <c r="D3373" s="168">
        <v>14961241.280000027</v>
      </c>
      <c r="E3373" s="168">
        <v>18308640.910000019</v>
      </c>
      <c r="F3373" s="168">
        <v>19409516.559999999</v>
      </c>
      <c r="G3373" s="168">
        <v>22320360.799999908</v>
      </c>
      <c r="H3373" s="168">
        <v>17241853.460000012</v>
      </c>
      <c r="I3373" s="168">
        <v>18458582.35999997</v>
      </c>
      <c r="J3373" s="168">
        <v>21620289.71999995</v>
      </c>
      <c r="K3373" s="168">
        <v>20294581.084209532</v>
      </c>
      <c r="L3373" s="168">
        <v>22875196.706745397</v>
      </c>
      <c r="M3373" s="168">
        <v>23064003.050000023</v>
      </c>
      <c r="N3373" s="168">
        <v>16096555.404824875</v>
      </c>
      <c r="O3373" s="177">
        <v>19130547.490481641</v>
      </c>
      <c r="P3373" s="115">
        <v>0.1141441352052656</v>
      </c>
    </row>
    <row r="3374" spans="2:16" ht="15" x14ac:dyDescent="0.25">
      <c r="B3374" s="40" t="s">
        <v>379</v>
      </c>
      <c r="C3374" s="168">
        <v>13714452.54999999</v>
      </c>
      <c r="D3374" s="168">
        <v>13413416.660000006</v>
      </c>
      <c r="E3374" s="168">
        <v>15389252.139999982</v>
      </c>
      <c r="F3374" s="168">
        <v>16598410.869999988</v>
      </c>
      <c r="G3374" s="168">
        <v>19136475.279999968</v>
      </c>
      <c r="H3374" s="168">
        <v>14540208.210000008</v>
      </c>
      <c r="I3374" s="168">
        <v>17032536.110000022</v>
      </c>
      <c r="J3374" s="168">
        <v>19658983.00999999</v>
      </c>
      <c r="K3374" s="168">
        <v>17843468.449730877</v>
      </c>
      <c r="L3374" s="168">
        <v>19629214.620075293</v>
      </c>
      <c r="M3374" s="168">
        <v>19795321.16</v>
      </c>
      <c r="N3374" s="168">
        <v>14715349.69982563</v>
      </c>
      <c r="O3374" s="177">
        <v>16788924.063302647</v>
      </c>
      <c r="P3374" s="115">
        <v>0.10017262805395577</v>
      </c>
    </row>
    <row r="3375" spans="2:16" ht="15" x14ac:dyDescent="0.25">
      <c r="B3375" s="40" t="s">
        <v>18</v>
      </c>
      <c r="C3375" s="168">
        <v>7211716.6999999965</v>
      </c>
      <c r="D3375" s="168">
        <v>7428970.7600000082</v>
      </c>
      <c r="E3375" s="168">
        <v>9322001.6899999976</v>
      </c>
      <c r="F3375" s="168">
        <v>9088759.380000012</v>
      </c>
      <c r="G3375" s="168">
        <v>10583200.729999991</v>
      </c>
      <c r="H3375" s="168">
        <v>7976323.2900000131</v>
      </c>
      <c r="I3375" s="168">
        <v>8563388.4200000074</v>
      </c>
      <c r="J3375" s="168">
        <v>9230349.0100000016</v>
      </c>
      <c r="K3375" s="168">
        <v>9379515.720223831</v>
      </c>
      <c r="L3375" s="168">
        <v>10277046.250158021</v>
      </c>
      <c r="M3375" s="168">
        <v>10953290.319999987</v>
      </c>
      <c r="N3375" s="168">
        <v>7499548.150712302</v>
      </c>
      <c r="O3375" s="177">
        <v>8959509.2017578483</v>
      </c>
      <c r="P3375" s="115">
        <v>5.3457718876425198E-2</v>
      </c>
    </row>
    <row r="3376" spans="2:16" ht="15" x14ac:dyDescent="0.25">
      <c r="B3376" s="40" t="s">
        <v>21</v>
      </c>
      <c r="C3376" s="168">
        <v>4464839.2500000019</v>
      </c>
      <c r="D3376" s="168">
        <v>4343455.2199999979</v>
      </c>
      <c r="E3376" s="168">
        <v>5453517.2899999982</v>
      </c>
      <c r="F3376" s="168">
        <v>5358693.2899999982</v>
      </c>
      <c r="G3376" s="168">
        <v>5686858.110000005</v>
      </c>
      <c r="H3376" s="168">
        <v>4434468.8000000101</v>
      </c>
      <c r="I3376" s="168">
        <v>5021306.4800000079</v>
      </c>
      <c r="J3376" s="168">
        <v>5734712.3400000036</v>
      </c>
      <c r="K3376" s="168">
        <v>5285970.7898472687</v>
      </c>
      <c r="L3376" s="168">
        <v>5639457.8904286949</v>
      </c>
      <c r="M3376" s="168">
        <v>5539293.3599999966</v>
      </c>
      <c r="N3376" s="168">
        <v>3796258.3999277065</v>
      </c>
      <c r="O3376" s="177">
        <v>5063235.9350169748</v>
      </c>
      <c r="P3376" s="115">
        <v>3.0210253388215313E-2</v>
      </c>
    </row>
    <row r="3377" spans="2:16" ht="15" x14ac:dyDescent="0.25">
      <c r="B3377" s="40" t="s">
        <v>17</v>
      </c>
      <c r="C3377" s="168">
        <v>2264271.469999996</v>
      </c>
      <c r="D3377" s="168">
        <v>2402520.9200000027</v>
      </c>
      <c r="E3377" s="168">
        <v>2818617.3599999989</v>
      </c>
      <c r="F3377" s="168">
        <v>2682617.8899999992</v>
      </c>
      <c r="G3377" s="168">
        <v>2631446.2799999998</v>
      </c>
      <c r="H3377" s="168">
        <v>2045771.65</v>
      </c>
      <c r="I3377" s="168">
        <v>2269366.0400000028</v>
      </c>
      <c r="J3377" s="168">
        <v>3021354.0700000022</v>
      </c>
      <c r="K3377" s="168">
        <v>2638862.680000002</v>
      </c>
      <c r="L3377" s="168">
        <v>2654187.6000000038</v>
      </c>
      <c r="M3377" s="168">
        <v>2848760.5799999982</v>
      </c>
      <c r="N3377" s="168">
        <v>1913340.0499999949</v>
      </c>
      <c r="O3377" s="177">
        <v>2515926.3824999998</v>
      </c>
      <c r="P3377" s="115">
        <v>1.5011501438391119E-2</v>
      </c>
    </row>
    <row r="3378" spans="2:16" ht="15" x14ac:dyDescent="0.25">
      <c r="B3378" s="40" t="s">
        <v>20</v>
      </c>
      <c r="C3378" s="168">
        <v>811467.42999999877</v>
      </c>
      <c r="D3378" s="168">
        <v>719068.52999999945</v>
      </c>
      <c r="E3378" s="168">
        <v>837304.8900000006</v>
      </c>
      <c r="F3378" s="168">
        <v>931036.09999999951</v>
      </c>
      <c r="G3378" s="168">
        <v>924863.43999999971</v>
      </c>
      <c r="H3378" s="168">
        <v>880192.38999999978</v>
      </c>
      <c r="I3378" s="168">
        <v>854387.38000000338</v>
      </c>
      <c r="J3378" s="168">
        <v>1085340.7200000009</v>
      </c>
      <c r="K3378" s="168">
        <v>1194971.9899999979</v>
      </c>
      <c r="L3378" s="168">
        <v>1249830.7600000007</v>
      </c>
      <c r="M3378" s="168">
        <v>1191283.8900000013</v>
      </c>
      <c r="N3378" s="168">
        <v>1189326.7000000009</v>
      </c>
      <c r="O3378" s="177">
        <v>989089.51833333343</v>
      </c>
      <c r="P3378" s="115">
        <v>5.9014917250498743E-3</v>
      </c>
    </row>
    <row r="3379" spans="2:16" ht="15" x14ac:dyDescent="0.25">
      <c r="B3379" s="40" t="s">
        <v>23</v>
      </c>
      <c r="C3379" s="168">
        <v>598614.75999999954</v>
      </c>
      <c r="D3379" s="168">
        <v>545052.16999999934</v>
      </c>
      <c r="E3379" s="168">
        <v>745347.86999999906</v>
      </c>
      <c r="F3379" s="168">
        <v>811779.66000000038</v>
      </c>
      <c r="G3379" s="168">
        <v>663002.03999999922</v>
      </c>
      <c r="H3379" s="168">
        <v>471441.01999999996</v>
      </c>
      <c r="I3379" s="168">
        <v>523462.1999999996</v>
      </c>
      <c r="J3379" s="168">
        <v>603112.6799999997</v>
      </c>
      <c r="K3379" s="168">
        <v>684704.51961000951</v>
      </c>
      <c r="L3379" s="168">
        <v>749187.98044129869</v>
      </c>
      <c r="M3379" s="168">
        <v>540934.72</v>
      </c>
      <c r="N3379" s="168">
        <v>406416.72024822066</v>
      </c>
      <c r="O3379" s="177">
        <v>611921.36169162707</v>
      </c>
      <c r="P3379" s="115">
        <v>3.6510839367598674E-3</v>
      </c>
    </row>
    <row r="3380" spans="2:16" ht="15" x14ac:dyDescent="0.25">
      <c r="B3380" s="40" t="s">
        <v>22</v>
      </c>
      <c r="C3380" s="168">
        <v>328669.72000000003</v>
      </c>
      <c r="D3380" s="168">
        <v>321930.66000000009</v>
      </c>
      <c r="E3380" s="168">
        <v>374079.12</v>
      </c>
      <c r="F3380" s="168">
        <v>432361.43</v>
      </c>
      <c r="G3380" s="168">
        <v>414697.22999999986</v>
      </c>
      <c r="H3380" s="168">
        <v>308392.59999999986</v>
      </c>
      <c r="I3380" s="168">
        <v>412280.74999999988</v>
      </c>
      <c r="J3380" s="168">
        <v>581264.31000000006</v>
      </c>
      <c r="K3380" s="168">
        <v>364374.83999999991</v>
      </c>
      <c r="L3380" s="168">
        <v>458594.98000000004</v>
      </c>
      <c r="M3380" s="168">
        <v>399396.58</v>
      </c>
      <c r="N3380" s="168">
        <v>406054.56</v>
      </c>
      <c r="O3380" s="177">
        <v>400174.73166666663</v>
      </c>
      <c r="P3380" s="115">
        <v>2.3876785909978612E-3</v>
      </c>
    </row>
    <row r="3381" spans="2:16" ht="15" x14ac:dyDescent="0.25">
      <c r="B3381" s="40" t="s">
        <v>16</v>
      </c>
      <c r="C3381" s="168">
        <v>244180.15000000008</v>
      </c>
      <c r="D3381" s="168">
        <v>255576.56999999995</v>
      </c>
      <c r="E3381" s="168">
        <v>333250.15000000002</v>
      </c>
      <c r="F3381" s="168">
        <v>357747.91999999981</v>
      </c>
      <c r="G3381" s="168">
        <v>344088.43000000028</v>
      </c>
      <c r="H3381" s="168">
        <v>289754.92</v>
      </c>
      <c r="I3381" s="168">
        <v>352343.37</v>
      </c>
      <c r="J3381" s="168">
        <v>353021.76</v>
      </c>
      <c r="K3381" s="168">
        <v>402920.51000000013</v>
      </c>
      <c r="L3381" s="168">
        <v>427058.94999999984</v>
      </c>
      <c r="M3381" s="168">
        <v>441721.35000000021</v>
      </c>
      <c r="N3381" s="168">
        <v>289345.5199999999</v>
      </c>
      <c r="O3381" s="177">
        <v>340917.46666666673</v>
      </c>
      <c r="P3381" s="115">
        <v>2.0341147804786072E-3</v>
      </c>
    </row>
    <row r="3382" spans="2:16" ht="15" x14ac:dyDescent="0.25">
      <c r="B3382" s="40" t="s">
        <v>19</v>
      </c>
      <c r="C3382" s="168">
        <v>66310.89</v>
      </c>
      <c r="D3382" s="168">
        <v>47647.820000000007</v>
      </c>
      <c r="E3382" s="168">
        <v>71354.170000000027</v>
      </c>
      <c r="F3382" s="168">
        <v>63407.419999999969</v>
      </c>
      <c r="G3382" s="168">
        <v>61171.899999999994</v>
      </c>
      <c r="H3382" s="168">
        <v>37291</v>
      </c>
      <c r="I3382" s="168">
        <v>69412.190000000017</v>
      </c>
      <c r="J3382" s="168">
        <v>46061.929999999986</v>
      </c>
      <c r="K3382" s="168">
        <v>57967.980000000018</v>
      </c>
      <c r="L3382" s="168">
        <v>24280.859999999993</v>
      </c>
      <c r="M3382" s="168">
        <v>70239.7</v>
      </c>
      <c r="N3382" s="168">
        <v>51731.760000000009</v>
      </c>
      <c r="O3382" s="177">
        <v>55573.135000000002</v>
      </c>
      <c r="P3382" s="115">
        <v>3.3158211694550799E-4</v>
      </c>
    </row>
    <row r="3383" spans="2:16" ht="15" x14ac:dyDescent="0.25">
      <c r="B3383" s="40" t="s">
        <v>25</v>
      </c>
      <c r="C3383" s="168">
        <v>0</v>
      </c>
      <c r="D3383" s="168">
        <v>0</v>
      </c>
      <c r="E3383" s="168">
        <v>0</v>
      </c>
      <c r="F3383" s="168">
        <v>0</v>
      </c>
      <c r="G3383" s="168">
        <v>0</v>
      </c>
      <c r="H3383" s="168">
        <v>0</v>
      </c>
      <c r="I3383" s="168">
        <v>0</v>
      </c>
      <c r="J3383" s="168">
        <v>0</v>
      </c>
      <c r="K3383" s="168">
        <v>0</v>
      </c>
      <c r="L3383" s="168">
        <v>0</v>
      </c>
      <c r="M3383" s="168">
        <v>0</v>
      </c>
      <c r="N3383" s="168">
        <v>0</v>
      </c>
      <c r="O3383" s="177">
        <v>0</v>
      </c>
      <c r="P3383" s="115">
        <v>0</v>
      </c>
    </row>
    <row r="3384" spans="2:16" ht="15" x14ac:dyDescent="0.25">
      <c r="B3384" s="40" t="s">
        <v>26</v>
      </c>
      <c r="C3384" s="168"/>
      <c r="D3384" s="168"/>
      <c r="E3384" s="168"/>
      <c r="F3384" s="168"/>
      <c r="G3384" s="168"/>
      <c r="H3384" s="168"/>
      <c r="I3384" s="168"/>
      <c r="J3384" s="168"/>
      <c r="K3384" s="168"/>
      <c r="L3384" s="168"/>
      <c r="M3384" s="168"/>
      <c r="N3384" s="168"/>
      <c r="O3384" s="177"/>
      <c r="P3384" s="115">
        <v>0</v>
      </c>
    </row>
    <row r="3385" spans="2:16" ht="16.5" thickBot="1" x14ac:dyDescent="0.3">
      <c r="B3385" s="42" t="s">
        <v>0</v>
      </c>
      <c r="C3385" s="169">
        <v>135340493.1100001</v>
      </c>
      <c r="D3385" s="169">
        <v>134613757.31000009</v>
      </c>
      <c r="E3385" s="169">
        <v>157394551.34000003</v>
      </c>
      <c r="F3385" s="169">
        <v>172784598.23999998</v>
      </c>
      <c r="G3385" s="169">
        <v>181720738.60999975</v>
      </c>
      <c r="H3385" s="169">
        <v>150466749.41999993</v>
      </c>
      <c r="I3385" s="169">
        <v>157068160.14000005</v>
      </c>
      <c r="J3385" s="169">
        <v>183455742.80999976</v>
      </c>
      <c r="K3385" s="169">
        <v>182759519.94707897</v>
      </c>
      <c r="L3385" s="169">
        <v>194508659.97706336</v>
      </c>
      <c r="M3385" s="169">
        <v>197099393.43000001</v>
      </c>
      <c r="N3385" s="169">
        <v>163986629.5778074</v>
      </c>
      <c r="O3385" s="169">
        <v>167599916.15932912</v>
      </c>
      <c r="P3385" s="264">
        <v>1.0000000000000002</v>
      </c>
    </row>
    <row r="3386" spans="2:16" ht="15" x14ac:dyDescent="0.2">
      <c r="B3386" s="25"/>
      <c r="C3386" s="47"/>
      <c r="D3386" s="47"/>
      <c r="E3386" s="47"/>
      <c r="F3386" s="47"/>
      <c r="G3386" s="47"/>
      <c r="H3386" s="47"/>
      <c r="I3386" s="47"/>
      <c r="J3386" s="47"/>
      <c r="K3386" s="47"/>
      <c r="L3386" s="47"/>
      <c r="M3386" s="47"/>
      <c r="N3386" s="47"/>
      <c r="O3386" s="47"/>
    </row>
    <row r="3387" spans="2:16" ht="15" x14ac:dyDescent="0.2">
      <c r="B3387" s="25"/>
      <c r="C3387" s="47"/>
      <c r="D3387" s="47"/>
      <c r="E3387" s="47"/>
      <c r="F3387" s="47"/>
      <c r="G3387" s="47"/>
      <c r="H3387" s="47"/>
      <c r="I3387" s="47"/>
      <c r="J3387" s="47"/>
      <c r="K3387" s="47"/>
      <c r="L3387" s="47"/>
      <c r="M3387" s="47"/>
      <c r="N3387" s="47"/>
      <c r="O3387" s="47"/>
    </row>
    <row r="3388" spans="2:16" ht="15" x14ac:dyDescent="0.2">
      <c r="B3388" s="25"/>
      <c r="C3388" s="47"/>
      <c r="D3388" s="47"/>
      <c r="E3388" s="47"/>
      <c r="F3388" s="47"/>
      <c r="G3388" s="47"/>
      <c r="H3388" s="47"/>
      <c r="I3388" s="47"/>
      <c r="J3388" s="47"/>
      <c r="K3388" s="47"/>
      <c r="L3388" s="47"/>
      <c r="M3388" s="47"/>
      <c r="N3388" s="47"/>
      <c r="O3388" s="47"/>
    </row>
    <row r="3389" spans="2:16" ht="15" x14ac:dyDescent="0.2">
      <c r="B3389" s="25"/>
      <c r="C3389" s="47"/>
      <c r="D3389" s="47"/>
      <c r="E3389" s="47"/>
      <c r="F3389" s="47"/>
      <c r="G3389" s="47"/>
      <c r="H3389" s="47"/>
      <c r="I3389" s="47"/>
      <c r="J3389" s="47"/>
      <c r="K3389" s="47"/>
      <c r="L3389" s="47"/>
      <c r="M3389" s="47"/>
      <c r="N3389" s="47"/>
      <c r="O3389" s="47"/>
    </row>
    <row r="3390" spans="2:16" ht="15" x14ac:dyDescent="0.2">
      <c r="B3390" s="25"/>
      <c r="C3390" s="47"/>
      <c r="D3390" s="47"/>
      <c r="E3390" s="47"/>
      <c r="F3390" s="47"/>
      <c r="G3390" s="47"/>
      <c r="H3390" s="47"/>
      <c r="I3390" s="47"/>
      <c r="J3390" s="47"/>
      <c r="K3390" s="47"/>
      <c r="L3390" s="47"/>
      <c r="M3390" s="47"/>
      <c r="N3390" s="47"/>
      <c r="O3390" s="47"/>
    </row>
    <row r="3391" spans="2:16" ht="15" x14ac:dyDescent="0.2">
      <c r="B3391" s="25"/>
      <c r="C3391" s="47"/>
      <c r="D3391" s="47"/>
      <c r="E3391" s="47"/>
      <c r="F3391" s="47"/>
      <c r="G3391" s="47"/>
      <c r="H3391" s="47"/>
      <c r="I3391" s="47"/>
      <c r="J3391" s="47"/>
      <c r="K3391" s="47"/>
      <c r="L3391" s="47"/>
      <c r="M3391" s="47"/>
      <c r="N3391" s="47"/>
      <c r="O3391" s="47"/>
    </row>
    <row r="3392" spans="2:16" ht="15" x14ac:dyDescent="0.2">
      <c r="B3392" s="25"/>
      <c r="C3392" s="47"/>
      <c r="D3392" s="47"/>
      <c r="E3392" s="47"/>
      <c r="F3392" s="47"/>
      <c r="G3392" s="47"/>
      <c r="H3392" s="47"/>
      <c r="I3392" s="47"/>
      <c r="J3392" s="47"/>
      <c r="K3392" s="47"/>
      <c r="L3392" s="47"/>
      <c r="M3392" s="47"/>
      <c r="N3392" s="47"/>
      <c r="O3392" s="47"/>
    </row>
    <row r="3393" spans="2:15" ht="15" x14ac:dyDescent="0.2">
      <c r="B3393" s="25"/>
      <c r="C3393" s="47"/>
      <c r="D3393" s="47"/>
      <c r="E3393" s="47"/>
      <c r="F3393" s="47"/>
      <c r="G3393" s="47"/>
      <c r="H3393" s="47"/>
      <c r="I3393" s="47"/>
      <c r="J3393" s="47"/>
      <c r="K3393" s="47"/>
      <c r="L3393" s="47"/>
      <c r="M3393" s="47"/>
      <c r="N3393" s="47"/>
      <c r="O3393" s="47"/>
    </row>
    <row r="3394" spans="2:15" ht="15" x14ac:dyDescent="0.2">
      <c r="B3394" s="25"/>
      <c r="C3394" s="47"/>
      <c r="D3394" s="47"/>
      <c r="E3394" s="47"/>
      <c r="F3394" s="47"/>
      <c r="G3394" s="47"/>
      <c r="H3394" s="47"/>
      <c r="I3394" s="47"/>
      <c r="J3394" s="47"/>
      <c r="K3394" s="47"/>
      <c r="L3394" s="47"/>
      <c r="M3394" s="47"/>
      <c r="N3394" s="47"/>
      <c r="O3394" s="47"/>
    </row>
    <row r="3395" spans="2:15" ht="15" x14ac:dyDescent="0.2">
      <c r="B3395" s="25"/>
      <c r="C3395" s="47"/>
      <c r="D3395" s="47"/>
      <c r="E3395" s="47"/>
      <c r="F3395" s="47"/>
      <c r="G3395" s="47"/>
      <c r="H3395" s="47"/>
      <c r="I3395" s="47"/>
      <c r="J3395" s="47"/>
      <c r="K3395" s="47"/>
      <c r="L3395" s="47"/>
      <c r="M3395" s="47"/>
      <c r="N3395" s="47"/>
      <c r="O3395" s="47"/>
    </row>
    <row r="3396" spans="2:15" ht="15" x14ac:dyDescent="0.2">
      <c r="B3396" s="25"/>
      <c r="C3396" s="47"/>
      <c r="D3396" s="47"/>
      <c r="E3396" s="47"/>
      <c r="F3396" s="47"/>
      <c r="G3396" s="47"/>
      <c r="H3396" s="47"/>
      <c r="I3396" s="47"/>
      <c r="J3396" s="47"/>
      <c r="K3396" s="47"/>
      <c r="L3396" s="47"/>
      <c r="M3396" s="47"/>
      <c r="N3396" s="47"/>
      <c r="O3396" s="47"/>
    </row>
    <row r="3397" spans="2:15" ht="15" x14ac:dyDescent="0.2">
      <c r="B3397" s="25"/>
      <c r="C3397" s="47"/>
      <c r="D3397" s="47"/>
      <c r="E3397" s="47"/>
      <c r="F3397" s="47"/>
      <c r="G3397" s="47"/>
      <c r="H3397" s="47"/>
      <c r="I3397" s="47"/>
      <c r="J3397" s="47"/>
      <c r="K3397" s="47"/>
      <c r="L3397" s="47"/>
      <c r="M3397" s="47"/>
      <c r="N3397" s="47"/>
      <c r="O3397" s="47"/>
    </row>
    <row r="3398" spans="2:15" ht="15" x14ac:dyDescent="0.2">
      <c r="B3398" s="25"/>
      <c r="C3398" s="47"/>
      <c r="D3398" s="47"/>
      <c r="E3398" s="47"/>
      <c r="F3398" s="47"/>
      <c r="G3398" s="47"/>
      <c r="H3398" s="47"/>
      <c r="I3398" s="47"/>
      <c r="J3398" s="47"/>
      <c r="K3398" s="47"/>
      <c r="L3398" s="47"/>
      <c r="M3398" s="47"/>
      <c r="N3398" s="47"/>
      <c r="O3398" s="47"/>
    </row>
    <row r="3399" spans="2:15" ht="15" x14ac:dyDescent="0.2">
      <c r="B3399" s="25"/>
      <c r="C3399" s="47"/>
      <c r="D3399" s="47"/>
      <c r="E3399" s="47"/>
      <c r="F3399" s="47"/>
      <c r="G3399" s="47"/>
      <c r="H3399" s="47"/>
      <c r="I3399" s="47"/>
      <c r="J3399" s="47"/>
      <c r="K3399" s="47"/>
      <c r="L3399" s="47"/>
      <c r="M3399" s="47"/>
      <c r="N3399" s="47"/>
      <c r="O3399" s="47"/>
    </row>
    <row r="3400" spans="2:15" ht="15" x14ac:dyDescent="0.2">
      <c r="B3400" s="25"/>
      <c r="C3400" s="47"/>
      <c r="D3400" s="47"/>
      <c r="E3400" s="47"/>
      <c r="F3400" s="47"/>
      <c r="G3400" s="47"/>
      <c r="H3400" s="47"/>
      <c r="I3400" s="47"/>
      <c r="J3400" s="47"/>
      <c r="K3400" s="47"/>
      <c r="L3400" s="47"/>
      <c r="M3400" s="47"/>
      <c r="N3400" s="47"/>
      <c r="O3400" s="47"/>
    </row>
    <row r="3401" spans="2:15" ht="15" x14ac:dyDescent="0.2">
      <c r="B3401" s="25"/>
      <c r="C3401" s="47"/>
      <c r="D3401" s="47"/>
      <c r="E3401" s="47"/>
      <c r="F3401" s="47"/>
      <c r="G3401" s="47"/>
      <c r="H3401" s="47"/>
      <c r="I3401" s="47"/>
      <c r="J3401" s="47"/>
      <c r="K3401" s="47"/>
      <c r="L3401" s="47"/>
      <c r="M3401" s="47"/>
      <c r="N3401" s="47"/>
      <c r="O3401" s="47"/>
    </row>
    <row r="3402" spans="2:15" ht="15" x14ac:dyDescent="0.2">
      <c r="B3402" s="25"/>
      <c r="C3402" s="47"/>
      <c r="D3402" s="47"/>
      <c r="E3402" s="47"/>
      <c r="F3402" s="47"/>
      <c r="G3402" s="47"/>
      <c r="H3402" s="47"/>
      <c r="I3402" s="47"/>
      <c r="J3402" s="47"/>
      <c r="K3402" s="47"/>
      <c r="L3402" s="47"/>
      <c r="M3402" s="47"/>
      <c r="N3402" s="47"/>
      <c r="O3402" s="47"/>
    </row>
    <row r="3403" spans="2:15" ht="15" x14ac:dyDescent="0.2">
      <c r="B3403" s="25"/>
      <c r="C3403" s="47"/>
      <c r="D3403" s="47"/>
      <c r="E3403" s="47"/>
      <c r="F3403" s="47"/>
      <c r="G3403" s="47"/>
      <c r="H3403" s="47"/>
      <c r="I3403" s="47"/>
      <c r="J3403" s="47"/>
      <c r="K3403" s="47"/>
      <c r="L3403" s="47"/>
      <c r="M3403" s="47"/>
      <c r="N3403" s="47"/>
      <c r="O3403" s="47"/>
    </row>
    <row r="3404" spans="2:15" ht="15" x14ac:dyDescent="0.2">
      <c r="B3404" s="25"/>
      <c r="C3404" s="47"/>
      <c r="D3404" s="47"/>
      <c r="E3404" s="47"/>
      <c r="F3404" s="47"/>
      <c r="G3404" s="47"/>
      <c r="H3404" s="47"/>
      <c r="I3404" s="47"/>
      <c r="J3404" s="47"/>
      <c r="K3404" s="47"/>
      <c r="L3404" s="47"/>
      <c r="M3404" s="47"/>
      <c r="N3404" s="47"/>
      <c r="O3404" s="47"/>
    </row>
    <row r="3405" spans="2:15" ht="15" x14ac:dyDescent="0.2">
      <c r="B3405" s="25"/>
      <c r="C3405" s="47"/>
      <c r="D3405" s="47"/>
      <c r="E3405" s="47"/>
      <c r="F3405" s="47"/>
      <c r="G3405" s="47"/>
      <c r="H3405" s="47"/>
      <c r="I3405" s="47"/>
      <c r="J3405" s="47"/>
      <c r="K3405" s="47"/>
      <c r="L3405" s="47"/>
      <c r="M3405" s="47"/>
      <c r="N3405" s="47"/>
      <c r="O3405" s="47"/>
    </row>
    <row r="3406" spans="2:15" ht="15" x14ac:dyDescent="0.2">
      <c r="B3406" s="25"/>
      <c r="C3406" s="47"/>
      <c r="D3406" s="47"/>
      <c r="E3406" s="47"/>
      <c r="F3406" s="47"/>
      <c r="G3406" s="47"/>
      <c r="H3406" s="47"/>
      <c r="I3406" s="47"/>
      <c r="J3406" s="47"/>
      <c r="K3406" s="47"/>
      <c r="L3406" s="47"/>
      <c r="M3406" s="47"/>
      <c r="N3406" s="47"/>
      <c r="O3406" s="47"/>
    </row>
    <row r="3407" spans="2:15" ht="15" x14ac:dyDescent="0.2">
      <c r="B3407" s="25"/>
      <c r="C3407" s="47"/>
      <c r="D3407" s="47"/>
      <c r="E3407" s="47"/>
      <c r="F3407" s="47"/>
      <c r="G3407" s="47"/>
      <c r="H3407" s="47"/>
      <c r="I3407" s="47"/>
      <c r="J3407" s="47"/>
      <c r="K3407" s="47"/>
      <c r="L3407" s="47"/>
      <c r="M3407" s="47"/>
      <c r="N3407" s="47"/>
      <c r="O3407" s="47"/>
    </row>
    <row r="3408" spans="2:15" ht="15" x14ac:dyDescent="0.2">
      <c r="B3408" s="25"/>
      <c r="C3408" s="47"/>
      <c r="D3408" s="47"/>
      <c r="E3408" s="47"/>
      <c r="F3408" s="47"/>
      <c r="G3408" s="47"/>
      <c r="H3408" s="47"/>
      <c r="I3408" s="47"/>
      <c r="J3408" s="47"/>
      <c r="K3408" s="47"/>
      <c r="L3408" s="47"/>
      <c r="M3408" s="47"/>
      <c r="N3408" s="47"/>
      <c r="O3408" s="47"/>
    </row>
    <row r="3409" spans="2:15" ht="15" x14ac:dyDescent="0.2">
      <c r="B3409" s="25"/>
      <c r="C3409" s="47"/>
      <c r="D3409" s="47"/>
      <c r="E3409" s="47"/>
      <c r="F3409" s="47"/>
      <c r="G3409" s="47"/>
      <c r="H3409" s="47"/>
      <c r="I3409" s="47"/>
      <c r="J3409" s="47"/>
      <c r="K3409" s="47"/>
      <c r="L3409" s="47"/>
      <c r="M3409" s="47"/>
      <c r="N3409" s="47"/>
      <c r="O3409" s="47"/>
    </row>
    <row r="3410" spans="2:15" ht="15" x14ac:dyDescent="0.2">
      <c r="B3410" s="25"/>
      <c r="C3410" s="47"/>
      <c r="D3410" s="47"/>
      <c r="E3410" s="47"/>
      <c r="F3410" s="47"/>
      <c r="G3410" s="47"/>
      <c r="H3410" s="47"/>
      <c r="I3410" s="47"/>
      <c r="J3410" s="47"/>
      <c r="K3410" s="47"/>
      <c r="L3410" s="47"/>
      <c r="M3410" s="47"/>
      <c r="N3410" s="47"/>
      <c r="O3410" s="47"/>
    </row>
    <row r="3411" spans="2:15" ht="23.25" x14ac:dyDescent="0.35">
      <c r="B3411" s="12" t="s">
        <v>254</v>
      </c>
      <c r="C3411" s="47"/>
      <c r="D3411" s="47"/>
      <c r="E3411" s="47"/>
      <c r="F3411" s="47"/>
      <c r="G3411" s="47"/>
      <c r="H3411" s="47"/>
      <c r="I3411" s="47"/>
      <c r="J3411" s="47"/>
      <c r="K3411" s="47"/>
      <c r="L3411" s="47"/>
      <c r="M3411" s="47"/>
      <c r="N3411" s="47"/>
      <c r="O3411" s="47"/>
    </row>
    <row r="3412" spans="2:15" ht="15" x14ac:dyDescent="0.2">
      <c r="B3412" s="25"/>
      <c r="C3412" s="66">
        <v>2</v>
      </c>
      <c r="D3412" s="66">
        <v>3</v>
      </c>
      <c r="E3412" s="66">
        <v>4</v>
      </c>
      <c r="F3412" s="66">
        <v>5</v>
      </c>
      <c r="G3412" s="66">
        <v>6</v>
      </c>
      <c r="H3412" s="66">
        <v>7</v>
      </c>
      <c r="I3412" s="66">
        <v>8</v>
      </c>
      <c r="J3412" s="66">
        <v>9</v>
      </c>
      <c r="K3412" s="66">
        <v>10</v>
      </c>
      <c r="L3412" s="66">
        <v>11</v>
      </c>
      <c r="M3412" s="66">
        <v>12</v>
      </c>
      <c r="N3412" s="66">
        <v>13</v>
      </c>
      <c r="O3412" s="66">
        <v>14</v>
      </c>
    </row>
    <row r="3413" spans="2:15" ht="15" x14ac:dyDescent="0.2">
      <c r="B3413" s="25" t="s">
        <v>457</v>
      </c>
      <c r="C3413" s="66"/>
      <c r="D3413" s="66"/>
      <c r="E3413" s="66"/>
      <c r="F3413" s="66"/>
      <c r="G3413" s="66"/>
      <c r="H3413" s="66"/>
      <c r="I3413" s="66"/>
      <c r="J3413" s="66"/>
      <c r="K3413" s="66"/>
      <c r="L3413" s="66"/>
      <c r="M3413" s="66"/>
      <c r="N3413" s="66"/>
      <c r="O3413" s="66"/>
    </row>
    <row r="3414" spans="2:15" ht="16.5" thickBot="1" x14ac:dyDescent="0.25">
      <c r="B3414" s="28" t="s">
        <v>14</v>
      </c>
      <c r="C3414" s="49" t="s">
        <v>364</v>
      </c>
      <c r="D3414" s="49" t="s">
        <v>365</v>
      </c>
      <c r="E3414" s="49" t="s">
        <v>366</v>
      </c>
      <c r="F3414" s="49" t="s">
        <v>367</v>
      </c>
      <c r="G3414" s="49" t="s">
        <v>368</v>
      </c>
      <c r="H3414" s="49" t="s">
        <v>369</v>
      </c>
      <c r="I3414" s="49" t="s">
        <v>370</v>
      </c>
      <c r="J3414" s="49" t="s">
        <v>371</v>
      </c>
      <c r="K3414" s="49" t="s">
        <v>372</v>
      </c>
      <c r="L3414" s="49" t="s">
        <v>373</v>
      </c>
      <c r="M3414" s="49" t="s">
        <v>374</v>
      </c>
      <c r="N3414" s="49" t="s">
        <v>375</v>
      </c>
      <c r="O3414" s="28" t="s">
        <v>1</v>
      </c>
    </row>
    <row r="3415" spans="2:15" ht="15" x14ac:dyDescent="0.25">
      <c r="B3415" s="40" t="s">
        <v>23</v>
      </c>
      <c r="C3415" s="206">
        <v>95.442404336734683</v>
      </c>
      <c r="D3415" s="206">
        <v>95.909232799577453</v>
      </c>
      <c r="E3415" s="206">
        <v>95.840024431014427</v>
      </c>
      <c r="F3415" s="206">
        <v>99.776261061946968</v>
      </c>
      <c r="G3415" s="206">
        <v>81.499943454210168</v>
      </c>
      <c r="H3415" s="206">
        <v>74.114293350102173</v>
      </c>
      <c r="I3415" s="206">
        <v>76.73148636763402</v>
      </c>
      <c r="J3415" s="206">
        <v>85.05326188125801</v>
      </c>
      <c r="K3415" s="206">
        <v>92.4277159300769</v>
      </c>
      <c r="L3415" s="206">
        <v>96.148354779427521</v>
      </c>
      <c r="M3415" s="206">
        <v>91.683850847457606</v>
      </c>
      <c r="N3415" s="206">
        <v>81.234603287671533</v>
      </c>
      <c r="O3415" s="218">
        <v>89.136396459086257</v>
      </c>
    </row>
    <row r="3416" spans="2:15" ht="15" x14ac:dyDescent="0.25">
      <c r="B3416" s="40" t="s">
        <v>377</v>
      </c>
      <c r="C3416" s="206">
        <v>88.258867159763241</v>
      </c>
      <c r="D3416" s="206">
        <v>93.740351246530423</v>
      </c>
      <c r="E3416" s="206">
        <v>97.163635017592895</v>
      </c>
      <c r="F3416" s="206">
        <v>97.235246826375047</v>
      </c>
      <c r="G3416" s="206">
        <v>94.759288128109375</v>
      </c>
      <c r="H3416" s="206">
        <v>89.70647419655289</v>
      </c>
      <c r="I3416" s="206">
        <v>83.979373700517243</v>
      </c>
      <c r="J3416" s="206">
        <v>91.05925393061537</v>
      </c>
      <c r="K3416" s="206">
        <v>90.803088506134273</v>
      </c>
      <c r="L3416" s="206">
        <v>84.954846030629596</v>
      </c>
      <c r="M3416" s="206">
        <v>86.116266839416923</v>
      </c>
      <c r="N3416" s="206">
        <v>73.78258085654177</v>
      </c>
      <c r="O3416" s="218">
        <v>88.966221584418292</v>
      </c>
    </row>
    <row r="3417" spans="2:15" ht="15" x14ac:dyDescent="0.25">
      <c r="B3417" s="40" t="s">
        <v>22</v>
      </c>
      <c r="C3417" s="206">
        <v>86.492031578947433</v>
      </c>
      <c r="D3417" s="206">
        <v>91.901415929203552</v>
      </c>
      <c r="E3417" s="206">
        <v>94.895768645357691</v>
      </c>
      <c r="F3417" s="206">
        <v>103.31216965352449</v>
      </c>
      <c r="G3417" s="206">
        <v>85.048652584085318</v>
      </c>
      <c r="H3417" s="206">
        <v>75.902682746738833</v>
      </c>
      <c r="I3417" s="206">
        <v>80.76018609206659</v>
      </c>
      <c r="J3417" s="206">
        <v>100.3390833764888</v>
      </c>
      <c r="K3417" s="206">
        <v>84.170672210672208</v>
      </c>
      <c r="L3417" s="206">
        <v>85.959696344892222</v>
      </c>
      <c r="M3417" s="206">
        <v>79.434482895783589</v>
      </c>
      <c r="N3417" s="206">
        <v>79.400578803285143</v>
      </c>
      <c r="O3417" s="218">
        <v>87.195118842263895</v>
      </c>
    </row>
    <row r="3418" spans="2:15" ht="15" x14ac:dyDescent="0.25">
      <c r="B3418" s="40" t="s">
        <v>16</v>
      </c>
      <c r="C3418" s="206">
        <v>93.127440884820757</v>
      </c>
      <c r="D3418" s="206">
        <v>97.399607469512205</v>
      </c>
      <c r="E3418" s="206">
        <v>103.23734510532842</v>
      </c>
      <c r="F3418" s="206">
        <v>101.69071063104032</v>
      </c>
      <c r="G3418" s="206">
        <v>91.125113877118693</v>
      </c>
      <c r="H3418" s="206">
        <v>80.375844660194133</v>
      </c>
      <c r="I3418" s="206">
        <v>91.660606139438073</v>
      </c>
      <c r="J3418" s="206">
        <v>90.54161579892282</v>
      </c>
      <c r="K3418" s="206">
        <v>84.31063193136643</v>
      </c>
      <c r="L3418" s="206">
        <v>73.936798822714593</v>
      </c>
      <c r="M3418" s="206">
        <v>81.139116458486413</v>
      </c>
      <c r="N3418" s="206">
        <v>67.211502903600433</v>
      </c>
      <c r="O3418" s="218">
        <v>86.271817798397308</v>
      </c>
    </row>
    <row r="3419" spans="2:15" ht="15" x14ac:dyDescent="0.25">
      <c r="B3419" s="40" t="s">
        <v>379</v>
      </c>
      <c r="C3419" s="206">
        <v>88.906516722093798</v>
      </c>
      <c r="D3419" s="206">
        <v>91.863278841215035</v>
      </c>
      <c r="E3419" s="206">
        <v>91.398676406829921</v>
      </c>
      <c r="F3419" s="206">
        <v>93.117147369188714</v>
      </c>
      <c r="G3419" s="206">
        <v>88.485006011060193</v>
      </c>
      <c r="H3419" s="206">
        <v>82.755880535002973</v>
      </c>
      <c r="I3419" s="206">
        <v>82.497196142631779</v>
      </c>
      <c r="J3419" s="206">
        <v>86.099369812857645</v>
      </c>
      <c r="K3419" s="206">
        <v>86.312495221959139</v>
      </c>
      <c r="L3419" s="206">
        <v>78.403017299182792</v>
      </c>
      <c r="M3419" s="206">
        <v>80.208271346318114</v>
      </c>
      <c r="N3419" s="206">
        <v>69.783326851481604</v>
      </c>
      <c r="O3419" s="218">
        <v>84.351475600492947</v>
      </c>
    </row>
    <row r="3420" spans="2:15" ht="15" x14ac:dyDescent="0.25">
      <c r="B3420" s="40" t="s">
        <v>21</v>
      </c>
      <c r="C3420" s="206">
        <v>82.010933654163935</v>
      </c>
      <c r="D3420" s="206">
        <v>88.360631865896181</v>
      </c>
      <c r="E3420" s="206">
        <v>94.501928502114268</v>
      </c>
      <c r="F3420" s="206">
        <v>92.554031054613503</v>
      </c>
      <c r="G3420" s="206">
        <v>84.105213411026924</v>
      </c>
      <c r="H3420" s="206">
        <v>79.763806097670837</v>
      </c>
      <c r="I3420" s="206">
        <v>79.446023669387969</v>
      </c>
      <c r="J3420" s="206">
        <v>85.194722267615376</v>
      </c>
      <c r="K3420" s="206">
        <v>85.213612165451181</v>
      </c>
      <c r="L3420" s="206">
        <v>79.851861837741978</v>
      </c>
      <c r="M3420" s="206">
        <v>82.040512448347741</v>
      </c>
      <c r="N3420" s="206">
        <v>69.053012222200721</v>
      </c>
      <c r="O3420" s="218">
        <v>83.450418730012458</v>
      </c>
    </row>
    <row r="3421" spans="2:15" ht="15" x14ac:dyDescent="0.25">
      <c r="B3421" s="40" t="s">
        <v>380</v>
      </c>
      <c r="C3421" s="206">
        <v>82.056819569272548</v>
      </c>
      <c r="D3421" s="206">
        <v>84.327757666616478</v>
      </c>
      <c r="E3421" s="206">
        <v>87.483153967055316</v>
      </c>
      <c r="F3421" s="206">
        <v>89.055714888152067</v>
      </c>
      <c r="G3421" s="206">
        <v>86.451895067397317</v>
      </c>
      <c r="H3421" s="206">
        <v>81.954646714619344</v>
      </c>
      <c r="I3421" s="206">
        <v>78.797237551609598</v>
      </c>
      <c r="J3421" s="206">
        <v>83.000624252185091</v>
      </c>
      <c r="K3421" s="206">
        <v>83.264813845822189</v>
      </c>
      <c r="L3421" s="206">
        <v>79.7814400479553</v>
      </c>
      <c r="M3421" s="206">
        <v>78.646111024803389</v>
      </c>
      <c r="N3421" s="206">
        <v>75.694770633722285</v>
      </c>
      <c r="O3421" s="218">
        <v>82.102046075696023</v>
      </c>
    </row>
    <row r="3422" spans="2:15" ht="15" x14ac:dyDescent="0.25">
      <c r="B3422" s="40" t="s">
        <v>19</v>
      </c>
      <c r="C3422" s="206">
        <v>82.373776397515513</v>
      </c>
      <c r="D3422" s="206">
        <v>72.303216995447642</v>
      </c>
      <c r="E3422" s="206">
        <v>83.163368298368326</v>
      </c>
      <c r="F3422" s="206">
        <v>90.582028571428538</v>
      </c>
      <c r="G3422" s="206">
        <v>72.564531435349949</v>
      </c>
      <c r="H3422" s="206">
        <v>59.857142857142868</v>
      </c>
      <c r="I3422" s="206">
        <v>92.921271753681452</v>
      </c>
      <c r="J3422" s="206">
        <v>64.242580195258014</v>
      </c>
      <c r="K3422" s="206">
        <v>88.907944785276086</v>
      </c>
      <c r="L3422" s="206">
        <v>61.007185929648223</v>
      </c>
      <c r="M3422" s="206">
        <v>75.122673796791446</v>
      </c>
      <c r="N3422" s="206">
        <v>69.252690763052215</v>
      </c>
      <c r="O3422" s="218">
        <v>76.793830032243207</v>
      </c>
    </row>
    <row r="3423" spans="2:15" ht="15" x14ac:dyDescent="0.25">
      <c r="B3423" s="40" t="s">
        <v>24</v>
      </c>
      <c r="C3423" s="206">
        <v>70.621789497408258</v>
      </c>
      <c r="D3423" s="206">
        <v>73.590350555513567</v>
      </c>
      <c r="E3423" s="206">
        <v>75.171539108886648</v>
      </c>
      <c r="F3423" s="206">
        <v>76.069728175654319</v>
      </c>
      <c r="G3423" s="206">
        <v>73.892291481420457</v>
      </c>
      <c r="H3423" s="206">
        <v>76.005729924577054</v>
      </c>
      <c r="I3423" s="206">
        <v>67.608423829194166</v>
      </c>
      <c r="J3423" s="206">
        <v>71.047992609380131</v>
      </c>
      <c r="K3423" s="206">
        <v>70.494134277570623</v>
      </c>
      <c r="L3423" s="206">
        <v>67.688693010622174</v>
      </c>
      <c r="M3423" s="206">
        <v>65.697115998174056</v>
      </c>
      <c r="N3423" s="206">
        <v>61.908339372331575</v>
      </c>
      <c r="O3423" s="218">
        <v>70.371395366202378</v>
      </c>
    </row>
    <row r="3424" spans="2:15" ht="15" x14ac:dyDescent="0.25">
      <c r="B3424" s="40" t="s">
        <v>18</v>
      </c>
      <c r="C3424" s="206">
        <v>68.289538374129975</v>
      </c>
      <c r="D3424" s="206">
        <v>73.581850201065748</v>
      </c>
      <c r="E3424" s="206">
        <v>75.428048758778999</v>
      </c>
      <c r="F3424" s="206">
        <v>72.564945149700748</v>
      </c>
      <c r="G3424" s="206">
        <v>72.730776362086829</v>
      </c>
      <c r="H3424" s="206">
        <v>65.562414022686241</v>
      </c>
      <c r="I3424" s="206">
        <v>64.666926591302214</v>
      </c>
      <c r="J3424" s="206">
        <v>68.033293114377145</v>
      </c>
      <c r="K3424" s="206">
        <v>69.694722248653889</v>
      </c>
      <c r="L3424" s="206">
        <v>63.997149503431316</v>
      </c>
      <c r="M3424" s="206">
        <v>69.065408435428793</v>
      </c>
      <c r="N3424" s="206">
        <v>57.647591728319803</v>
      </c>
      <c r="O3424" s="218">
        <v>68.283477326569482</v>
      </c>
    </row>
    <row r="3425" spans="2:15" ht="15" x14ac:dyDescent="0.25">
      <c r="B3425" s="40" t="s">
        <v>17</v>
      </c>
      <c r="C3425" s="206">
        <v>72.949240310576826</v>
      </c>
      <c r="D3425" s="206">
        <v>76.459834510852332</v>
      </c>
      <c r="E3425" s="206">
        <v>75.765210472555324</v>
      </c>
      <c r="F3425" s="206">
        <v>75.183371822538575</v>
      </c>
      <c r="G3425" s="206">
        <v>70.213092480922199</v>
      </c>
      <c r="H3425" s="206">
        <v>64.02840756157849</v>
      </c>
      <c r="I3425" s="206">
        <v>60.86212460106745</v>
      </c>
      <c r="J3425" s="206">
        <v>71.273479512160534</v>
      </c>
      <c r="K3425" s="206">
        <v>69.228781153261167</v>
      </c>
      <c r="L3425" s="206">
        <v>60.56470427163206</v>
      </c>
      <c r="M3425" s="206">
        <v>65.13537086153265</v>
      </c>
      <c r="N3425" s="206">
        <v>51.425577863785186</v>
      </c>
      <c r="O3425" s="218">
        <v>67.491067298556985</v>
      </c>
    </row>
    <row r="3426" spans="2:15" ht="15" x14ac:dyDescent="0.25">
      <c r="B3426" s="40" t="s">
        <v>378</v>
      </c>
      <c r="C3426" s="206">
        <v>65.17190526532157</v>
      </c>
      <c r="D3426" s="206">
        <v>70.364985450337656</v>
      </c>
      <c r="E3426" s="206">
        <v>72.308806811541103</v>
      </c>
      <c r="F3426" s="206">
        <v>71.991999017356861</v>
      </c>
      <c r="G3426" s="206">
        <v>67.167103989870313</v>
      </c>
      <c r="H3426" s="206">
        <v>61.769213550396863</v>
      </c>
      <c r="I3426" s="206">
        <v>61.184416335778316</v>
      </c>
      <c r="J3426" s="206">
        <v>65.610798154843167</v>
      </c>
      <c r="K3426" s="206">
        <v>65.548113932098929</v>
      </c>
      <c r="L3426" s="206">
        <v>62.376414309354793</v>
      </c>
      <c r="M3426" s="206">
        <v>63.930715002633278</v>
      </c>
      <c r="N3426" s="206">
        <v>54.369062198871013</v>
      </c>
      <c r="O3426" s="218">
        <v>65.004233878762648</v>
      </c>
    </row>
    <row r="3427" spans="2:15" ht="15" x14ac:dyDescent="0.25">
      <c r="B3427" s="40" t="s">
        <v>20</v>
      </c>
      <c r="C3427" s="206">
        <v>61.991400305576633</v>
      </c>
      <c r="D3427" s="206">
        <v>59.60942800298433</v>
      </c>
      <c r="E3427" s="206">
        <v>64.796849558891765</v>
      </c>
      <c r="F3427" s="206">
        <v>66.336736729604596</v>
      </c>
      <c r="G3427" s="206">
        <v>60.950536443917215</v>
      </c>
      <c r="H3427" s="206">
        <v>56.177711896859869</v>
      </c>
      <c r="I3427" s="206">
        <v>60.466198159943644</v>
      </c>
      <c r="J3427" s="206">
        <v>62.193611827402542</v>
      </c>
      <c r="K3427" s="206">
        <v>65.217049064017615</v>
      </c>
      <c r="L3427" s="206">
        <v>62.217779769016332</v>
      </c>
      <c r="M3427" s="206">
        <v>61.965351885565738</v>
      </c>
      <c r="N3427" s="206">
        <v>60.448625158831014</v>
      </c>
      <c r="O3427" s="218">
        <v>61.868362940722669</v>
      </c>
    </row>
    <row r="3428" spans="2:15" ht="15" x14ac:dyDescent="0.2">
      <c r="B3428" s="40" t="s">
        <v>25</v>
      </c>
      <c r="C3428" s="206" t="s">
        <v>3</v>
      </c>
      <c r="D3428" s="206" t="s">
        <v>3</v>
      </c>
      <c r="E3428" s="206" t="s">
        <v>3</v>
      </c>
      <c r="F3428" s="206" t="s">
        <v>3</v>
      </c>
      <c r="G3428" s="206" t="s">
        <v>3</v>
      </c>
      <c r="H3428" s="206" t="s">
        <v>3</v>
      </c>
      <c r="I3428" s="206" t="s">
        <v>3</v>
      </c>
      <c r="J3428" s="206" t="s">
        <v>3</v>
      </c>
      <c r="K3428" s="206" t="s">
        <v>3</v>
      </c>
      <c r="L3428" s="206" t="s">
        <v>3</v>
      </c>
      <c r="M3428" s="206" t="s">
        <v>3</v>
      </c>
      <c r="N3428" s="206" t="s">
        <v>3</v>
      </c>
      <c r="O3428" s="254"/>
    </row>
    <row r="3429" spans="2:15" ht="15" x14ac:dyDescent="0.2">
      <c r="B3429" s="40" t="s">
        <v>26</v>
      </c>
      <c r="C3429" s="206" t="s">
        <v>3</v>
      </c>
      <c r="D3429" s="206" t="s">
        <v>3</v>
      </c>
      <c r="E3429" s="206" t="s">
        <v>3</v>
      </c>
      <c r="F3429" s="206" t="s">
        <v>3</v>
      </c>
      <c r="G3429" s="206" t="s">
        <v>3</v>
      </c>
      <c r="H3429" s="206" t="s">
        <v>3</v>
      </c>
      <c r="I3429" s="206" t="s">
        <v>3</v>
      </c>
      <c r="J3429" s="206" t="s">
        <v>3</v>
      </c>
      <c r="K3429" s="206" t="s">
        <v>3</v>
      </c>
      <c r="L3429" s="206" t="s">
        <v>3</v>
      </c>
      <c r="M3429" s="206" t="s">
        <v>3</v>
      </c>
      <c r="N3429" s="206" t="s">
        <v>3</v>
      </c>
      <c r="O3429" s="254"/>
    </row>
    <row r="3430" spans="2:15" ht="15.75" x14ac:dyDescent="0.25">
      <c r="B3430" s="253" t="s">
        <v>1</v>
      </c>
      <c r="C3430" s="279">
        <v>75.619902204054526</v>
      </c>
      <c r="D3430" s="279">
        <v>79.523426477295132</v>
      </c>
      <c r="E3430" s="279">
        <v>81.79582418381932</v>
      </c>
      <c r="F3430" s="279">
        <v>82.419828238557955</v>
      </c>
      <c r="G3430" s="279">
        <v>78.892496000472178</v>
      </c>
      <c r="H3430" s="279">
        <v>75.127932656516435</v>
      </c>
      <c r="I3430" s="279">
        <v>72.193305914846036</v>
      </c>
      <c r="J3430" s="279">
        <v>76.810953753256229</v>
      </c>
      <c r="K3430" s="279">
        <v>76.992061045764771</v>
      </c>
      <c r="L3430" s="279">
        <v>72.638733795958615</v>
      </c>
      <c r="M3430" s="279">
        <v>73.089594334815928</v>
      </c>
      <c r="N3430" s="279">
        <v>66.165127560953465</v>
      </c>
      <c r="O3430" s="279">
        <v>75.608890933028135</v>
      </c>
    </row>
    <row r="3431" spans="2:15" ht="15" x14ac:dyDescent="0.2">
      <c r="B3431" s="25"/>
      <c r="C3431" s="47"/>
      <c r="D3431" s="47"/>
      <c r="E3431" s="47"/>
      <c r="F3431" s="47"/>
      <c r="G3431" s="47"/>
      <c r="H3431" s="47"/>
      <c r="I3431" s="47"/>
      <c r="J3431" s="47"/>
      <c r="K3431" s="47"/>
      <c r="L3431" s="47"/>
      <c r="M3431" s="47"/>
      <c r="N3431" s="47"/>
      <c r="O3431" s="47"/>
    </row>
    <row r="3432" spans="2:15" ht="23.25" x14ac:dyDescent="0.35">
      <c r="B3432" s="12" t="s">
        <v>255</v>
      </c>
      <c r="C3432" s="47"/>
      <c r="D3432" s="47"/>
      <c r="E3432" s="47"/>
      <c r="F3432" s="47"/>
      <c r="G3432" s="47"/>
      <c r="H3432" s="47"/>
      <c r="I3432" s="47"/>
      <c r="J3432" s="47"/>
      <c r="K3432" s="47"/>
      <c r="L3432" s="47"/>
      <c r="M3432" s="47"/>
      <c r="N3432" s="47"/>
      <c r="O3432" s="47"/>
    </row>
    <row r="3433" spans="2:15" ht="15" x14ac:dyDescent="0.2">
      <c r="B3433" s="25"/>
      <c r="C3433" s="66">
        <v>14</v>
      </c>
      <c r="D3433" s="47"/>
      <c r="E3433" s="47"/>
      <c r="F3433" s="47"/>
      <c r="G3433" s="47"/>
      <c r="H3433" s="47"/>
      <c r="I3433" s="47"/>
      <c r="J3433" s="47"/>
      <c r="K3433" s="47"/>
      <c r="L3433" s="47"/>
      <c r="M3433" s="47"/>
      <c r="N3433" s="47"/>
      <c r="O3433" s="47"/>
    </row>
    <row r="3434" spans="2:15" ht="79.5" thickBot="1" x14ac:dyDescent="0.25">
      <c r="B3434" s="28" t="s">
        <v>14</v>
      </c>
      <c r="C3434" s="46" t="s">
        <v>323</v>
      </c>
      <c r="D3434" s="148" t="s">
        <v>324</v>
      </c>
      <c r="E3434" s="148" t="s">
        <v>320</v>
      </c>
      <c r="F3434" s="47"/>
      <c r="G3434" s="47"/>
      <c r="H3434" s="47"/>
      <c r="I3434" s="47"/>
      <c r="J3434" s="47"/>
      <c r="K3434" s="47"/>
      <c r="L3434" s="47"/>
      <c r="M3434" s="47"/>
      <c r="N3434" s="47"/>
      <c r="O3434" s="47"/>
    </row>
    <row r="3435" spans="2:15" ht="15" x14ac:dyDescent="0.2">
      <c r="B3435" s="40" t="s">
        <v>380</v>
      </c>
      <c r="C3435" s="47">
        <v>612888.08333333372</v>
      </c>
      <c r="D3435" s="168">
        <v>50319365.657078393</v>
      </c>
      <c r="E3435" s="168">
        <v>82.102046075696023</v>
      </c>
      <c r="F3435" s="47"/>
      <c r="G3435" s="47"/>
      <c r="H3435" s="47"/>
      <c r="I3435" s="47"/>
      <c r="J3435" s="47"/>
      <c r="K3435" s="47"/>
      <c r="L3435" s="47"/>
      <c r="M3435" s="47"/>
      <c r="N3435" s="47"/>
      <c r="O3435" s="47"/>
    </row>
    <row r="3436" spans="2:15" ht="15" x14ac:dyDescent="0.2">
      <c r="B3436" s="40" t="s">
        <v>378</v>
      </c>
      <c r="C3436" s="47">
        <v>542294.50000000047</v>
      </c>
      <c r="D3436" s="168">
        <v>35251438.50916668</v>
      </c>
      <c r="E3436" s="168">
        <v>65.004233878762648</v>
      </c>
      <c r="F3436" s="47"/>
      <c r="G3436" s="47"/>
      <c r="H3436" s="47"/>
      <c r="I3436" s="47"/>
      <c r="J3436" s="47"/>
      <c r="K3436" s="47"/>
      <c r="L3436" s="47"/>
      <c r="M3436" s="47"/>
      <c r="N3436" s="47"/>
      <c r="O3436" s="47"/>
    </row>
    <row r="3437" spans="2:15" ht="15" x14ac:dyDescent="0.2">
      <c r="B3437" s="40" t="s">
        <v>24</v>
      </c>
      <c r="C3437" s="47">
        <v>386141.16666666674</v>
      </c>
      <c r="D3437" s="168">
        <v>27173292.706666652</v>
      </c>
      <c r="E3437" s="168">
        <v>70.371395366202378</v>
      </c>
      <c r="F3437" s="47"/>
      <c r="G3437" s="47"/>
      <c r="H3437" s="47"/>
      <c r="I3437" s="47"/>
      <c r="J3437" s="47"/>
      <c r="K3437" s="47"/>
      <c r="L3437" s="47"/>
      <c r="M3437" s="47"/>
      <c r="N3437" s="47"/>
      <c r="O3437" s="47"/>
    </row>
    <row r="3438" spans="2:15" ht="15" x14ac:dyDescent="0.2">
      <c r="B3438" s="40" t="s">
        <v>377</v>
      </c>
      <c r="C3438" s="47">
        <v>215031.58333333334</v>
      </c>
      <c r="D3438" s="168">
        <v>19130547.490481641</v>
      </c>
      <c r="E3438" s="168">
        <v>88.966221584418292</v>
      </c>
      <c r="F3438" s="47"/>
      <c r="G3438" s="47"/>
      <c r="H3438" s="47"/>
      <c r="I3438" s="47"/>
      <c r="J3438" s="47"/>
      <c r="K3438" s="47"/>
      <c r="L3438" s="47"/>
      <c r="M3438" s="47"/>
      <c r="N3438" s="47"/>
      <c r="O3438" s="47"/>
    </row>
    <row r="3439" spans="2:15" ht="15" x14ac:dyDescent="0.2">
      <c r="B3439" s="40" t="s">
        <v>379</v>
      </c>
      <c r="C3439" s="47">
        <v>199035.33333333334</v>
      </c>
      <c r="D3439" s="168">
        <v>16788924.063302647</v>
      </c>
      <c r="E3439" s="168">
        <v>84.351475600492947</v>
      </c>
      <c r="F3439" s="47"/>
      <c r="G3439" s="47"/>
      <c r="H3439" s="47"/>
      <c r="I3439" s="47"/>
      <c r="J3439" s="47"/>
      <c r="K3439" s="47"/>
      <c r="L3439" s="47"/>
      <c r="M3439" s="47"/>
      <c r="N3439" s="47"/>
      <c r="O3439" s="47"/>
    </row>
    <row r="3440" spans="2:15" ht="15" x14ac:dyDescent="0.2">
      <c r="B3440" s="40" t="s">
        <v>18</v>
      </c>
      <c r="C3440" s="47">
        <v>131210.50000000006</v>
      </c>
      <c r="D3440" s="168">
        <v>8959509.2017578483</v>
      </c>
      <c r="E3440" s="168">
        <v>68.283477326569482</v>
      </c>
      <c r="F3440" s="47"/>
      <c r="G3440" s="47"/>
      <c r="H3440" s="47"/>
      <c r="I3440" s="47"/>
      <c r="J3440" s="47"/>
      <c r="K3440" s="47"/>
      <c r="L3440" s="47"/>
      <c r="M3440" s="47"/>
      <c r="N3440" s="47"/>
      <c r="O3440" s="47"/>
    </row>
    <row r="3441" spans="2:15" ht="15" x14ac:dyDescent="0.2">
      <c r="B3441" s="40" t="s">
        <v>21</v>
      </c>
      <c r="C3441" s="47">
        <v>60673.583333333372</v>
      </c>
      <c r="D3441" s="168">
        <v>5063235.9350169748</v>
      </c>
      <c r="E3441" s="168">
        <v>83.450418730012458</v>
      </c>
      <c r="F3441" s="47"/>
      <c r="G3441" s="47"/>
      <c r="H3441" s="47"/>
      <c r="I3441" s="47"/>
      <c r="J3441" s="47"/>
      <c r="K3441" s="47"/>
      <c r="L3441" s="47"/>
      <c r="M3441" s="47"/>
      <c r="N3441" s="47"/>
      <c r="O3441" s="47"/>
    </row>
    <row r="3442" spans="2:15" ht="15" x14ac:dyDescent="0.2">
      <c r="B3442" s="40" t="s">
        <v>17</v>
      </c>
      <c r="C3442" s="47">
        <v>37277.916666666679</v>
      </c>
      <c r="D3442" s="168">
        <v>2515926.3824999998</v>
      </c>
      <c r="E3442" s="168">
        <v>67.491067298556985</v>
      </c>
      <c r="F3442" s="47"/>
      <c r="G3442" s="47"/>
      <c r="H3442" s="47"/>
      <c r="I3442" s="47"/>
      <c r="J3442" s="47"/>
      <c r="K3442" s="47"/>
      <c r="L3442" s="47"/>
      <c r="M3442" s="47"/>
      <c r="N3442" s="47"/>
      <c r="O3442" s="47"/>
    </row>
    <row r="3443" spans="2:15" ht="15" x14ac:dyDescent="0.2">
      <c r="B3443" s="40" t="s">
        <v>20</v>
      </c>
      <c r="C3443" s="47">
        <v>15987.000000000002</v>
      </c>
      <c r="D3443" s="168">
        <v>989089.51833333343</v>
      </c>
      <c r="E3443" s="168">
        <v>61.868362940722669</v>
      </c>
      <c r="F3443" s="47"/>
      <c r="G3443" s="47"/>
      <c r="H3443" s="47"/>
      <c r="I3443" s="47"/>
      <c r="J3443" s="47"/>
      <c r="K3443" s="47"/>
      <c r="L3443" s="47"/>
      <c r="M3443" s="47"/>
      <c r="N3443" s="47"/>
      <c r="O3443" s="47"/>
    </row>
    <row r="3444" spans="2:15" ht="15" x14ac:dyDescent="0.2">
      <c r="B3444" s="40" t="s">
        <v>23</v>
      </c>
      <c r="C3444" s="47">
        <v>6864.9999999999991</v>
      </c>
      <c r="D3444" s="168">
        <v>611921.36169162707</v>
      </c>
      <c r="E3444" s="168">
        <v>89.136396459086257</v>
      </c>
      <c r="F3444" s="47"/>
      <c r="G3444" s="47"/>
      <c r="H3444" s="47"/>
      <c r="I3444" s="47"/>
      <c r="J3444" s="47"/>
      <c r="K3444" s="47"/>
      <c r="L3444" s="47"/>
      <c r="M3444" s="47"/>
      <c r="N3444" s="47"/>
      <c r="O3444" s="47"/>
    </row>
    <row r="3445" spans="2:15" ht="15" x14ac:dyDescent="0.2">
      <c r="B3445" s="40" t="s">
        <v>22</v>
      </c>
      <c r="C3445" s="47">
        <v>4589.416666666667</v>
      </c>
      <c r="D3445" s="168">
        <v>400174.73166666663</v>
      </c>
      <c r="E3445" s="168">
        <v>87.195118842263895</v>
      </c>
      <c r="F3445" s="47"/>
      <c r="G3445" s="47"/>
      <c r="H3445" s="47"/>
      <c r="I3445" s="47"/>
      <c r="J3445" s="47"/>
      <c r="K3445" s="47"/>
      <c r="L3445" s="47"/>
      <c r="M3445" s="47"/>
      <c r="N3445" s="47"/>
      <c r="O3445" s="47"/>
    </row>
    <row r="3446" spans="2:15" ht="15" x14ac:dyDescent="0.2">
      <c r="B3446" s="40" t="s">
        <v>16</v>
      </c>
      <c r="C3446" s="47">
        <v>3951.6666666666674</v>
      </c>
      <c r="D3446" s="168">
        <v>340917.46666666673</v>
      </c>
      <c r="E3446" s="168">
        <v>86.271817798397308</v>
      </c>
      <c r="F3446" s="47"/>
      <c r="G3446" s="47"/>
      <c r="H3446" s="47"/>
      <c r="I3446" s="47"/>
      <c r="J3446" s="47"/>
      <c r="K3446" s="47"/>
      <c r="L3446" s="47"/>
      <c r="M3446" s="47"/>
      <c r="N3446" s="47"/>
      <c r="O3446" s="47"/>
    </row>
    <row r="3447" spans="2:15" ht="15" x14ac:dyDescent="0.2">
      <c r="B3447" s="40" t="s">
        <v>19</v>
      </c>
      <c r="C3447" s="47">
        <v>723.66666666666663</v>
      </c>
      <c r="D3447" s="168">
        <v>55573.135000000002</v>
      </c>
      <c r="E3447" s="168">
        <v>76.793830032243207</v>
      </c>
      <c r="F3447" s="47"/>
      <c r="G3447" s="47"/>
      <c r="H3447" s="47"/>
      <c r="I3447" s="47"/>
      <c r="J3447" s="47"/>
      <c r="K3447" s="47"/>
      <c r="L3447" s="47"/>
      <c r="M3447" s="47"/>
      <c r="N3447" s="47"/>
      <c r="O3447" s="47"/>
    </row>
    <row r="3448" spans="2:15" ht="15" x14ac:dyDescent="0.2">
      <c r="B3448" s="40" t="s">
        <v>25</v>
      </c>
      <c r="C3448" s="47"/>
      <c r="D3448" s="168"/>
      <c r="E3448" s="168" t="s">
        <v>3</v>
      </c>
      <c r="F3448" s="47"/>
      <c r="G3448" s="47"/>
      <c r="H3448" s="47"/>
      <c r="I3448" s="47"/>
      <c r="J3448" s="47"/>
      <c r="K3448" s="47"/>
      <c r="L3448" s="47"/>
      <c r="M3448" s="47"/>
      <c r="N3448" s="47"/>
      <c r="O3448" s="47"/>
    </row>
    <row r="3449" spans="2:15" ht="15" x14ac:dyDescent="0.2">
      <c r="B3449" s="40" t="s">
        <v>26</v>
      </c>
      <c r="C3449" s="47"/>
      <c r="D3449" s="168"/>
      <c r="E3449" s="168" t="s">
        <v>3</v>
      </c>
      <c r="F3449" s="47"/>
      <c r="G3449" s="47"/>
      <c r="H3449" s="47"/>
      <c r="I3449" s="47"/>
      <c r="J3449" s="47"/>
      <c r="K3449" s="47"/>
      <c r="L3449" s="47"/>
      <c r="M3449" s="47"/>
      <c r="N3449" s="47"/>
      <c r="O3449" s="47"/>
    </row>
    <row r="3450" spans="2:15" ht="15.75" x14ac:dyDescent="0.25">
      <c r="B3450" s="253" t="s">
        <v>1</v>
      </c>
      <c r="C3450" s="82">
        <v>2216669.416666667</v>
      </c>
      <c r="D3450" s="180">
        <v>167599916.15932912</v>
      </c>
      <c r="E3450" s="180">
        <v>75.608890933028135</v>
      </c>
      <c r="F3450" s="47"/>
      <c r="G3450" s="47"/>
      <c r="H3450" s="47"/>
      <c r="I3450" s="47"/>
      <c r="J3450" s="47"/>
      <c r="K3450" s="47"/>
      <c r="L3450" s="47"/>
      <c r="M3450" s="47"/>
      <c r="N3450" s="47"/>
      <c r="O3450" s="47"/>
    </row>
    <row r="3451" spans="2:15" ht="15" x14ac:dyDescent="0.2">
      <c r="B3451" s="25"/>
      <c r="C3451" s="47"/>
      <c r="D3451" s="47"/>
      <c r="E3451" s="47"/>
      <c r="F3451" s="47"/>
      <c r="G3451" s="47"/>
      <c r="H3451" s="47"/>
      <c r="I3451" s="47"/>
      <c r="J3451" s="47"/>
      <c r="K3451" s="47"/>
      <c r="L3451" s="47"/>
      <c r="M3451" s="47"/>
      <c r="N3451" s="47"/>
      <c r="O3451" s="47"/>
    </row>
    <row r="3452" spans="2:15" ht="15" x14ac:dyDescent="0.2">
      <c r="B3452" s="25"/>
      <c r="C3452" s="47"/>
      <c r="D3452" s="47"/>
      <c r="E3452" s="47"/>
      <c r="F3452" s="47"/>
      <c r="G3452" s="47"/>
      <c r="H3452" s="47"/>
      <c r="I3452" s="47"/>
      <c r="J3452" s="47"/>
      <c r="K3452" s="47"/>
      <c r="L3452" s="47"/>
      <c r="M3452" s="47"/>
      <c r="N3452" s="47"/>
      <c r="O3452" s="47"/>
    </row>
    <row r="3453" spans="2:15" ht="15" x14ac:dyDescent="0.2">
      <c r="B3453" s="25"/>
      <c r="C3453" s="47"/>
      <c r="D3453" s="47"/>
      <c r="E3453" s="47"/>
      <c r="F3453" s="47"/>
      <c r="G3453" s="47"/>
      <c r="H3453" s="47"/>
      <c r="I3453" s="47"/>
      <c r="J3453" s="47"/>
      <c r="K3453" s="47"/>
      <c r="L3453" s="47"/>
      <c r="M3453" s="47"/>
      <c r="N3453" s="47"/>
      <c r="O3453" s="47"/>
    </row>
    <row r="3454" spans="2:15" ht="15" x14ac:dyDescent="0.2">
      <c r="B3454" s="25"/>
      <c r="C3454" s="47"/>
      <c r="D3454" s="47"/>
      <c r="E3454" s="47"/>
      <c r="F3454" s="47"/>
      <c r="G3454" s="47"/>
      <c r="H3454" s="47"/>
      <c r="I3454" s="47"/>
      <c r="J3454" s="47"/>
      <c r="K3454" s="47"/>
      <c r="L3454" s="47"/>
      <c r="M3454" s="47"/>
      <c r="N3454" s="47"/>
      <c r="O3454" s="47"/>
    </row>
    <row r="3455" spans="2:15" ht="15" x14ac:dyDescent="0.2">
      <c r="B3455" s="25"/>
      <c r="C3455" s="47"/>
      <c r="D3455" s="47"/>
      <c r="E3455" s="47"/>
      <c r="F3455" s="47"/>
      <c r="G3455" s="47"/>
      <c r="H3455" s="47"/>
      <c r="I3455" s="47"/>
      <c r="J3455" s="47"/>
      <c r="K3455" s="47"/>
      <c r="L3455" s="47"/>
      <c r="M3455" s="47"/>
      <c r="N3455" s="47"/>
      <c r="O3455" s="47"/>
    </row>
    <row r="3456" spans="2:15" ht="15" x14ac:dyDescent="0.2">
      <c r="B3456" s="25"/>
      <c r="C3456" s="47"/>
      <c r="D3456" s="47"/>
      <c r="E3456" s="47"/>
      <c r="F3456" s="47"/>
      <c r="G3456" s="47"/>
      <c r="H3456" s="47"/>
      <c r="I3456" s="47"/>
      <c r="J3456" s="47"/>
      <c r="K3456" s="47"/>
      <c r="L3456" s="47"/>
      <c r="M3456" s="47"/>
      <c r="N3456" s="47"/>
      <c r="O3456" s="47"/>
    </row>
    <row r="3457" spans="2:15" ht="15" x14ac:dyDescent="0.2">
      <c r="B3457" s="25"/>
      <c r="C3457" s="47"/>
      <c r="D3457" s="47"/>
      <c r="E3457" s="47"/>
      <c r="F3457" s="47"/>
      <c r="G3457" s="47"/>
      <c r="H3457" s="47"/>
      <c r="I3457" s="47"/>
      <c r="J3457" s="47"/>
      <c r="K3457" s="47"/>
      <c r="L3457" s="47"/>
      <c r="M3457" s="47"/>
      <c r="N3457" s="47"/>
      <c r="O3457" s="47"/>
    </row>
    <row r="3458" spans="2:15" ht="15" x14ac:dyDescent="0.2">
      <c r="B3458" s="25"/>
      <c r="C3458" s="47"/>
      <c r="D3458" s="47"/>
      <c r="E3458" s="47"/>
      <c r="F3458" s="47"/>
      <c r="G3458" s="47"/>
      <c r="H3458" s="47"/>
      <c r="I3458" s="47"/>
      <c r="J3458" s="47"/>
      <c r="K3458" s="47"/>
      <c r="L3458" s="47"/>
      <c r="M3458" s="47"/>
      <c r="N3458" s="47"/>
      <c r="O3458" s="47"/>
    </row>
    <row r="3459" spans="2:15" ht="15" x14ac:dyDescent="0.2">
      <c r="B3459" s="25"/>
      <c r="C3459" s="47"/>
      <c r="D3459" s="47"/>
      <c r="E3459" s="47"/>
      <c r="F3459" s="47"/>
      <c r="G3459" s="47"/>
      <c r="H3459" s="47"/>
      <c r="I3459" s="47"/>
      <c r="J3459" s="47"/>
      <c r="K3459" s="47"/>
      <c r="L3459" s="47"/>
      <c r="M3459" s="47"/>
      <c r="N3459" s="47"/>
      <c r="O3459" s="47"/>
    </row>
    <row r="3460" spans="2:15" ht="15" x14ac:dyDescent="0.2">
      <c r="B3460" s="25"/>
      <c r="C3460" s="47"/>
      <c r="D3460" s="47"/>
      <c r="E3460" s="47"/>
      <c r="F3460" s="47"/>
      <c r="G3460" s="47"/>
      <c r="H3460" s="47"/>
      <c r="I3460" s="47"/>
      <c r="J3460" s="47"/>
      <c r="K3460" s="47"/>
      <c r="L3460" s="47"/>
      <c r="M3460" s="47"/>
      <c r="N3460" s="47"/>
      <c r="O3460" s="47"/>
    </row>
    <row r="3461" spans="2:15" ht="15" x14ac:dyDescent="0.2">
      <c r="B3461" s="25"/>
      <c r="C3461" s="47"/>
      <c r="D3461" s="47"/>
      <c r="E3461" s="47"/>
      <c r="F3461" s="47"/>
      <c r="G3461" s="47"/>
      <c r="H3461" s="47"/>
      <c r="I3461" s="47"/>
      <c r="J3461" s="47"/>
      <c r="K3461" s="47"/>
      <c r="L3461" s="47"/>
      <c r="M3461" s="47"/>
      <c r="N3461" s="47"/>
      <c r="O3461" s="47"/>
    </row>
    <row r="3462" spans="2:15" ht="15" x14ac:dyDescent="0.2">
      <c r="B3462" s="25"/>
      <c r="C3462" s="47"/>
      <c r="D3462" s="47"/>
      <c r="E3462" s="47"/>
      <c r="F3462" s="47"/>
      <c r="G3462" s="47"/>
      <c r="H3462" s="47"/>
      <c r="I3462" s="47"/>
      <c r="J3462" s="47"/>
      <c r="K3462" s="47"/>
      <c r="L3462" s="47"/>
      <c r="M3462" s="47"/>
      <c r="N3462" s="47"/>
      <c r="O3462" s="47"/>
    </row>
    <row r="3463" spans="2:15" ht="15" x14ac:dyDescent="0.2">
      <c r="B3463" s="25"/>
      <c r="C3463" s="47"/>
      <c r="D3463" s="47"/>
      <c r="E3463" s="47"/>
      <c r="F3463" s="47"/>
      <c r="G3463" s="47"/>
      <c r="H3463" s="47"/>
      <c r="I3463" s="47"/>
      <c r="J3463" s="47"/>
      <c r="K3463" s="47"/>
      <c r="L3463" s="47"/>
      <c r="M3463" s="47"/>
      <c r="N3463" s="47"/>
      <c r="O3463" s="47"/>
    </row>
    <row r="3464" spans="2:15" ht="15" x14ac:dyDescent="0.2">
      <c r="B3464" s="25"/>
      <c r="C3464" s="47"/>
      <c r="D3464" s="47"/>
      <c r="E3464" s="47"/>
      <c r="F3464" s="47"/>
      <c r="G3464" s="47"/>
      <c r="H3464" s="47"/>
      <c r="I3464" s="47"/>
      <c r="J3464" s="47"/>
      <c r="K3464" s="47"/>
      <c r="L3464" s="47"/>
      <c r="M3464" s="47"/>
      <c r="N3464" s="47"/>
      <c r="O3464" s="47"/>
    </row>
    <row r="3465" spans="2:15" ht="15" x14ac:dyDescent="0.2">
      <c r="B3465" s="25"/>
      <c r="C3465" s="47"/>
      <c r="D3465" s="47"/>
      <c r="E3465" s="47"/>
      <c r="F3465" s="47"/>
      <c r="G3465" s="47"/>
      <c r="H3465" s="47"/>
      <c r="I3465" s="47"/>
      <c r="J3465" s="47"/>
      <c r="K3465" s="47"/>
      <c r="L3465" s="47"/>
      <c r="M3465" s="47"/>
      <c r="N3465" s="47"/>
      <c r="O3465" s="47"/>
    </row>
    <row r="3466" spans="2:15" ht="15" x14ac:dyDescent="0.2">
      <c r="B3466" s="25"/>
      <c r="C3466" s="47"/>
      <c r="D3466" s="47"/>
      <c r="E3466" s="47"/>
      <c r="F3466" s="47"/>
      <c r="G3466" s="47"/>
      <c r="H3466" s="47"/>
      <c r="I3466" s="47"/>
      <c r="J3466" s="47"/>
      <c r="K3466" s="47"/>
      <c r="L3466" s="47"/>
      <c r="M3466" s="47"/>
      <c r="N3466" s="47"/>
      <c r="O3466" s="47"/>
    </row>
    <row r="3467" spans="2:15" ht="15" x14ac:dyDescent="0.2">
      <c r="B3467" s="25"/>
      <c r="C3467" s="47"/>
      <c r="D3467" s="47"/>
      <c r="E3467" s="47"/>
      <c r="F3467" s="47"/>
      <c r="G3467" s="47"/>
      <c r="H3467" s="47"/>
      <c r="I3467" s="47"/>
      <c r="J3467" s="47"/>
      <c r="K3467" s="47"/>
      <c r="L3467" s="47"/>
      <c r="M3467" s="47"/>
      <c r="N3467" s="47"/>
      <c r="O3467" s="47"/>
    </row>
    <row r="3468" spans="2:15" ht="15" x14ac:dyDescent="0.2">
      <c r="B3468" s="25"/>
      <c r="C3468" s="47"/>
      <c r="D3468" s="47"/>
      <c r="E3468" s="47"/>
      <c r="F3468" s="47"/>
      <c r="G3468" s="47"/>
      <c r="H3468" s="47"/>
      <c r="I3468" s="47"/>
      <c r="J3468" s="47"/>
      <c r="K3468" s="47"/>
      <c r="L3468" s="47"/>
      <c r="M3468" s="47"/>
      <c r="N3468" s="47"/>
      <c r="O3468" s="47"/>
    </row>
    <row r="3469" spans="2:15" ht="15" x14ac:dyDescent="0.2">
      <c r="B3469" s="25"/>
      <c r="C3469" s="47"/>
      <c r="D3469" s="47"/>
      <c r="E3469" s="47"/>
      <c r="F3469" s="47"/>
      <c r="G3469" s="47"/>
      <c r="H3469" s="47"/>
      <c r="I3469" s="47"/>
      <c r="J3469" s="47"/>
      <c r="K3469" s="47"/>
      <c r="L3469" s="47"/>
      <c r="M3469" s="47"/>
      <c r="N3469" s="47"/>
      <c r="O3469" s="47"/>
    </row>
    <row r="3470" spans="2:15" ht="15" x14ac:dyDescent="0.2">
      <c r="B3470" s="25"/>
      <c r="C3470" s="47"/>
      <c r="D3470" s="47"/>
      <c r="E3470" s="47"/>
      <c r="F3470" s="47"/>
      <c r="G3470" s="47"/>
      <c r="H3470" s="47"/>
      <c r="I3470" s="47"/>
      <c r="J3470" s="47"/>
      <c r="K3470" s="47"/>
      <c r="L3470" s="47"/>
      <c r="M3470" s="47"/>
      <c r="N3470" s="47"/>
      <c r="O3470" s="47"/>
    </row>
    <row r="3471" spans="2:15" ht="15" x14ac:dyDescent="0.2">
      <c r="B3471" s="25"/>
      <c r="C3471" s="47"/>
      <c r="D3471" s="47"/>
      <c r="E3471" s="47"/>
      <c r="F3471" s="47"/>
      <c r="G3471" s="47"/>
      <c r="H3471" s="47"/>
      <c r="I3471" s="47"/>
      <c r="J3471" s="47"/>
      <c r="K3471" s="47"/>
      <c r="L3471" s="47"/>
      <c r="M3471" s="47"/>
      <c r="N3471" s="47"/>
      <c r="O3471" s="47"/>
    </row>
    <row r="3472" spans="2:15" ht="15" x14ac:dyDescent="0.2">
      <c r="B3472" s="25"/>
      <c r="C3472" s="47"/>
      <c r="D3472" s="47"/>
      <c r="E3472" s="47"/>
      <c r="F3472" s="47"/>
      <c r="G3472" s="47"/>
      <c r="H3472" s="47"/>
      <c r="I3472" s="47"/>
      <c r="J3472" s="47"/>
      <c r="K3472" s="47"/>
      <c r="L3472" s="47"/>
      <c r="M3472" s="47"/>
      <c r="N3472" s="47"/>
      <c r="O3472" s="47"/>
    </row>
    <row r="3473" spans="2:16" ht="15" x14ac:dyDescent="0.2">
      <c r="B3473" s="25"/>
      <c r="C3473" s="47"/>
      <c r="D3473" s="47"/>
      <c r="E3473" s="47"/>
      <c r="F3473" s="47"/>
      <c r="G3473" s="47"/>
      <c r="H3473" s="47"/>
      <c r="I3473" s="47"/>
      <c r="J3473" s="47"/>
      <c r="K3473" s="47"/>
      <c r="L3473" s="47"/>
      <c r="M3473" s="47"/>
      <c r="N3473" s="47"/>
      <c r="O3473" s="47"/>
    </row>
    <row r="3474" spans="2:16" ht="15" x14ac:dyDescent="0.2">
      <c r="B3474" s="25"/>
      <c r="C3474" s="47"/>
      <c r="D3474" s="47"/>
      <c r="E3474" s="47"/>
      <c r="F3474" s="47"/>
      <c r="G3474" s="47"/>
      <c r="H3474" s="47"/>
      <c r="I3474" s="47"/>
      <c r="J3474" s="47"/>
      <c r="K3474" s="47"/>
      <c r="L3474" s="47"/>
      <c r="M3474" s="47"/>
      <c r="N3474" s="47"/>
      <c r="O3474" s="47"/>
    </row>
    <row r="3475" spans="2:16" ht="15" x14ac:dyDescent="0.2">
      <c r="B3475" s="25"/>
      <c r="C3475" s="47"/>
      <c r="D3475" s="47"/>
      <c r="E3475" s="47"/>
      <c r="F3475" s="47"/>
      <c r="G3475" s="47"/>
      <c r="H3475" s="47"/>
      <c r="I3475" s="47"/>
      <c r="J3475" s="47"/>
      <c r="K3475" s="47"/>
      <c r="L3475" s="47"/>
      <c r="M3475" s="47"/>
      <c r="N3475" s="47"/>
      <c r="O3475" s="47"/>
    </row>
    <row r="3476" spans="2:16" ht="15" x14ac:dyDescent="0.2">
      <c r="B3476" s="25"/>
      <c r="C3476" s="47"/>
      <c r="D3476" s="47"/>
      <c r="E3476" s="47"/>
      <c r="F3476" s="47"/>
      <c r="G3476" s="47"/>
      <c r="H3476" s="47"/>
      <c r="I3476" s="47"/>
      <c r="J3476" s="47"/>
      <c r="K3476" s="47"/>
      <c r="L3476" s="47"/>
      <c r="M3476" s="47"/>
      <c r="N3476" s="47"/>
      <c r="O3476" s="47"/>
    </row>
    <row r="3477" spans="2:16" ht="23.25" x14ac:dyDescent="0.35">
      <c r="B3477" s="12" t="s">
        <v>256</v>
      </c>
      <c r="C3477" s="47"/>
      <c r="D3477" s="47"/>
      <c r="E3477" s="47"/>
      <c r="F3477" s="47"/>
      <c r="G3477" s="47"/>
      <c r="H3477" s="47"/>
      <c r="I3477" s="47"/>
      <c r="J3477" s="47"/>
      <c r="K3477" s="47"/>
      <c r="L3477" s="47"/>
      <c r="M3477" s="47"/>
      <c r="N3477" s="47"/>
      <c r="O3477" s="47"/>
    </row>
    <row r="3478" spans="2:16" ht="15" x14ac:dyDescent="0.2">
      <c r="B3478" s="25"/>
      <c r="C3478" s="66">
        <v>3</v>
      </c>
      <c r="D3478" s="66">
        <v>4</v>
      </c>
      <c r="E3478" s="66">
        <v>5</v>
      </c>
      <c r="F3478" s="66">
        <v>6</v>
      </c>
      <c r="G3478" s="66">
        <v>7</v>
      </c>
      <c r="H3478" s="66">
        <v>8</v>
      </c>
      <c r="I3478" s="66">
        <v>9</v>
      </c>
      <c r="J3478" s="66">
        <v>10</v>
      </c>
      <c r="K3478" s="66">
        <v>11</v>
      </c>
      <c r="L3478" s="66">
        <v>12</v>
      </c>
      <c r="M3478" s="66">
        <v>13</v>
      </c>
      <c r="N3478" s="66">
        <v>14</v>
      </c>
      <c r="O3478" s="66"/>
      <c r="P3478" s="44"/>
    </row>
    <row r="3479" spans="2:16" ht="48" thickBot="1" x14ac:dyDescent="0.25">
      <c r="B3479" s="28" t="s">
        <v>14</v>
      </c>
      <c r="C3479" s="49" t="s">
        <v>364</v>
      </c>
      <c r="D3479" s="49" t="s">
        <v>365</v>
      </c>
      <c r="E3479" s="49" t="s">
        <v>366</v>
      </c>
      <c r="F3479" s="49" t="s">
        <v>367</v>
      </c>
      <c r="G3479" s="49" t="s">
        <v>368</v>
      </c>
      <c r="H3479" s="49" t="s">
        <v>369</v>
      </c>
      <c r="I3479" s="49" t="s">
        <v>370</v>
      </c>
      <c r="J3479" s="49" t="s">
        <v>371</v>
      </c>
      <c r="K3479" s="49" t="s">
        <v>372</v>
      </c>
      <c r="L3479" s="49" t="s">
        <v>373</v>
      </c>
      <c r="M3479" s="49" t="s">
        <v>374</v>
      </c>
      <c r="N3479" s="49" t="s">
        <v>375</v>
      </c>
      <c r="O3479" s="46" t="s">
        <v>216</v>
      </c>
      <c r="P3479" s="46" t="s">
        <v>217</v>
      </c>
    </row>
    <row r="3480" spans="2:16" ht="15" x14ac:dyDescent="0.25">
      <c r="B3480" s="40" t="s">
        <v>380</v>
      </c>
      <c r="C3480" s="47">
        <v>317575.00000000064</v>
      </c>
      <c r="D3480" s="47">
        <v>271270.99999999988</v>
      </c>
      <c r="E3480" s="47">
        <v>287631.99999999924</v>
      </c>
      <c r="F3480" s="47">
        <v>318019.99999999994</v>
      </c>
      <c r="G3480" s="47">
        <v>329846.99999999884</v>
      </c>
      <c r="H3480" s="47">
        <v>356611.00000000122</v>
      </c>
      <c r="I3480" s="47">
        <v>381081.99999999889</v>
      </c>
      <c r="J3480" s="47">
        <v>374041.00000000035</v>
      </c>
      <c r="K3480" s="47">
        <v>524811.00000000058</v>
      </c>
      <c r="L3480" s="47">
        <v>559246.00000000093</v>
      </c>
      <c r="M3480" s="47">
        <v>595137.99999999988</v>
      </c>
      <c r="N3480" s="47">
        <v>544172.99999999942</v>
      </c>
      <c r="O3480" s="52">
        <v>404953.91666666657</v>
      </c>
      <c r="P3480" s="115">
        <v>0.28237447476583644</v>
      </c>
    </row>
    <row r="3481" spans="2:16" ht="15" x14ac:dyDescent="0.25">
      <c r="B3481" s="40" t="s">
        <v>378</v>
      </c>
      <c r="C3481" s="47">
        <v>345886.99999999878</v>
      </c>
      <c r="D3481" s="47">
        <v>309116.00000000047</v>
      </c>
      <c r="E3481" s="47">
        <v>346686.99999999977</v>
      </c>
      <c r="F3481" s="47">
        <v>351819.99999999924</v>
      </c>
      <c r="G3481" s="47">
        <v>420671.00000000058</v>
      </c>
      <c r="H3481" s="47">
        <v>357196.00000000076</v>
      </c>
      <c r="I3481" s="47">
        <v>369531.99999999953</v>
      </c>
      <c r="J3481" s="47">
        <v>364481.00000000029</v>
      </c>
      <c r="K3481" s="47">
        <v>346996.00000000041</v>
      </c>
      <c r="L3481" s="47">
        <v>437717.00000000064</v>
      </c>
      <c r="M3481" s="47">
        <v>441407.99999999849</v>
      </c>
      <c r="N3481" s="47">
        <v>391402.99999999878</v>
      </c>
      <c r="O3481" s="52">
        <v>373576.16666666651</v>
      </c>
      <c r="P3481" s="115">
        <v>0.26049476127024634</v>
      </c>
    </row>
    <row r="3482" spans="2:16" ht="15" x14ac:dyDescent="0.25">
      <c r="B3482" s="40" t="s">
        <v>24</v>
      </c>
      <c r="C3482" s="47">
        <v>236568.99999999869</v>
      </c>
      <c r="D3482" s="47">
        <v>219771.00000000009</v>
      </c>
      <c r="E3482" s="47">
        <v>234032.00000000055</v>
      </c>
      <c r="F3482" s="47">
        <v>259220.99999999939</v>
      </c>
      <c r="G3482" s="47">
        <v>274557.00000000047</v>
      </c>
      <c r="H3482" s="47">
        <v>289063.99999999953</v>
      </c>
      <c r="I3482" s="47">
        <v>304562.99999999895</v>
      </c>
      <c r="J3482" s="47">
        <v>301309.99999999866</v>
      </c>
      <c r="K3482" s="47">
        <v>340693.99999999866</v>
      </c>
      <c r="L3482" s="47">
        <v>351064.00000000023</v>
      </c>
      <c r="M3482" s="47">
        <v>370920.00000000081</v>
      </c>
      <c r="N3482" s="47">
        <v>358752.99999999994</v>
      </c>
      <c r="O3482" s="52">
        <v>295043.16666666634</v>
      </c>
      <c r="P3482" s="115">
        <v>0.20573367929498745</v>
      </c>
    </row>
    <row r="3483" spans="2:16" ht="15" x14ac:dyDescent="0.25">
      <c r="B3483" s="40" t="s">
        <v>379</v>
      </c>
      <c r="C3483" s="47">
        <v>105754.99999999984</v>
      </c>
      <c r="D3483" s="47">
        <v>94816.000000000087</v>
      </c>
      <c r="E3483" s="47">
        <v>107832.00000000025</v>
      </c>
      <c r="F3483" s="47">
        <v>113637.00000000017</v>
      </c>
      <c r="G3483" s="47">
        <v>146084.99999999994</v>
      </c>
      <c r="H3483" s="47">
        <v>128323.00000000003</v>
      </c>
      <c r="I3483" s="47">
        <v>148328</v>
      </c>
      <c r="J3483" s="47">
        <v>148851.99999999997</v>
      </c>
      <c r="K3483" s="47">
        <v>142810.00000000055</v>
      </c>
      <c r="L3483" s="47">
        <v>174700.00000000023</v>
      </c>
      <c r="M3483" s="47">
        <v>172454.99999999956</v>
      </c>
      <c r="N3483" s="47">
        <v>157685.00000000055</v>
      </c>
      <c r="O3483" s="52">
        <v>136773.16666666674</v>
      </c>
      <c r="P3483" s="115">
        <v>9.5371965821362578E-2</v>
      </c>
    </row>
    <row r="3484" spans="2:16" ht="15" x14ac:dyDescent="0.25">
      <c r="B3484" s="40" t="s">
        <v>18</v>
      </c>
      <c r="C3484" s="47">
        <v>72467.999999999869</v>
      </c>
      <c r="D3484" s="47">
        <v>65693.000000000102</v>
      </c>
      <c r="E3484" s="47">
        <v>74180.000000000058</v>
      </c>
      <c r="F3484" s="47">
        <v>74666.999999999884</v>
      </c>
      <c r="G3484" s="47">
        <v>102244.00000000004</v>
      </c>
      <c r="H3484" s="47">
        <v>91255.999999999578</v>
      </c>
      <c r="I3484" s="47">
        <v>101225.00000000006</v>
      </c>
      <c r="J3484" s="47">
        <v>99317.000000000058</v>
      </c>
      <c r="K3484" s="47">
        <v>96667.999999999898</v>
      </c>
      <c r="L3484" s="47">
        <v>114918.99999999994</v>
      </c>
      <c r="M3484" s="47">
        <v>113801.00000000003</v>
      </c>
      <c r="N3484" s="47">
        <v>102283.99999999964</v>
      </c>
      <c r="O3484" s="52">
        <v>92393.499999999898</v>
      </c>
      <c r="P3484" s="115">
        <v>6.4426012344887693E-2</v>
      </c>
    </row>
    <row r="3485" spans="2:16" ht="15" x14ac:dyDescent="0.25">
      <c r="B3485" s="40" t="s">
        <v>377</v>
      </c>
      <c r="C3485" s="47">
        <v>38119.999999999949</v>
      </c>
      <c r="D3485" s="47">
        <v>34088.999999999964</v>
      </c>
      <c r="E3485" s="47">
        <v>39213.000000000073</v>
      </c>
      <c r="F3485" s="47">
        <v>39789.000000000058</v>
      </c>
      <c r="G3485" s="47">
        <v>49357.999999999825</v>
      </c>
      <c r="H3485" s="47">
        <v>43935.999999999978</v>
      </c>
      <c r="I3485" s="47">
        <v>49091.999999999913</v>
      </c>
      <c r="J3485" s="47">
        <v>50580.999999999985</v>
      </c>
      <c r="K3485" s="47">
        <v>47631.999999999942</v>
      </c>
      <c r="L3485" s="47">
        <v>58436.000000000007</v>
      </c>
      <c r="M3485" s="47">
        <v>56393.999999999876</v>
      </c>
      <c r="N3485" s="47">
        <v>50570.000000000095</v>
      </c>
      <c r="O3485" s="52">
        <v>46434.166666666635</v>
      </c>
      <c r="P3485" s="115">
        <v>3.2378556877824094E-2</v>
      </c>
    </row>
    <row r="3486" spans="2:16" ht="15" x14ac:dyDescent="0.25">
      <c r="B3486" s="40" t="s">
        <v>21</v>
      </c>
      <c r="C3486" s="47">
        <v>35262.000000000131</v>
      </c>
      <c r="D3486" s="47">
        <v>31548.000000000044</v>
      </c>
      <c r="E3486" s="47">
        <v>36439.999999999993</v>
      </c>
      <c r="F3486" s="47">
        <v>35546.999999999956</v>
      </c>
      <c r="G3486" s="47">
        <v>45704.999999999884</v>
      </c>
      <c r="H3486" s="47">
        <v>40867.000000000044</v>
      </c>
      <c r="I3486" s="47">
        <v>44892.999999999978</v>
      </c>
      <c r="J3486" s="47">
        <v>44894.999999999942</v>
      </c>
      <c r="K3486" s="47">
        <v>43097.999999999942</v>
      </c>
      <c r="L3486" s="47">
        <v>49199.999999999935</v>
      </c>
      <c r="M3486" s="47">
        <v>45866.999999999905</v>
      </c>
      <c r="N3486" s="47">
        <v>40419.000000000226</v>
      </c>
      <c r="O3486" s="52">
        <v>41145.083333333336</v>
      </c>
      <c r="P3486" s="115">
        <v>2.8690477650102759E-2</v>
      </c>
    </row>
    <row r="3487" spans="2:16" ht="15" x14ac:dyDescent="0.25">
      <c r="B3487" s="40" t="s">
        <v>17</v>
      </c>
      <c r="C3487" s="47">
        <v>18893.000000000018</v>
      </c>
      <c r="D3487" s="47">
        <v>19124.000000000007</v>
      </c>
      <c r="E3487" s="47">
        <v>21961.000000000073</v>
      </c>
      <c r="F3487" s="47">
        <v>20996.999999999982</v>
      </c>
      <c r="G3487" s="47">
        <v>22688.999999999996</v>
      </c>
      <c r="H3487" s="47">
        <v>20619.999999999931</v>
      </c>
      <c r="I3487" s="47">
        <v>23556.000000000055</v>
      </c>
      <c r="J3487" s="47">
        <v>24121.999999999938</v>
      </c>
      <c r="K3487" s="47">
        <v>23143.000000000051</v>
      </c>
      <c r="L3487" s="47">
        <v>27795.000000000055</v>
      </c>
      <c r="M3487" s="47">
        <v>27086.000000000022</v>
      </c>
      <c r="N3487" s="47">
        <v>22135.999999999982</v>
      </c>
      <c r="O3487" s="52">
        <v>22676.833333333343</v>
      </c>
      <c r="P3487" s="115">
        <v>1.5812561968929592E-2</v>
      </c>
    </row>
    <row r="3488" spans="2:16" ht="15" x14ac:dyDescent="0.25">
      <c r="B3488" s="40" t="s">
        <v>20</v>
      </c>
      <c r="C3488" s="47">
        <v>7777.9999999999873</v>
      </c>
      <c r="D3488" s="47">
        <v>7991.9999999999964</v>
      </c>
      <c r="E3488" s="47">
        <v>8338.0000000000018</v>
      </c>
      <c r="F3488" s="47">
        <v>9228.9999999999945</v>
      </c>
      <c r="G3488" s="47">
        <v>10487.000000000005</v>
      </c>
      <c r="H3488" s="47">
        <v>10913.999999999996</v>
      </c>
      <c r="I3488" s="47">
        <v>11433.000000000011</v>
      </c>
      <c r="J3488" s="47">
        <v>11445.999999999998</v>
      </c>
      <c r="K3488" s="47">
        <v>14543.00000000004</v>
      </c>
      <c r="L3488" s="47">
        <v>14423.999999999975</v>
      </c>
      <c r="M3488" s="47">
        <v>15433.000000000009</v>
      </c>
      <c r="N3488" s="47">
        <v>15161.000000000005</v>
      </c>
      <c r="O3488" s="52">
        <v>11431.500000000002</v>
      </c>
      <c r="P3488" s="115">
        <v>7.9711880177781406E-3</v>
      </c>
    </row>
    <row r="3489" spans="2:16" ht="15" x14ac:dyDescent="0.25">
      <c r="B3489" s="40" t="s">
        <v>23</v>
      </c>
      <c r="C3489" s="47">
        <v>4119.0000000000036</v>
      </c>
      <c r="D3489" s="47">
        <v>3698.0000000000009</v>
      </c>
      <c r="E3489" s="47">
        <v>4423.0000000000018</v>
      </c>
      <c r="F3489" s="47">
        <v>4250.9999999999982</v>
      </c>
      <c r="G3489" s="47">
        <v>5105.0000000000036</v>
      </c>
      <c r="H3489" s="47">
        <v>3876.9999999999991</v>
      </c>
      <c r="I3489" s="47">
        <v>4285.9999999999973</v>
      </c>
      <c r="J3489" s="47">
        <v>4389.9999999999955</v>
      </c>
      <c r="K3489" s="47">
        <v>4558.9999999999982</v>
      </c>
      <c r="L3489" s="47">
        <v>4276.9999999999973</v>
      </c>
      <c r="M3489" s="47">
        <v>3158.0000000000036</v>
      </c>
      <c r="N3489" s="47">
        <v>3298.9999999999995</v>
      </c>
      <c r="O3489" s="52">
        <v>4120.166666666667</v>
      </c>
      <c r="P3489" s="115">
        <v>2.87299332236209E-3</v>
      </c>
    </row>
    <row r="3490" spans="2:16" ht="15" x14ac:dyDescent="0.25">
      <c r="B3490" s="40" t="s">
        <v>22</v>
      </c>
      <c r="C3490" s="47">
        <v>2250</v>
      </c>
      <c r="D3490" s="47">
        <v>2043.0000000000002</v>
      </c>
      <c r="E3490" s="47">
        <v>2361.0000000000005</v>
      </c>
      <c r="F3490" s="47">
        <v>2369.0000000000005</v>
      </c>
      <c r="G3490" s="47">
        <v>2617.0000000000005</v>
      </c>
      <c r="H3490" s="47">
        <v>2902.0000000000005</v>
      </c>
      <c r="I3490" s="47">
        <v>3208.9999999999991</v>
      </c>
      <c r="J3490" s="47">
        <v>3012.0000000000005</v>
      </c>
      <c r="K3490" s="47">
        <v>3461</v>
      </c>
      <c r="L3490" s="47">
        <v>3741.0000000000014</v>
      </c>
      <c r="M3490" s="47">
        <v>3681.9999999999995</v>
      </c>
      <c r="N3490" s="47">
        <v>3697.0000000000005</v>
      </c>
      <c r="O3490" s="52">
        <v>2945.3333333333335</v>
      </c>
      <c r="P3490" s="115">
        <v>2.0537817237483457E-3</v>
      </c>
    </row>
    <row r="3491" spans="2:16" ht="15" x14ac:dyDescent="0.25">
      <c r="B3491" s="40" t="s">
        <v>16</v>
      </c>
      <c r="C3491" s="47">
        <v>1552.9999999999995</v>
      </c>
      <c r="D3491" s="47">
        <v>1655.9999999999998</v>
      </c>
      <c r="E3491" s="47">
        <v>1788.0000000000011</v>
      </c>
      <c r="F3491" s="47">
        <v>1910.0000000000005</v>
      </c>
      <c r="G3491" s="47">
        <v>2495</v>
      </c>
      <c r="H3491" s="47">
        <v>2501</v>
      </c>
      <c r="I3491" s="47">
        <v>2876</v>
      </c>
      <c r="J3491" s="47">
        <v>2761.0000000000014</v>
      </c>
      <c r="K3491" s="47">
        <v>3172.0000000000014</v>
      </c>
      <c r="L3491" s="47">
        <v>4092.9999999999977</v>
      </c>
      <c r="M3491" s="47">
        <v>3620.9999999999991</v>
      </c>
      <c r="N3491" s="47">
        <v>2887.0000000000018</v>
      </c>
      <c r="O3491" s="52">
        <v>2609.4166666666665</v>
      </c>
      <c r="P3491" s="115">
        <v>1.8195469419344708E-3</v>
      </c>
    </row>
    <row r="3492" spans="2:16" ht="15" x14ac:dyDescent="0.25">
      <c r="B3492" s="40" t="s">
        <v>19</v>
      </c>
      <c r="C3492" s="47">
        <v>0</v>
      </c>
      <c r="D3492" s="47">
        <v>0</v>
      </c>
      <c r="E3492" s="47">
        <v>0</v>
      </c>
      <c r="F3492" s="47">
        <v>0</v>
      </c>
      <c r="G3492" s="47">
        <v>0</v>
      </c>
      <c r="H3492" s="47">
        <v>0</v>
      </c>
      <c r="I3492" s="47">
        <v>0</v>
      </c>
      <c r="J3492" s="47">
        <v>0</v>
      </c>
      <c r="K3492" s="47">
        <v>0</v>
      </c>
      <c r="L3492" s="47">
        <v>0</v>
      </c>
      <c r="M3492" s="47">
        <v>0</v>
      </c>
      <c r="N3492" s="47">
        <v>0</v>
      </c>
      <c r="O3492" s="52">
        <v>0</v>
      </c>
      <c r="P3492" s="115">
        <v>0</v>
      </c>
    </row>
    <row r="3493" spans="2:16" ht="15" x14ac:dyDescent="0.25">
      <c r="B3493" s="40" t="s">
        <v>25</v>
      </c>
      <c r="C3493" s="47">
        <v>0</v>
      </c>
      <c r="D3493" s="47">
        <v>0</v>
      </c>
      <c r="E3493" s="47">
        <v>0</v>
      </c>
      <c r="F3493" s="47">
        <v>0</v>
      </c>
      <c r="G3493" s="47">
        <v>0</v>
      </c>
      <c r="H3493" s="47">
        <v>0</v>
      </c>
      <c r="I3493" s="47">
        <v>0</v>
      </c>
      <c r="J3493" s="47">
        <v>0</v>
      </c>
      <c r="K3493" s="47">
        <v>0</v>
      </c>
      <c r="L3493" s="47">
        <v>0</v>
      </c>
      <c r="M3493" s="47">
        <v>0</v>
      </c>
      <c r="N3493" s="47">
        <v>0</v>
      </c>
      <c r="O3493" s="52">
        <v>0</v>
      </c>
      <c r="P3493" s="115">
        <v>0</v>
      </c>
    </row>
    <row r="3494" spans="2:16" ht="15" x14ac:dyDescent="0.25">
      <c r="B3494" s="40" t="s">
        <v>26</v>
      </c>
      <c r="C3494" s="47"/>
      <c r="D3494" s="47"/>
      <c r="E3494" s="47"/>
      <c r="F3494" s="47"/>
      <c r="G3494" s="47"/>
      <c r="H3494" s="47"/>
      <c r="I3494" s="47"/>
      <c r="J3494" s="47"/>
      <c r="K3494" s="47"/>
      <c r="L3494" s="47"/>
      <c r="M3494" s="47"/>
      <c r="N3494" s="47"/>
      <c r="O3494" s="52"/>
      <c r="P3494" s="115">
        <v>0</v>
      </c>
    </row>
    <row r="3495" spans="2:16" ht="16.5" thickBot="1" x14ac:dyDescent="0.3">
      <c r="B3495" s="42" t="s">
        <v>0</v>
      </c>
      <c r="C3495" s="61">
        <v>1186228.9999999981</v>
      </c>
      <c r="D3495" s="61">
        <v>1060817.0000000007</v>
      </c>
      <c r="E3495" s="61">
        <v>1164887</v>
      </c>
      <c r="F3495" s="61">
        <v>1231456.9999999986</v>
      </c>
      <c r="G3495" s="61">
        <v>1411859.9999999995</v>
      </c>
      <c r="H3495" s="61">
        <v>1348067.0000000012</v>
      </c>
      <c r="I3495" s="61">
        <v>1444074.9999999972</v>
      </c>
      <c r="J3495" s="61">
        <v>1429207.9999999993</v>
      </c>
      <c r="K3495" s="61">
        <v>1591587</v>
      </c>
      <c r="L3495" s="61">
        <v>1799612.0000000021</v>
      </c>
      <c r="M3495" s="61">
        <v>1848962.9999999984</v>
      </c>
      <c r="N3495" s="61">
        <v>1692466.9999999984</v>
      </c>
      <c r="O3495" s="61">
        <v>1434102.416666666</v>
      </c>
      <c r="P3495" s="264">
        <v>0.99999999999999989</v>
      </c>
    </row>
    <row r="3496" spans="2:16" ht="15" x14ac:dyDescent="0.2">
      <c r="B3496" s="25"/>
      <c r="C3496" s="47"/>
      <c r="D3496" s="47"/>
      <c r="E3496" s="47"/>
      <c r="F3496" s="47"/>
      <c r="G3496" s="47"/>
      <c r="H3496" s="47"/>
      <c r="I3496" s="47"/>
      <c r="J3496" s="47"/>
      <c r="K3496" s="47"/>
      <c r="L3496" s="47"/>
      <c r="M3496" s="47"/>
      <c r="N3496" s="47"/>
      <c r="O3496" s="47"/>
    </row>
    <row r="3497" spans="2:16" ht="15" x14ac:dyDescent="0.2">
      <c r="B3497" s="25"/>
      <c r="C3497" s="47"/>
      <c r="D3497" s="47"/>
      <c r="E3497" s="47"/>
      <c r="F3497" s="47"/>
      <c r="G3497" s="47"/>
      <c r="H3497" s="47"/>
      <c r="I3497" s="47"/>
      <c r="J3497" s="47"/>
      <c r="K3497" s="47"/>
      <c r="L3497" s="47"/>
      <c r="M3497" s="47"/>
      <c r="N3497" s="47"/>
      <c r="O3497" s="47"/>
    </row>
    <row r="3498" spans="2:16" ht="15" x14ac:dyDescent="0.2">
      <c r="B3498" s="25"/>
      <c r="C3498" s="47"/>
      <c r="D3498" s="47"/>
      <c r="E3498" s="47"/>
      <c r="F3498" s="47"/>
      <c r="G3498" s="47"/>
      <c r="H3498" s="47"/>
      <c r="I3498" s="47"/>
      <c r="J3498" s="47"/>
      <c r="K3498" s="47"/>
      <c r="L3498" s="47"/>
      <c r="M3498" s="47"/>
      <c r="N3498" s="47"/>
      <c r="O3498" s="47"/>
    </row>
    <row r="3499" spans="2:16" ht="15" x14ac:dyDescent="0.2">
      <c r="B3499" s="25"/>
      <c r="C3499" s="47"/>
      <c r="D3499" s="47"/>
      <c r="E3499" s="47"/>
      <c r="F3499" s="47"/>
      <c r="G3499" s="47"/>
      <c r="H3499" s="47"/>
      <c r="I3499" s="47"/>
      <c r="J3499" s="47"/>
      <c r="K3499" s="47"/>
      <c r="L3499" s="47"/>
      <c r="M3499" s="47"/>
      <c r="N3499" s="47"/>
      <c r="O3499" s="47"/>
    </row>
    <row r="3500" spans="2:16" ht="15" x14ac:dyDescent="0.2">
      <c r="B3500" s="25"/>
      <c r="C3500" s="47"/>
      <c r="D3500" s="47"/>
      <c r="E3500" s="47"/>
      <c r="F3500" s="47"/>
      <c r="G3500" s="47"/>
      <c r="H3500" s="47"/>
      <c r="I3500" s="47"/>
      <c r="J3500" s="47"/>
      <c r="K3500" s="47"/>
      <c r="L3500" s="47"/>
      <c r="M3500" s="47"/>
      <c r="N3500" s="47"/>
      <c r="O3500" s="47"/>
    </row>
    <row r="3501" spans="2:16" ht="15" x14ac:dyDescent="0.2">
      <c r="B3501" s="25"/>
      <c r="C3501" s="47"/>
      <c r="D3501" s="47"/>
      <c r="E3501" s="47"/>
      <c r="F3501" s="47"/>
      <c r="G3501" s="47"/>
      <c r="H3501" s="47"/>
      <c r="I3501" s="47"/>
      <c r="J3501" s="47"/>
      <c r="K3501" s="47"/>
      <c r="L3501" s="47"/>
      <c r="M3501" s="47"/>
      <c r="N3501" s="47"/>
      <c r="O3501" s="47"/>
    </row>
    <row r="3502" spans="2:16" ht="15" x14ac:dyDescent="0.2">
      <c r="B3502" s="25"/>
      <c r="C3502" s="47"/>
      <c r="D3502" s="47"/>
      <c r="E3502" s="47"/>
      <c r="F3502" s="47"/>
      <c r="G3502" s="47"/>
      <c r="H3502" s="47"/>
      <c r="I3502" s="47"/>
      <c r="J3502" s="47"/>
      <c r="K3502" s="47"/>
      <c r="L3502" s="47"/>
      <c r="M3502" s="47"/>
      <c r="N3502" s="47"/>
      <c r="O3502" s="47"/>
    </row>
    <row r="3503" spans="2:16" ht="15" x14ac:dyDescent="0.2">
      <c r="B3503" s="25"/>
      <c r="C3503" s="47"/>
      <c r="D3503" s="47"/>
      <c r="E3503" s="47"/>
      <c r="F3503" s="47"/>
      <c r="G3503" s="47"/>
      <c r="H3503" s="47"/>
      <c r="I3503" s="47"/>
      <c r="J3503" s="47"/>
      <c r="K3503" s="47"/>
      <c r="L3503" s="47"/>
      <c r="M3503" s="47"/>
      <c r="N3503" s="47"/>
      <c r="O3503" s="47"/>
    </row>
    <row r="3504" spans="2:16" ht="15" x14ac:dyDescent="0.2">
      <c r="B3504" s="25"/>
      <c r="C3504" s="47"/>
      <c r="D3504" s="47"/>
      <c r="E3504" s="47"/>
      <c r="F3504" s="47"/>
      <c r="G3504" s="47"/>
      <c r="H3504" s="47"/>
      <c r="I3504" s="47"/>
      <c r="J3504" s="47"/>
      <c r="K3504" s="47"/>
      <c r="L3504" s="47"/>
      <c r="M3504" s="47"/>
      <c r="N3504" s="47"/>
      <c r="O3504" s="47"/>
    </row>
    <row r="3505" spans="2:15" ht="15" x14ac:dyDescent="0.2">
      <c r="B3505" s="25"/>
      <c r="C3505" s="47"/>
      <c r="D3505" s="47"/>
      <c r="E3505" s="47"/>
      <c r="F3505" s="47"/>
      <c r="G3505" s="47"/>
      <c r="H3505" s="47"/>
      <c r="I3505" s="47"/>
      <c r="J3505" s="47"/>
      <c r="K3505" s="47"/>
      <c r="L3505" s="47"/>
      <c r="M3505" s="47"/>
      <c r="N3505" s="47"/>
      <c r="O3505" s="47"/>
    </row>
    <row r="3506" spans="2:15" ht="15" x14ac:dyDescent="0.2">
      <c r="B3506" s="25"/>
      <c r="C3506" s="47"/>
      <c r="D3506" s="47"/>
      <c r="E3506" s="47"/>
      <c r="F3506" s="47"/>
      <c r="G3506" s="47"/>
      <c r="H3506" s="47"/>
      <c r="I3506" s="47"/>
      <c r="J3506" s="47"/>
      <c r="K3506" s="47"/>
      <c r="L3506" s="47"/>
      <c r="M3506" s="47"/>
      <c r="N3506" s="47"/>
      <c r="O3506" s="47"/>
    </row>
    <row r="3507" spans="2:15" ht="15" x14ac:dyDescent="0.2">
      <c r="B3507" s="25"/>
      <c r="C3507" s="47"/>
      <c r="D3507" s="47"/>
      <c r="E3507" s="47"/>
      <c r="F3507" s="47"/>
      <c r="G3507" s="47"/>
      <c r="H3507" s="47"/>
      <c r="I3507" s="47"/>
      <c r="J3507" s="47"/>
      <c r="K3507" s="47"/>
      <c r="L3507" s="47"/>
      <c r="M3507" s="47"/>
      <c r="N3507" s="47"/>
      <c r="O3507" s="47"/>
    </row>
    <row r="3508" spans="2:15" ht="15" x14ac:dyDescent="0.2">
      <c r="B3508" s="25"/>
      <c r="C3508" s="47"/>
      <c r="D3508" s="47"/>
      <c r="E3508" s="47"/>
      <c r="F3508" s="47"/>
      <c r="G3508" s="47"/>
      <c r="H3508" s="47"/>
      <c r="I3508" s="47"/>
      <c r="J3508" s="47"/>
      <c r="K3508" s="47"/>
      <c r="L3508" s="47"/>
      <c r="M3508" s="47"/>
      <c r="N3508" s="47"/>
      <c r="O3508" s="47"/>
    </row>
    <row r="3509" spans="2:15" ht="15" x14ac:dyDescent="0.2">
      <c r="B3509" s="25"/>
      <c r="C3509" s="47"/>
      <c r="D3509" s="47"/>
      <c r="E3509" s="47"/>
      <c r="F3509" s="47"/>
      <c r="G3509" s="47"/>
      <c r="H3509" s="47"/>
      <c r="I3509" s="47"/>
      <c r="J3509" s="47"/>
      <c r="K3509" s="47"/>
      <c r="L3509" s="47"/>
      <c r="M3509" s="47"/>
      <c r="N3509" s="47"/>
      <c r="O3509" s="47"/>
    </row>
    <row r="3510" spans="2:15" ht="15" x14ac:dyDescent="0.2">
      <c r="B3510" s="25"/>
      <c r="C3510" s="47"/>
      <c r="D3510" s="47"/>
      <c r="E3510" s="47"/>
      <c r="F3510" s="47"/>
      <c r="G3510" s="47"/>
      <c r="H3510" s="47"/>
      <c r="I3510" s="47"/>
      <c r="J3510" s="47"/>
      <c r="K3510" s="47"/>
      <c r="L3510" s="47"/>
      <c r="M3510" s="47"/>
      <c r="N3510" s="47"/>
      <c r="O3510" s="47"/>
    </row>
    <row r="3511" spans="2:15" ht="15" x14ac:dyDescent="0.2">
      <c r="B3511" s="25"/>
      <c r="C3511" s="47"/>
      <c r="D3511" s="47"/>
      <c r="E3511" s="47"/>
      <c r="F3511" s="47"/>
      <c r="G3511" s="47"/>
      <c r="H3511" s="47"/>
      <c r="I3511" s="47"/>
      <c r="J3511" s="47"/>
      <c r="K3511" s="47"/>
      <c r="L3511" s="47"/>
      <c r="M3511" s="47"/>
      <c r="N3511" s="47"/>
      <c r="O3511" s="47"/>
    </row>
    <row r="3512" spans="2:15" ht="15" x14ac:dyDescent="0.2">
      <c r="B3512" s="25"/>
      <c r="C3512" s="47"/>
      <c r="D3512" s="47"/>
      <c r="E3512" s="47"/>
      <c r="F3512" s="47"/>
      <c r="G3512" s="47"/>
      <c r="H3512" s="47"/>
      <c r="I3512" s="47"/>
      <c r="J3512" s="47"/>
      <c r="K3512" s="47"/>
      <c r="L3512" s="47"/>
      <c r="M3512" s="47"/>
      <c r="N3512" s="47"/>
      <c r="O3512" s="47"/>
    </row>
    <row r="3513" spans="2:15" ht="15" x14ac:dyDescent="0.2">
      <c r="B3513" s="25"/>
      <c r="C3513" s="47"/>
      <c r="D3513" s="47"/>
      <c r="E3513" s="47"/>
      <c r="F3513" s="47"/>
      <c r="G3513" s="47"/>
      <c r="H3513" s="47"/>
      <c r="I3513" s="47"/>
      <c r="J3513" s="47"/>
      <c r="K3513" s="47"/>
      <c r="L3513" s="47"/>
      <c r="M3513" s="47"/>
      <c r="N3513" s="47"/>
      <c r="O3513" s="47"/>
    </row>
    <row r="3514" spans="2:15" ht="15" x14ac:dyDescent="0.2">
      <c r="B3514" s="25"/>
      <c r="C3514" s="47"/>
      <c r="D3514" s="47"/>
      <c r="E3514" s="47"/>
      <c r="F3514" s="47"/>
      <c r="G3514" s="47"/>
      <c r="H3514" s="47"/>
      <c r="I3514" s="47"/>
      <c r="J3514" s="47"/>
      <c r="K3514" s="47"/>
      <c r="L3514" s="47"/>
      <c r="M3514" s="47"/>
      <c r="N3514" s="47"/>
      <c r="O3514" s="47"/>
    </row>
    <row r="3515" spans="2:15" ht="15" x14ac:dyDescent="0.2">
      <c r="B3515" s="25"/>
      <c r="C3515" s="47"/>
      <c r="D3515" s="47"/>
      <c r="E3515" s="47"/>
      <c r="F3515" s="47"/>
      <c r="G3515" s="47"/>
      <c r="H3515" s="47"/>
      <c r="I3515" s="47"/>
      <c r="J3515" s="47"/>
      <c r="K3515" s="47"/>
      <c r="L3515" s="47"/>
      <c r="M3515" s="47"/>
      <c r="N3515" s="47"/>
      <c r="O3515" s="47"/>
    </row>
    <row r="3516" spans="2:15" ht="15" x14ac:dyDescent="0.2">
      <c r="B3516" s="25"/>
      <c r="C3516" s="47"/>
      <c r="D3516" s="47"/>
      <c r="E3516" s="47"/>
      <c r="F3516" s="47"/>
      <c r="G3516" s="47"/>
      <c r="H3516" s="47"/>
      <c r="I3516" s="47"/>
      <c r="J3516" s="47"/>
      <c r="K3516" s="47"/>
      <c r="L3516" s="47"/>
      <c r="M3516" s="47"/>
      <c r="N3516" s="47"/>
      <c r="O3516" s="47"/>
    </row>
    <row r="3517" spans="2:15" ht="15" x14ac:dyDescent="0.2">
      <c r="B3517" s="25"/>
      <c r="C3517" s="47"/>
      <c r="D3517" s="47"/>
      <c r="E3517" s="47"/>
      <c r="F3517" s="47"/>
      <c r="G3517" s="47"/>
      <c r="H3517" s="47"/>
      <c r="I3517" s="47"/>
      <c r="J3517" s="47"/>
      <c r="K3517" s="47"/>
      <c r="L3517" s="47"/>
      <c r="M3517" s="47"/>
      <c r="N3517" s="47"/>
      <c r="O3517" s="47"/>
    </row>
    <row r="3518" spans="2:15" ht="15" x14ac:dyDescent="0.2">
      <c r="B3518" s="25"/>
      <c r="C3518" s="47"/>
      <c r="D3518" s="47"/>
      <c r="E3518" s="47"/>
      <c r="F3518" s="47"/>
      <c r="G3518" s="47"/>
      <c r="H3518" s="47"/>
      <c r="I3518" s="47"/>
      <c r="J3518" s="47"/>
      <c r="K3518" s="47"/>
      <c r="L3518" s="47"/>
      <c r="M3518" s="47"/>
      <c r="N3518" s="47"/>
      <c r="O3518" s="47"/>
    </row>
    <row r="3519" spans="2:15" ht="15" x14ac:dyDescent="0.2">
      <c r="B3519" s="25"/>
      <c r="C3519" s="47"/>
      <c r="D3519" s="47"/>
      <c r="E3519" s="47"/>
      <c r="F3519" s="47"/>
      <c r="G3519" s="47"/>
      <c r="H3519" s="47"/>
      <c r="I3519" s="47"/>
      <c r="J3519" s="47"/>
      <c r="K3519" s="47"/>
      <c r="L3519" s="47"/>
      <c r="M3519" s="47"/>
      <c r="N3519" s="47"/>
      <c r="O3519" s="47"/>
    </row>
    <row r="3520" spans="2:15" ht="15" x14ac:dyDescent="0.2">
      <c r="B3520" s="25"/>
      <c r="C3520" s="47"/>
      <c r="D3520" s="47"/>
      <c r="E3520" s="47"/>
      <c r="F3520" s="47"/>
      <c r="G3520" s="47"/>
      <c r="H3520" s="47"/>
      <c r="I3520" s="47"/>
      <c r="J3520" s="47"/>
      <c r="K3520" s="47"/>
      <c r="L3520" s="47"/>
      <c r="M3520" s="47"/>
      <c r="N3520" s="47"/>
      <c r="O3520" s="47"/>
    </row>
    <row r="3521" spans="2:17" ht="15" x14ac:dyDescent="0.2">
      <c r="B3521" s="25"/>
      <c r="C3521" s="47"/>
      <c r="D3521" s="47"/>
      <c r="E3521" s="47"/>
      <c r="F3521" s="47"/>
      <c r="G3521" s="47"/>
      <c r="H3521" s="47"/>
      <c r="I3521" s="47"/>
      <c r="J3521" s="47"/>
      <c r="K3521" s="47"/>
      <c r="L3521" s="47"/>
      <c r="M3521" s="47"/>
      <c r="N3521" s="47"/>
      <c r="O3521" s="47"/>
    </row>
    <row r="3522" spans="2:17" ht="23.25" x14ac:dyDescent="0.35">
      <c r="B3522" s="12" t="s">
        <v>257</v>
      </c>
      <c r="C3522" s="47"/>
      <c r="D3522" s="47"/>
      <c r="E3522" s="47"/>
      <c r="F3522" s="47"/>
      <c r="G3522" s="47"/>
      <c r="H3522" s="47"/>
      <c r="I3522" s="47"/>
      <c r="J3522" s="47"/>
      <c r="K3522" s="47"/>
      <c r="L3522" s="47"/>
      <c r="M3522" s="47"/>
      <c r="N3522" s="47"/>
      <c r="O3522" s="47"/>
    </row>
    <row r="3523" spans="2:17" ht="15" x14ac:dyDescent="0.2">
      <c r="B3523" s="25"/>
      <c r="C3523" s="66">
        <v>3</v>
      </c>
      <c r="D3523" s="66">
        <v>4</v>
      </c>
      <c r="E3523" s="66">
        <v>5</v>
      </c>
      <c r="F3523" s="66">
        <v>6</v>
      </c>
      <c r="G3523" s="66">
        <v>7</v>
      </c>
      <c r="H3523" s="66">
        <v>8</v>
      </c>
      <c r="I3523" s="66">
        <v>9</v>
      </c>
      <c r="J3523" s="66">
        <v>10</v>
      </c>
      <c r="K3523" s="66">
        <v>11</v>
      </c>
      <c r="L3523" s="66">
        <v>12</v>
      </c>
      <c r="M3523" s="66">
        <v>13</v>
      </c>
      <c r="N3523" s="66">
        <v>14</v>
      </c>
      <c r="O3523" s="66"/>
      <c r="P3523" s="44"/>
      <c r="Q3523" s="44"/>
    </row>
    <row r="3524" spans="2:17" ht="15" x14ac:dyDescent="0.2">
      <c r="B3524" s="25" t="s">
        <v>457</v>
      </c>
      <c r="C3524" s="66"/>
      <c r="D3524" s="66"/>
      <c r="E3524" s="66"/>
      <c r="F3524" s="66"/>
      <c r="G3524" s="66"/>
      <c r="H3524" s="66"/>
      <c r="I3524" s="66"/>
      <c r="J3524" s="66"/>
      <c r="K3524" s="66"/>
      <c r="L3524" s="66"/>
      <c r="M3524" s="66"/>
      <c r="N3524" s="66"/>
      <c r="O3524" s="66"/>
      <c r="P3524" s="44"/>
      <c r="Q3524" s="44"/>
    </row>
    <row r="3525" spans="2:17" ht="32.25" thickBot="1" x14ac:dyDescent="0.25">
      <c r="B3525" s="28" t="s">
        <v>14</v>
      </c>
      <c r="C3525" s="49" t="s">
        <v>364</v>
      </c>
      <c r="D3525" s="49" t="s">
        <v>365</v>
      </c>
      <c r="E3525" s="49" t="s">
        <v>366</v>
      </c>
      <c r="F3525" s="49" t="s">
        <v>367</v>
      </c>
      <c r="G3525" s="49" t="s">
        <v>368</v>
      </c>
      <c r="H3525" s="49" t="s">
        <v>369</v>
      </c>
      <c r="I3525" s="49" t="s">
        <v>370</v>
      </c>
      <c r="J3525" s="49" t="s">
        <v>371</v>
      </c>
      <c r="K3525" s="49" t="s">
        <v>372</v>
      </c>
      <c r="L3525" s="49" t="s">
        <v>373</v>
      </c>
      <c r="M3525" s="49" t="s">
        <v>374</v>
      </c>
      <c r="N3525" s="49" t="s">
        <v>375</v>
      </c>
      <c r="O3525" s="46" t="s">
        <v>218</v>
      </c>
      <c r="P3525" s="46" t="s">
        <v>219</v>
      </c>
    </row>
    <row r="3526" spans="2:17" ht="15" customHeight="1" x14ac:dyDescent="0.25">
      <c r="B3526" s="40" t="s">
        <v>380</v>
      </c>
      <c r="C3526" s="168">
        <v>40116922.300000146</v>
      </c>
      <c r="D3526" s="168">
        <v>33655625.469999947</v>
      </c>
      <c r="E3526" s="168">
        <v>47653767.960000277</v>
      </c>
      <c r="F3526" s="168">
        <v>44580748.399999842</v>
      </c>
      <c r="G3526" s="168">
        <v>49824850.560000017</v>
      </c>
      <c r="H3526" s="168">
        <v>43338702.299999885</v>
      </c>
      <c r="I3526" s="168">
        <v>48281053.440000206</v>
      </c>
      <c r="J3526" s="168">
        <v>72310281.819999963</v>
      </c>
      <c r="K3526" s="168">
        <v>64120721.419999808</v>
      </c>
      <c r="L3526" s="168">
        <v>59354727.810000271</v>
      </c>
      <c r="M3526" s="168">
        <v>67084526.350000121</v>
      </c>
      <c r="N3526" s="168">
        <v>49926891.560000025</v>
      </c>
      <c r="O3526" s="177">
        <v>51687401.615833379</v>
      </c>
      <c r="P3526" s="115">
        <v>0.46794944667345989</v>
      </c>
    </row>
    <row r="3527" spans="2:17" ht="15" x14ac:dyDescent="0.25">
      <c r="B3527" s="40" t="s">
        <v>378</v>
      </c>
      <c r="C3527" s="168">
        <v>18487716.689999986</v>
      </c>
      <c r="D3527" s="168">
        <v>17553426.960000034</v>
      </c>
      <c r="E3527" s="168">
        <v>21565427.099999994</v>
      </c>
      <c r="F3527" s="168">
        <v>20635897.999999981</v>
      </c>
      <c r="G3527" s="168">
        <v>22407032.379999947</v>
      </c>
      <c r="H3527" s="168">
        <v>18024983.32</v>
      </c>
      <c r="I3527" s="168">
        <v>18387852.35000005</v>
      </c>
      <c r="J3527" s="168">
        <v>18690935.709999993</v>
      </c>
      <c r="K3527" s="168">
        <v>18624668.190000024</v>
      </c>
      <c r="L3527" s="168">
        <v>21939226.510000031</v>
      </c>
      <c r="M3527" s="168">
        <v>22276531.019999918</v>
      </c>
      <c r="N3527" s="168">
        <v>16383399.309999978</v>
      </c>
      <c r="O3527" s="177">
        <v>19581424.794999994</v>
      </c>
      <c r="P3527" s="115">
        <v>0.17727950354330216</v>
      </c>
    </row>
    <row r="3528" spans="2:17" ht="15" x14ac:dyDescent="0.25">
      <c r="B3528" s="40" t="s">
        <v>24</v>
      </c>
      <c r="C3528" s="168">
        <v>17554487.899999954</v>
      </c>
      <c r="D3528" s="168">
        <v>16664560.259999963</v>
      </c>
      <c r="E3528" s="168">
        <v>18706095.919999994</v>
      </c>
      <c r="F3528" s="168">
        <v>19469428.809999958</v>
      </c>
      <c r="G3528" s="168">
        <v>18576923.880000021</v>
      </c>
      <c r="H3528" s="168">
        <v>17985027.990000073</v>
      </c>
      <c r="I3528" s="168">
        <v>19006166.310000017</v>
      </c>
      <c r="J3528" s="168">
        <v>19700438.159999985</v>
      </c>
      <c r="K3528" s="168">
        <v>21098219.399999995</v>
      </c>
      <c r="L3528" s="168">
        <v>20012112.259999953</v>
      </c>
      <c r="M3528" s="168">
        <v>18875068.019999955</v>
      </c>
      <c r="N3528" s="168">
        <v>16891684.290000025</v>
      </c>
      <c r="O3528" s="177">
        <v>18711684.433333326</v>
      </c>
      <c r="P3528" s="115">
        <v>0.16940535030154164</v>
      </c>
    </row>
    <row r="3529" spans="2:17" ht="15" x14ac:dyDescent="0.25">
      <c r="B3529" s="40" t="s">
        <v>379</v>
      </c>
      <c r="C3529" s="168">
        <v>7217190.2400000049</v>
      </c>
      <c r="D3529" s="168">
        <v>6512845.9599999832</v>
      </c>
      <c r="E3529" s="168">
        <v>7831102.3900000071</v>
      </c>
      <c r="F3529" s="168">
        <v>8054792.9500000104</v>
      </c>
      <c r="G3529" s="168">
        <v>9634393.6600000076</v>
      </c>
      <c r="H3529" s="168">
        <v>8227482.3000000175</v>
      </c>
      <c r="I3529" s="168">
        <v>9309459.1799999923</v>
      </c>
      <c r="J3529" s="168">
        <v>9673848.939999992</v>
      </c>
      <c r="K3529" s="168">
        <v>9249970.3599999845</v>
      </c>
      <c r="L3529" s="168">
        <v>10067972.04000001</v>
      </c>
      <c r="M3529" s="168">
        <v>10278510.150000004</v>
      </c>
      <c r="N3529" s="168">
        <v>7825904.8600000106</v>
      </c>
      <c r="O3529" s="177">
        <v>8656956.0858333353</v>
      </c>
      <c r="P3529" s="115">
        <v>7.8375342609623533E-2</v>
      </c>
    </row>
    <row r="3530" spans="2:17" ht="15" x14ac:dyDescent="0.25">
      <c r="B3530" s="40" t="s">
        <v>18</v>
      </c>
      <c r="C3530" s="168">
        <v>3894511.1899999976</v>
      </c>
      <c r="D3530" s="168">
        <v>3643652.090000004</v>
      </c>
      <c r="E3530" s="168">
        <v>4251355.4500000039</v>
      </c>
      <c r="F3530" s="168">
        <v>3894579.2100000014</v>
      </c>
      <c r="G3530" s="168">
        <v>5053204.2600000007</v>
      </c>
      <c r="H3530" s="168">
        <v>4354747.4199999971</v>
      </c>
      <c r="I3530" s="168">
        <v>4650886.1000000043</v>
      </c>
      <c r="J3530" s="168">
        <v>4875681.919999999</v>
      </c>
      <c r="K3530" s="168">
        <v>4614629.7800000049</v>
      </c>
      <c r="L3530" s="168">
        <v>5098541.4399999958</v>
      </c>
      <c r="M3530" s="168">
        <v>5584433.3600000031</v>
      </c>
      <c r="N3530" s="168">
        <v>4179026.379999991</v>
      </c>
      <c r="O3530" s="177">
        <v>4507937.3833333338</v>
      </c>
      <c r="P3530" s="115">
        <v>4.081239795817556E-2</v>
      </c>
    </row>
    <row r="3531" spans="2:17" ht="15" x14ac:dyDescent="0.25">
      <c r="B3531" s="40" t="s">
        <v>377</v>
      </c>
      <c r="C3531" s="168">
        <v>1978562.1899999995</v>
      </c>
      <c r="D3531" s="168">
        <v>1955291.6000000022</v>
      </c>
      <c r="E3531" s="168">
        <v>2285484.680000002</v>
      </c>
      <c r="F3531" s="168">
        <v>2365070.4000000046</v>
      </c>
      <c r="G3531" s="168">
        <v>2991667.8899999969</v>
      </c>
      <c r="H3531" s="168">
        <v>2479529.9799999981</v>
      </c>
      <c r="I3531" s="168">
        <v>2704135.88</v>
      </c>
      <c r="J3531" s="168">
        <v>2945352.8500000015</v>
      </c>
      <c r="K3531" s="168">
        <v>2828548.760000003</v>
      </c>
      <c r="L3531" s="168">
        <v>3157303.9899999993</v>
      </c>
      <c r="M3531" s="168">
        <v>3163238.5700000022</v>
      </c>
      <c r="N3531" s="168">
        <v>2312895.3500000006</v>
      </c>
      <c r="O3531" s="177">
        <v>2597256.8450000007</v>
      </c>
      <c r="P3531" s="115">
        <v>2.3514142044128182E-2</v>
      </c>
    </row>
    <row r="3532" spans="2:17" ht="15" x14ac:dyDescent="0.25">
      <c r="B3532" s="40" t="s">
        <v>21</v>
      </c>
      <c r="C3532" s="168">
        <v>2266028.7199999969</v>
      </c>
      <c r="D3532" s="168">
        <v>2030573.5900000017</v>
      </c>
      <c r="E3532" s="168">
        <v>2597753.540000001</v>
      </c>
      <c r="F3532" s="168">
        <v>2351900.4899999984</v>
      </c>
      <c r="G3532" s="168">
        <v>2675211.7900000052</v>
      </c>
      <c r="H3532" s="168">
        <v>2315991.5499999998</v>
      </c>
      <c r="I3532" s="168">
        <v>2531377.9400000004</v>
      </c>
      <c r="J3532" s="168">
        <v>2700619.6400000085</v>
      </c>
      <c r="K3532" s="168">
        <v>2650903.5900000012</v>
      </c>
      <c r="L3532" s="168">
        <v>2783243.1100000008</v>
      </c>
      <c r="M3532" s="168">
        <v>2636398.9800000032</v>
      </c>
      <c r="N3532" s="168">
        <v>2019402.3099999989</v>
      </c>
      <c r="O3532" s="177">
        <v>2463283.7708333344</v>
      </c>
      <c r="P3532" s="115">
        <v>2.2301223151601973E-2</v>
      </c>
    </row>
    <row r="3533" spans="2:17" ht="15" x14ac:dyDescent="0.25">
      <c r="B3533" s="40" t="s">
        <v>17</v>
      </c>
      <c r="C3533" s="168">
        <v>945033.64000000013</v>
      </c>
      <c r="D3533" s="168">
        <v>907535.47999999789</v>
      </c>
      <c r="E3533" s="168">
        <v>1125799.0500000003</v>
      </c>
      <c r="F3533" s="168">
        <v>987418.55000000389</v>
      </c>
      <c r="G3533" s="168">
        <v>947673.39999999886</v>
      </c>
      <c r="H3533" s="168">
        <v>817286.25999999745</v>
      </c>
      <c r="I3533" s="168">
        <v>948817.52999999945</v>
      </c>
      <c r="J3533" s="168">
        <v>992512.17000000388</v>
      </c>
      <c r="K3533" s="168">
        <v>1022281.2399999995</v>
      </c>
      <c r="L3533" s="168">
        <v>1063494.4099999995</v>
      </c>
      <c r="M3533" s="168">
        <v>1153913.4800000007</v>
      </c>
      <c r="N3533" s="168">
        <v>726370.78999999876</v>
      </c>
      <c r="O3533" s="177">
        <v>969844.66666666686</v>
      </c>
      <c r="P3533" s="115">
        <v>8.7804428340009424E-3</v>
      </c>
    </row>
    <row r="3534" spans="2:17" ht="15" x14ac:dyDescent="0.25">
      <c r="B3534" s="40" t="s">
        <v>20</v>
      </c>
      <c r="C3534" s="168">
        <v>486867.50999999978</v>
      </c>
      <c r="D3534" s="168">
        <v>462457.53999999963</v>
      </c>
      <c r="E3534" s="168">
        <v>576490.10999999975</v>
      </c>
      <c r="F3534" s="168">
        <v>515385.31999999954</v>
      </c>
      <c r="G3534" s="168">
        <v>539773.92000000086</v>
      </c>
      <c r="H3534" s="168">
        <v>510336.35999999987</v>
      </c>
      <c r="I3534" s="168">
        <v>582090.5</v>
      </c>
      <c r="J3534" s="168">
        <v>586938.42000000179</v>
      </c>
      <c r="K3534" s="168">
        <v>827186.99000000011</v>
      </c>
      <c r="L3534" s="168">
        <v>732439.53000000026</v>
      </c>
      <c r="M3534" s="168">
        <v>802513.81999999948</v>
      </c>
      <c r="N3534" s="168">
        <v>562530.77000000072</v>
      </c>
      <c r="O3534" s="177">
        <v>598750.89916666679</v>
      </c>
      <c r="P3534" s="115">
        <v>5.4207629557924868E-3</v>
      </c>
    </row>
    <row r="3535" spans="2:17" ht="15" x14ac:dyDescent="0.25">
      <c r="B3535" s="40" t="s">
        <v>23</v>
      </c>
      <c r="C3535" s="168">
        <v>285820.7899999998</v>
      </c>
      <c r="D3535" s="168">
        <v>242684.78999999986</v>
      </c>
      <c r="E3535" s="168">
        <v>282781.33999999968</v>
      </c>
      <c r="F3535" s="168">
        <v>253179.68</v>
      </c>
      <c r="G3535" s="168">
        <v>279004.63000000024</v>
      </c>
      <c r="H3535" s="168">
        <v>217171.72999999989</v>
      </c>
      <c r="I3535" s="168">
        <v>250308.39999999982</v>
      </c>
      <c r="J3535" s="168">
        <v>251808.08999999997</v>
      </c>
      <c r="K3535" s="168">
        <v>257541.36999999997</v>
      </c>
      <c r="L3535" s="168">
        <v>302522.12000000005</v>
      </c>
      <c r="M3535" s="168">
        <v>206688.15000000008</v>
      </c>
      <c r="N3535" s="168">
        <v>227677.5800000001</v>
      </c>
      <c r="O3535" s="177">
        <v>254765.72249999995</v>
      </c>
      <c r="P3535" s="115">
        <v>2.3065094229600307E-3</v>
      </c>
    </row>
    <row r="3536" spans="2:17" ht="15" x14ac:dyDescent="0.25">
      <c r="B3536" s="40" t="s">
        <v>22</v>
      </c>
      <c r="C3536" s="168">
        <v>192242.74000000005</v>
      </c>
      <c r="D3536" s="168">
        <v>184120.62000000002</v>
      </c>
      <c r="E3536" s="168">
        <v>348034.47000000009</v>
      </c>
      <c r="F3536" s="168">
        <v>247578.37999999995</v>
      </c>
      <c r="G3536" s="168">
        <v>214382.33999999994</v>
      </c>
      <c r="H3536" s="168">
        <v>207552.46</v>
      </c>
      <c r="I3536" s="168">
        <v>260734.88</v>
      </c>
      <c r="J3536" s="168">
        <v>187325.63999999998</v>
      </c>
      <c r="K3536" s="168">
        <v>405153.63999999996</v>
      </c>
      <c r="L3536" s="168">
        <v>284211.0400000001</v>
      </c>
      <c r="M3536" s="168">
        <v>241950.61999999997</v>
      </c>
      <c r="N3536" s="168">
        <v>243489.33</v>
      </c>
      <c r="O3536" s="177">
        <v>251398.01333333334</v>
      </c>
      <c r="P3536" s="115">
        <v>2.2760200272497998E-3</v>
      </c>
    </row>
    <row r="3537" spans="2:16" ht="15" x14ac:dyDescent="0.25">
      <c r="B3537" s="40" t="s">
        <v>16</v>
      </c>
      <c r="C3537" s="168">
        <v>121029.89</v>
      </c>
      <c r="D3537" s="168">
        <v>137183.53999999995</v>
      </c>
      <c r="E3537" s="168">
        <v>159010.05999999991</v>
      </c>
      <c r="F3537" s="168">
        <v>182200.93000000008</v>
      </c>
      <c r="G3537" s="168">
        <v>186406.48000000013</v>
      </c>
      <c r="H3537" s="168">
        <v>173211.84999999995</v>
      </c>
      <c r="I3537" s="168">
        <v>179660.34999999995</v>
      </c>
      <c r="J3537" s="168">
        <v>179162.10000000003</v>
      </c>
      <c r="K3537" s="168">
        <v>196183.28999999995</v>
      </c>
      <c r="L3537" s="168">
        <v>230770.85999999981</v>
      </c>
      <c r="M3537" s="168">
        <v>207874.71000000002</v>
      </c>
      <c r="N3537" s="168">
        <v>140021.54000000012</v>
      </c>
      <c r="O3537" s="177">
        <v>174392.96666666665</v>
      </c>
      <c r="P3537" s="115">
        <v>1.5788584781636832E-3</v>
      </c>
    </row>
    <row r="3538" spans="2:16" ht="15" x14ac:dyDescent="0.25">
      <c r="B3538" s="40" t="s">
        <v>19</v>
      </c>
      <c r="C3538" s="168">
        <v>0</v>
      </c>
      <c r="D3538" s="168">
        <v>0</v>
      </c>
      <c r="E3538" s="168">
        <v>0</v>
      </c>
      <c r="F3538" s="168">
        <v>0</v>
      </c>
      <c r="G3538" s="168">
        <v>0</v>
      </c>
      <c r="H3538" s="168">
        <v>0</v>
      </c>
      <c r="I3538" s="168">
        <v>0</v>
      </c>
      <c r="J3538" s="168">
        <v>0</v>
      </c>
      <c r="K3538" s="168">
        <v>0</v>
      </c>
      <c r="L3538" s="168">
        <v>0</v>
      </c>
      <c r="M3538" s="168">
        <v>0</v>
      </c>
      <c r="N3538" s="168">
        <v>0</v>
      </c>
      <c r="O3538" s="177">
        <v>0</v>
      </c>
      <c r="P3538" s="115">
        <v>0</v>
      </c>
    </row>
    <row r="3539" spans="2:16" ht="15" x14ac:dyDescent="0.25">
      <c r="B3539" s="40" t="s">
        <v>25</v>
      </c>
      <c r="C3539" s="168">
        <v>0</v>
      </c>
      <c r="D3539" s="168">
        <v>0</v>
      </c>
      <c r="E3539" s="168">
        <v>0</v>
      </c>
      <c r="F3539" s="168">
        <v>0</v>
      </c>
      <c r="G3539" s="168">
        <v>0</v>
      </c>
      <c r="H3539" s="168">
        <v>0</v>
      </c>
      <c r="I3539" s="168">
        <v>0</v>
      </c>
      <c r="J3539" s="168">
        <v>0</v>
      </c>
      <c r="K3539" s="168">
        <v>0</v>
      </c>
      <c r="L3539" s="168">
        <v>0</v>
      </c>
      <c r="M3539" s="168">
        <v>0</v>
      </c>
      <c r="N3539" s="168">
        <v>0</v>
      </c>
      <c r="O3539" s="177">
        <v>0</v>
      </c>
      <c r="P3539" s="115">
        <v>0</v>
      </c>
    </row>
    <row r="3540" spans="2:16" ht="15" x14ac:dyDescent="0.25">
      <c r="B3540" s="40" t="s">
        <v>26</v>
      </c>
      <c r="C3540" s="168"/>
      <c r="D3540" s="168"/>
      <c r="E3540" s="168"/>
      <c r="F3540" s="168"/>
      <c r="G3540" s="168"/>
      <c r="H3540" s="168"/>
      <c r="I3540" s="168"/>
      <c r="J3540" s="168"/>
      <c r="K3540" s="168"/>
      <c r="L3540" s="168"/>
      <c r="M3540" s="168"/>
      <c r="N3540" s="168"/>
      <c r="O3540" s="190"/>
      <c r="P3540" s="115">
        <v>0</v>
      </c>
    </row>
    <row r="3541" spans="2:16" ht="16.5" customHeight="1" thickBot="1" x14ac:dyDescent="0.3">
      <c r="B3541" s="42" t="s">
        <v>0</v>
      </c>
      <c r="C3541" s="169">
        <v>93546413.800000086</v>
      </c>
      <c r="D3541" s="169">
        <v>83949957.899999961</v>
      </c>
      <c r="E3541" s="169">
        <v>107383102.07000028</v>
      </c>
      <c r="F3541" s="169">
        <v>103538181.1199998</v>
      </c>
      <c r="G3541" s="169">
        <v>113330525.19000003</v>
      </c>
      <c r="H3541" s="169">
        <v>98652023.519999951</v>
      </c>
      <c r="I3541" s="169">
        <v>107092542.86000027</v>
      </c>
      <c r="J3541" s="169">
        <v>133094905.45999996</v>
      </c>
      <c r="K3541" s="169">
        <v>125896008.02999982</v>
      </c>
      <c r="L3541" s="169">
        <v>125026565.12000026</v>
      </c>
      <c r="M3541" s="169">
        <v>132511647.23</v>
      </c>
      <c r="N3541" s="169">
        <v>101439294.07000002</v>
      </c>
      <c r="O3541" s="169">
        <v>110455097.19750005</v>
      </c>
      <c r="P3541" s="74">
        <v>0.99999999999999989</v>
      </c>
    </row>
    <row r="3542" spans="2:16" ht="15" x14ac:dyDescent="0.2">
      <c r="B3542" s="25"/>
      <c r="C3542" s="47"/>
      <c r="D3542" s="47"/>
      <c r="E3542" s="47"/>
      <c r="F3542" s="47"/>
      <c r="G3542" s="47"/>
      <c r="H3542" s="47"/>
      <c r="I3542" s="47"/>
      <c r="J3542" s="47"/>
      <c r="K3542" s="47"/>
      <c r="L3542" s="47"/>
      <c r="M3542" s="47"/>
      <c r="N3542" s="47"/>
      <c r="O3542" s="47"/>
    </row>
    <row r="3543" spans="2:16" ht="15" x14ac:dyDescent="0.2">
      <c r="B3543" s="25"/>
      <c r="C3543" s="47"/>
      <c r="D3543" s="47"/>
      <c r="E3543" s="47"/>
      <c r="F3543" s="47"/>
      <c r="G3543" s="47"/>
      <c r="H3543" s="47"/>
      <c r="I3543" s="47"/>
      <c r="J3543" s="47"/>
      <c r="K3543" s="47"/>
      <c r="L3543" s="47"/>
      <c r="M3543" s="47"/>
      <c r="N3543" s="47"/>
      <c r="O3543" s="47"/>
    </row>
    <row r="3544" spans="2:16" ht="15" x14ac:dyDescent="0.2">
      <c r="B3544" s="25"/>
      <c r="C3544" s="47"/>
      <c r="D3544" s="47"/>
      <c r="E3544" s="47"/>
      <c r="F3544" s="47"/>
      <c r="G3544" s="47"/>
      <c r="H3544" s="47"/>
      <c r="I3544" s="47"/>
      <c r="J3544" s="47"/>
      <c r="K3544" s="47"/>
      <c r="L3544" s="47"/>
      <c r="M3544" s="47"/>
      <c r="N3544" s="47"/>
      <c r="O3544" s="47"/>
    </row>
    <row r="3545" spans="2:16" ht="15" x14ac:dyDescent="0.2">
      <c r="B3545" s="25"/>
      <c r="C3545" s="47"/>
      <c r="D3545" s="47"/>
      <c r="E3545" s="47"/>
      <c r="F3545" s="47"/>
      <c r="G3545" s="47"/>
      <c r="H3545" s="47"/>
      <c r="I3545" s="47"/>
      <c r="J3545" s="47"/>
      <c r="K3545" s="47"/>
      <c r="L3545" s="47"/>
      <c r="M3545" s="47"/>
      <c r="N3545" s="47"/>
      <c r="O3545" s="47"/>
    </row>
    <row r="3546" spans="2:16" ht="15" x14ac:dyDescent="0.2">
      <c r="B3546" s="25"/>
      <c r="C3546" s="47"/>
      <c r="D3546" s="47"/>
      <c r="E3546" s="47"/>
      <c r="F3546" s="47"/>
      <c r="G3546" s="47"/>
      <c r="H3546" s="47"/>
      <c r="I3546" s="47"/>
      <c r="J3546" s="47"/>
      <c r="K3546" s="47"/>
      <c r="L3546" s="47"/>
      <c r="M3546" s="47"/>
      <c r="N3546" s="47"/>
      <c r="O3546" s="47"/>
    </row>
    <row r="3547" spans="2:16" ht="15" x14ac:dyDescent="0.2">
      <c r="B3547" s="25"/>
      <c r="C3547" s="47"/>
      <c r="D3547" s="47"/>
      <c r="E3547" s="47"/>
      <c r="F3547" s="47"/>
      <c r="G3547" s="47"/>
      <c r="H3547" s="47"/>
      <c r="I3547" s="47"/>
      <c r="J3547" s="47"/>
      <c r="K3547" s="47"/>
      <c r="L3547" s="47"/>
      <c r="M3547" s="47"/>
      <c r="N3547" s="47"/>
      <c r="O3547" s="47"/>
    </row>
    <row r="3548" spans="2:16" ht="15" x14ac:dyDescent="0.2">
      <c r="B3548" s="25"/>
      <c r="C3548" s="47"/>
      <c r="D3548" s="47"/>
      <c r="E3548" s="47"/>
      <c r="F3548" s="47"/>
      <c r="G3548" s="47"/>
      <c r="H3548" s="47"/>
      <c r="I3548" s="47"/>
      <c r="J3548" s="47"/>
      <c r="K3548" s="47"/>
      <c r="L3548" s="47"/>
      <c r="M3548" s="47"/>
      <c r="N3548" s="47"/>
      <c r="O3548" s="47"/>
    </row>
    <row r="3549" spans="2:16" ht="15" x14ac:dyDescent="0.2">
      <c r="B3549" s="25"/>
      <c r="C3549" s="47"/>
      <c r="D3549" s="47"/>
      <c r="E3549" s="47"/>
      <c r="F3549" s="47"/>
      <c r="G3549" s="47"/>
      <c r="H3549" s="47"/>
      <c r="I3549" s="47"/>
      <c r="J3549" s="47"/>
      <c r="K3549" s="47"/>
      <c r="L3549" s="47"/>
      <c r="M3549" s="47"/>
      <c r="N3549" s="47"/>
      <c r="O3549" s="47"/>
    </row>
    <row r="3550" spans="2:16" ht="15" x14ac:dyDescent="0.2">
      <c r="B3550" s="25"/>
      <c r="C3550" s="47"/>
      <c r="D3550" s="47"/>
      <c r="E3550" s="47"/>
      <c r="F3550" s="47"/>
      <c r="G3550" s="47"/>
      <c r="H3550" s="47"/>
      <c r="I3550" s="47"/>
      <c r="J3550" s="47"/>
      <c r="K3550" s="47"/>
      <c r="L3550" s="47"/>
      <c r="M3550" s="47"/>
      <c r="N3550" s="47"/>
      <c r="O3550" s="47"/>
    </row>
    <row r="3551" spans="2:16" ht="15" x14ac:dyDescent="0.2">
      <c r="B3551" s="25"/>
      <c r="C3551" s="47"/>
      <c r="D3551" s="47"/>
      <c r="E3551" s="47"/>
      <c r="F3551" s="47"/>
      <c r="G3551" s="47"/>
      <c r="H3551" s="47"/>
      <c r="I3551" s="47"/>
      <c r="J3551" s="47"/>
      <c r="K3551" s="47"/>
      <c r="L3551" s="47"/>
      <c r="M3551" s="47"/>
      <c r="N3551" s="47"/>
      <c r="O3551" s="47"/>
    </row>
    <row r="3552" spans="2:16" ht="15" x14ac:dyDescent="0.2">
      <c r="B3552" s="25"/>
      <c r="C3552" s="47"/>
      <c r="D3552" s="47"/>
      <c r="E3552" s="47"/>
      <c r="F3552" s="47"/>
      <c r="G3552" s="47"/>
      <c r="H3552" s="47"/>
      <c r="I3552" s="47"/>
      <c r="J3552" s="47"/>
      <c r="K3552" s="47"/>
      <c r="L3552" s="47"/>
      <c r="M3552" s="47"/>
      <c r="N3552" s="47"/>
      <c r="O3552" s="47"/>
    </row>
    <row r="3553" spans="2:15" ht="15" x14ac:dyDescent="0.2">
      <c r="B3553" s="25"/>
      <c r="C3553" s="47"/>
      <c r="D3553" s="47"/>
      <c r="E3553" s="47"/>
      <c r="F3553" s="47"/>
      <c r="G3553" s="47"/>
      <c r="H3553" s="47"/>
      <c r="I3553" s="47"/>
      <c r="J3553" s="47"/>
      <c r="K3553" s="47"/>
      <c r="L3553" s="47"/>
      <c r="M3553" s="47"/>
      <c r="N3553" s="47"/>
      <c r="O3553" s="47"/>
    </row>
    <row r="3554" spans="2:15" ht="15" x14ac:dyDescent="0.2">
      <c r="B3554" s="25"/>
      <c r="C3554" s="47"/>
      <c r="D3554" s="47"/>
      <c r="E3554" s="47"/>
      <c r="F3554" s="47"/>
      <c r="G3554" s="47"/>
      <c r="H3554" s="47"/>
      <c r="I3554" s="47"/>
      <c r="J3554" s="47"/>
      <c r="K3554" s="47"/>
      <c r="L3554" s="47"/>
      <c r="M3554" s="47"/>
      <c r="N3554" s="47"/>
      <c r="O3554" s="47"/>
    </row>
    <row r="3555" spans="2:15" ht="15" x14ac:dyDescent="0.2">
      <c r="B3555" s="25"/>
      <c r="C3555" s="47"/>
      <c r="D3555" s="47"/>
      <c r="E3555" s="47"/>
      <c r="F3555" s="47"/>
      <c r="G3555" s="47"/>
      <c r="H3555" s="47"/>
      <c r="I3555" s="47"/>
      <c r="J3555" s="47"/>
      <c r="K3555" s="47"/>
      <c r="L3555" s="47"/>
      <c r="M3555" s="47"/>
      <c r="N3555" s="47"/>
      <c r="O3555" s="47"/>
    </row>
    <row r="3556" spans="2:15" ht="15" x14ac:dyDescent="0.2">
      <c r="B3556" s="25"/>
      <c r="C3556" s="47"/>
      <c r="D3556" s="47"/>
      <c r="E3556" s="47"/>
      <c r="F3556" s="47"/>
      <c r="G3556" s="47"/>
      <c r="H3556" s="47"/>
      <c r="I3556" s="47"/>
      <c r="J3556" s="47"/>
      <c r="K3556" s="47"/>
      <c r="L3556" s="47"/>
      <c r="M3556" s="47"/>
      <c r="N3556" s="47"/>
      <c r="O3556" s="47"/>
    </row>
    <row r="3557" spans="2:15" ht="15" x14ac:dyDescent="0.2">
      <c r="B3557" s="25"/>
      <c r="C3557" s="47"/>
      <c r="D3557" s="47"/>
      <c r="E3557" s="47"/>
      <c r="F3557" s="47"/>
      <c r="G3557" s="47"/>
      <c r="H3557" s="47"/>
      <c r="I3557" s="47"/>
      <c r="J3557" s="47"/>
      <c r="K3557" s="47"/>
      <c r="L3557" s="47"/>
      <c r="M3557" s="47"/>
      <c r="N3557" s="47"/>
      <c r="O3557" s="47"/>
    </row>
    <row r="3558" spans="2:15" ht="15" x14ac:dyDescent="0.2">
      <c r="B3558" s="25"/>
      <c r="C3558" s="47"/>
      <c r="D3558" s="47"/>
      <c r="E3558" s="47"/>
      <c r="F3558" s="47"/>
      <c r="G3558" s="47"/>
      <c r="H3558" s="47"/>
      <c r="I3558" s="47"/>
      <c r="J3558" s="47"/>
      <c r="K3558" s="47"/>
      <c r="L3558" s="47"/>
      <c r="M3558" s="47"/>
      <c r="N3558" s="47"/>
      <c r="O3558" s="47"/>
    </row>
    <row r="3559" spans="2:15" ht="15" x14ac:dyDescent="0.2">
      <c r="B3559" s="25"/>
      <c r="C3559" s="47"/>
      <c r="D3559" s="47"/>
      <c r="E3559" s="47"/>
      <c r="F3559" s="47"/>
      <c r="G3559" s="47"/>
      <c r="H3559" s="47"/>
      <c r="I3559" s="47"/>
      <c r="J3559" s="47"/>
      <c r="K3559" s="47"/>
      <c r="L3559" s="47"/>
      <c r="M3559" s="47"/>
      <c r="N3559" s="47"/>
      <c r="O3559" s="47"/>
    </row>
    <row r="3560" spans="2:15" ht="15" x14ac:dyDescent="0.2">
      <c r="B3560" s="25"/>
      <c r="C3560" s="47"/>
      <c r="D3560" s="47"/>
      <c r="E3560" s="47"/>
      <c r="F3560" s="47"/>
      <c r="G3560" s="47"/>
      <c r="H3560" s="47"/>
      <c r="I3560" s="47"/>
      <c r="J3560" s="47"/>
      <c r="K3560" s="47"/>
      <c r="L3560" s="47"/>
      <c r="M3560" s="47"/>
      <c r="N3560" s="47"/>
      <c r="O3560" s="47"/>
    </row>
    <row r="3561" spans="2:15" ht="15" x14ac:dyDescent="0.2">
      <c r="B3561" s="25"/>
      <c r="C3561" s="47"/>
      <c r="D3561" s="47"/>
      <c r="E3561" s="47"/>
      <c r="F3561" s="47"/>
      <c r="G3561" s="47"/>
      <c r="H3561" s="47"/>
      <c r="I3561" s="47"/>
      <c r="J3561" s="47"/>
      <c r="K3561" s="47"/>
      <c r="L3561" s="47"/>
      <c r="M3561" s="47"/>
      <c r="N3561" s="47"/>
      <c r="O3561" s="47"/>
    </row>
    <row r="3562" spans="2:15" ht="15" x14ac:dyDescent="0.2">
      <c r="B3562" s="25"/>
      <c r="C3562" s="47"/>
      <c r="D3562" s="47"/>
      <c r="E3562" s="47"/>
      <c r="F3562" s="47"/>
      <c r="G3562" s="47"/>
      <c r="H3562" s="47"/>
      <c r="I3562" s="47"/>
      <c r="J3562" s="47"/>
      <c r="K3562" s="47"/>
      <c r="L3562" s="47"/>
      <c r="M3562" s="47"/>
      <c r="N3562" s="47"/>
      <c r="O3562" s="47"/>
    </row>
    <row r="3563" spans="2:15" ht="15" x14ac:dyDescent="0.2">
      <c r="B3563" s="25"/>
      <c r="C3563" s="47"/>
      <c r="D3563" s="47"/>
      <c r="E3563" s="47"/>
      <c r="F3563" s="47"/>
      <c r="G3563" s="47"/>
      <c r="H3563" s="47"/>
      <c r="I3563" s="47"/>
      <c r="J3563" s="47"/>
      <c r="K3563" s="47"/>
      <c r="L3563" s="47"/>
      <c r="M3563" s="47"/>
      <c r="N3563" s="47"/>
      <c r="O3563" s="47"/>
    </row>
    <row r="3564" spans="2:15" ht="15" x14ac:dyDescent="0.2">
      <c r="B3564" s="25"/>
      <c r="C3564" s="47"/>
      <c r="D3564" s="47"/>
      <c r="E3564" s="47"/>
      <c r="F3564" s="47"/>
      <c r="G3564" s="47"/>
      <c r="H3564" s="47"/>
      <c r="I3564" s="47"/>
      <c r="J3564" s="47"/>
      <c r="K3564" s="47"/>
      <c r="L3564" s="47"/>
      <c r="M3564" s="47"/>
      <c r="N3564" s="47"/>
      <c r="O3564" s="47"/>
    </row>
    <row r="3565" spans="2:15" ht="15" x14ac:dyDescent="0.2">
      <c r="B3565" s="25"/>
      <c r="C3565" s="47"/>
      <c r="D3565" s="47"/>
      <c r="E3565" s="47"/>
      <c r="F3565" s="47"/>
      <c r="G3565" s="47"/>
      <c r="H3565" s="47"/>
      <c r="I3565" s="47"/>
      <c r="J3565" s="47"/>
      <c r="K3565" s="47"/>
      <c r="L3565" s="47"/>
      <c r="M3565" s="47"/>
      <c r="N3565" s="47"/>
      <c r="O3565" s="47"/>
    </row>
    <row r="3566" spans="2:15" ht="15" x14ac:dyDescent="0.2">
      <c r="B3566" s="25"/>
      <c r="C3566" s="47"/>
      <c r="D3566" s="47"/>
      <c r="E3566" s="47"/>
      <c r="F3566" s="47"/>
      <c r="G3566" s="47"/>
      <c r="H3566" s="47"/>
      <c r="I3566" s="47"/>
      <c r="J3566" s="47"/>
      <c r="K3566" s="47"/>
      <c r="L3566" s="47"/>
      <c r="M3566" s="47"/>
      <c r="N3566" s="47"/>
      <c r="O3566" s="47"/>
    </row>
    <row r="3567" spans="2:15" ht="15" x14ac:dyDescent="0.2">
      <c r="B3567" s="25"/>
      <c r="C3567" s="47"/>
      <c r="D3567" s="47"/>
      <c r="E3567" s="47"/>
      <c r="F3567" s="47"/>
      <c r="G3567" s="47"/>
      <c r="H3567" s="47"/>
      <c r="I3567" s="47"/>
      <c r="J3567" s="47"/>
      <c r="K3567" s="47"/>
      <c r="L3567" s="47"/>
      <c r="M3567" s="47"/>
      <c r="N3567" s="47"/>
      <c r="O3567" s="47"/>
    </row>
    <row r="3568" spans="2:15" ht="23.25" x14ac:dyDescent="0.35">
      <c r="B3568" s="256" t="s">
        <v>258</v>
      </c>
      <c r="C3568" s="215"/>
      <c r="D3568" s="215"/>
      <c r="E3568" s="215"/>
      <c r="F3568" s="215"/>
      <c r="G3568" s="47"/>
      <c r="H3568" s="47"/>
      <c r="I3568" s="47"/>
      <c r="J3568" s="47"/>
      <c r="K3568" s="47"/>
      <c r="L3568" s="47"/>
      <c r="M3568" s="47"/>
      <c r="N3568" s="47"/>
      <c r="O3568" s="47"/>
    </row>
    <row r="3569" spans="2:15" ht="15" x14ac:dyDescent="0.2">
      <c r="B3569" s="25"/>
      <c r="C3569" s="66">
        <v>2</v>
      </c>
      <c r="D3569" s="66">
        <v>3</v>
      </c>
      <c r="E3569" s="66">
        <v>4</v>
      </c>
      <c r="F3569" s="66">
        <v>5</v>
      </c>
      <c r="G3569" s="66">
        <v>6</v>
      </c>
      <c r="H3569" s="66">
        <v>7</v>
      </c>
      <c r="I3569" s="66">
        <v>8</v>
      </c>
      <c r="J3569" s="66">
        <v>9</v>
      </c>
      <c r="K3569" s="66">
        <v>10</v>
      </c>
      <c r="L3569" s="66">
        <v>11</v>
      </c>
      <c r="M3569" s="66">
        <v>12</v>
      </c>
      <c r="N3569" s="66">
        <v>13</v>
      </c>
      <c r="O3569" s="66">
        <v>14</v>
      </c>
    </row>
    <row r="3570" spans="2:15" ht="15" x14ac:dyDescent="0.2">
      <c r="B3570" s="25" t="s">
        <v>457</v>
      </c>
      <c r="C3570" s="66"/>
      <c r="D3570" s="66"/>
      <c r="E3570" s="66"/>
      <c r="F3570" s="66"/>
      <c r="G3570" s="66"/>
      <c r="H3570" s="66"/>
      <c r="I3570" s="66"/>
      <c r="J3570" s="66"/>
      <c r="K3570" s="66"/>
      <c r="L3570" s="66"/>
      <c r="M3570" s="66"/>
      <c r="N3570" s="66"/>
      <c r="O3570" s="66"/>
    </row>
    <row r="3571" spans="2:15" ht="16.5" thickBot="1" x14ac:dyDescent="0.25">
      <c r="B3571" s="28" t="s">
        <v>14</v>
      </c>
      <c r="C3571" s="49" t="s">
        <v>364</v>
      </c>
      <c r="D3571" s="49" t="s">
        <v>365</v>
      </c>
      <c r="E3571" s="49" t="s">
        <v>366</v>
      </c>
      <c r="F3571" s="49" t="s">
        <v>367</v>
      </c>
      <c r="G3571" s="49" t="s">
        <v>368</v>
      </c>
      <c r="H3571" s="49" t="s">
        <v>369</v>
      </c>
      <c r="I3571" s="49" t="s">
        <v>370</v>
      </c>
      <c r="J3571" s="49" t="s">
        <v>371</v>
      </c>
      <c r="K3571" s="49" t="s">
        <v>372</v>
      </c>
      <c r="L3571" s="49" t="s">
        <v>373</v>
      </c>
      <c r="M3571" s="49" t="s">
        <v>374</v>
      </c>
      <c r="N3571" s="49" t="s">
        <v>375</v>
      </c>
      <c r="O3571" s="28" t="s">
        <v>1</v>
      </c>
    </row>
    <row r="3572" spans="2:15" ht="15" x14ac:dyDescent="0.25">
      <c r="B3572" s="40" t="s">
        <v>380</v>
      </c>
      <c r="C3572" s="206">
        <v>126.32267118003642</v>
      </c>
      <c r="D3572" s="206">
        <v>124.06643345584291</v>
      </c>
      <c r="E3572" s="206">
        <v>165.67616941091535</v>
      </c>
      <c r="F3572" s="206">
        <v>140.18221621281634</v>
      </c>
      <c r="G3572" s="206">
        <v>151.05442996298342</v>
      </c>
      <c r="H3572" s="206">
        <v>121.5293479449589</v>
      </c>
      <c r="I3572" s="206">
        <v>126.6946574228128</v>
      </c>
      <c r="J3572" s="206">
        <v>193.32180648645442</v>
      </c>
      <c r="K3572" s="206">
        <v>122.17869179571262</v>
      </c>
      <c r="L3572" s="206">
        <v>106.13348653365455</v>
      </c>
      <c r="M3572" s="206">
        <v>112.72095942453706</v>
      </c>
      <c r="N3572" s="206">
        <v>91.748196915319355</v>
      </c>
      <c r="O3572" s="218">
        <v>127.63773725487709</v>
      </c>
    </row>
    <row r="3573" spans="2:15" ht="15" x14ac:dyDescent="0.25">
      <c r="B3573" s="40" t="s">
        <v>378</v>
      </c>
      <c r="C3573" s="206">
        <v>53.450163463790346</v>
      </c>
      <c r="D3573" s="206">
        <v>56.785889310161906</v>
      </c>
      <c r="E3573" s="206">
        <v>62.204314266182486</v>
      </c>
      <c r="F3573" s="206">
        <v>58.65470411005635</v>
      </c>
      <c r="G3573" s="206">
        <v>53.264979948700805</v>
      </c>
      <c r="H3573" s="206">
        <v>50.462444484260637</v>
      </c>
      <c r="I3573" s="206">
        <v>49.759837713648814</v>
      </c>
      <c r="J3573" s="206">
        <v>51.280960351842701</v>
      </c>
      <c r="K3573" s="206">
        <v>53.674014080853965</v>
      </c>
      <c r="L3573" s="206">
        <v>50.121942967716585</v>
      </c>
      <c r="M3573" s="206">
        <v>50.466985238147004</v>
      </c>
      <c r="N3573" s="206">
        <v>41.858134224827168</v>
      </c>
      <c r="O3573" s="218">
        <v>52.416151088332285</v>
      </c>
    </row>
    <row r="3574" spans="2:15" ht="15" x14ac:dyDescent="0.25">
      <c r="B3574" s="40" t="s">
        <v>24</v>
      </c>
      <c r="C3574" s="206">
        <v>74.2045149618084</v>
      </c>
      <c r="D3574" s="206">
        <v>75.826930122718451</v>
      </c>
      <c r="E3574" s="206">
        <v>79.929650304231686</v>
      </c>
      <c r="F3574" s="206">
        <v>75.107451981128079</v>
      </c>
      <c r="G3574" s="206">
        <v>67.66144691266291</v>
      </c>
      <c r="H3574" s="206">
        <v>62.218152346885468</v>
      </c>
      <c r="I3574" s="206">
        <v>62.404712030023617</v>
      </c>
      <c r="J3574" s="206">
        <v>65.382623079220977</v>
      </c>
      <c r="K3574" s="206">
        <v>61.927182163466561</v>
      </c>
      <c r="L3574" s="206">
        <v>57.004170920401805</v>
      </c>
      <c r="M3574" s="206">
        <v>50.887167098026296</v>
      </c>
      <c r="N3574" s="206">
        <v>47.084440520358093</v>
      </c>
      <c r="O3574" s="218">
        <v>63.420158632155001</v>
      </c>
    </row>
    <row r="3575" spans="2:15" ht="15" x14ac:dyDescent="0.25">
      <c r="B3575" s="40" t="s">
        <v>379</v>
      </c>
      <c r="C3575" s="206">
        <v>68.244435156730333</v>
      </c>
      <c r="D3575" s="206">
        <v>68.689313617954539</v>
      </c>
      <c r="E3575" s="206">
        <v>72.623176700793721</v>
      </c>
      <c r="F3575" s="206">
        <v>70.88178102202626</v>
      </c>
      <c r="G3575" s="206">
        <v>65.950601772940487</v>
      </c>
      <c r="H3575" s="206">
        <v>64.115414228158755</v>
      </c>
      <c r="I3575" s="206">
        <v>62.762655601100214</v>
      </c>
      <c r="J3575" s="206">
        <v>64.98971421277507</v>
      </c>
      <c r="K3575" s="206">
        <v>64.771167005111323</v>
      </c>
      <c r="L3575" s="206">
        <v>57.630063194046919</v>
      </c>
      <c r="M3575" s="206">
        <v>59.601114203705492</v>
      </c>
      <c r="N3575" s="206">
        <v>49.629989282430053</v>
      </c>
      <c r="O3575" s="218">
        <v>63.29425790755738</v>
      </c>
    </row>
    <row r="3576" spans="2:15" ht="15" x14ac:dyDescent="0.25">
      <c r="B3576" s="40" t="s">
        <v>18</v>
      </c>
      <c r="C3576" s="206">
        <v>53.741115940829118</v>
      </c>
      <c r="D3576" s="206">
        <v>55.464845417319935</v>
      </c>
      <c r="E3576" s="206">
        <v>57.311343354003782</v>
      </c>
      <c r="F3576" s="206">
        <v>52.159310137008418</v>
      </c>
      <c r="G3576" s="206">
        <v>49.422990688940168</v>
      </c>
      <c r="H3576" s="206">
        <v>47.720121635837835</v>
      </c>
      <c r="I3576" s="206">
        <v>45.946022227710564</v>
      </c>
      <c r="J3576" s="206">
        <v>49.092118368456518</v>
      </c>
      <c r="K3576" s="206">
        <v>47.736891008399986</v>
      </c>
      <c r="L3576" s="206">
        <v>44.366392328509633</v>
      </c>
      <c r="M3576" s="206">
        <v>49.071918172951044</v>
      </c>
      <c r="N3576" s="206">
        <v>40.85708791208797</v>
      </c>
      <c r="O3576" s="218">
        <v>48.79063335985041</v>
      </c>
    </row>
    <row r="3577" spans="2:15" ht="15" x14ac:dyDescent="0.25">
      <c r="B3577" s="40" t="s">
        <v>377</v>
      </c>
      <c r="C3577" s="206">
        <v>51.903520199370462</v>
      </c>
      <c r="D3577" s="206">
        <v>57.358432338877769</v>
      </c>
      <c r="E3577" s="206">
        <v>58.28385178384714</v>
      </c>
      <c r="F3577" s="206">
        <v>59.440307622709824</v>
      </c>
      <c r="G3577" s="206">
        <v>60.611610883747467</v>
      </c>
      <c r="H3577" s="206">
        <v>56.435041423889281</v>
      </c>
      <c r="I3577" s="206">
        <v>55.08302534017772</v>
      </c>
      <c r="J3577" s="206">
        <v>58.230419525118172</v>
      </c>
      <c r="K3577" s="206">
        <v>59.383371682902386</v>
      </c>
      <c r="L3577" s="206">
        <v>54.030118249024554</v>
      </c>
      <c r="M3577" s="206">
        <v>56.091757456467164</v>
      </c>
      <c r="N3577" s="206">
        <v>45.736510777140523</v>
      </c>
      <c r="O3577" s="218">
        <v>55.934175876240609</v>
      </c>
    </row>
    <row r="3578" spans="2:15" ht="15" x14ac:dyDescent="0.25">
      <c r="B3578" s="40" t="s">
        <v>21</v>
      </c>
      <c r="C3578" s="206">
        <v>64.262626056377641</v>
      </c>
      <c r="D3578" s="206">
        <v>64.364574299480125</v>
      </c>
      <c r="E3578" s="206">
        <v>71.28851646542266</v>
      </c>
      <c r="F3578" s="206">
        <v>66.163121782428931</v>
      </c>
      <c r="G3578" s="206">
        <v>58.532147248660145</v>
      </c>
      <c r="H3578" s="206">
        <v>56.671435387965772</v>
      </c>
      <c r="I3578" s="206">
        <v>56.386918673289856</v>
      </c>
      <c r="J3578" s="206">
        <v>60.154129413075218</v>
      </c>
      <c r="K3578" s="206">
        <v>61.508737992482359</v>
      </c>
      <c r="L3578" s="206">
        <v>56.569981910569197</v>
      </c>
      <c r="M3578" s="206">
        <v>57.47921119759323</v>
      </c>
      <c r="N3578" s="206">
        <v>49.961708849798057</v>
      </c>
      <c r="O3578" s="218">
        <v>59.868241142623383</v>
      </c>
    </row>
    <row r="3579" spans="2:15" ht="15" x14ac:dyDescent="0.25">
      <c r="B3579" s="40" t="s">
        <v>17</v>
      </c>
      <c r="C3579" s="206">
        <v>50.020305933414448</v>
      </c>
      <c r="D3579" s="206">
        <v>47.45531687931382</v>
      </c>
      <c r="E3579" s="206">
        <v>51.263560402531603</v>
      </c>
      <c r="F3579" s="206">
        <v>47.026649045101905</v>
      </c>
      <c r="G3579" s="206">
        <v>41.767966856185772</v>
      </c>
      <c r="H3579" s="206">
        <v>39.635609117361795</v>
      </c>
      <c r="I3579" s="206">
        <v>40.279229495669775</v>
      </c>
      <c r="J3579" s="206">
        <v>41.145517370035918</v>
      </c>
      <c r="K3579" s="206">
        <v>44.172373503867142</v>
      </c>
      <c r="L3579" s="206">
        <v>38.262076272710821</v>
      </c>
      <c r="M3579" s="206">
        <v>42.601841541755881</v>
      </c>
      <c r="N3579" s="206">
        <v>32.814003885074058</v>
      </c>
      <c r="O3579" s="218">
        <v>42.768081963237066</v>
      </c>
    </row>
    <row r="3580" spans="2:15" ht="15" x14ac:dyDescent="0.25">
      <c r="B3580" s="40" t="s">
        <v>20</v>
      </c>
      <c r="C3580" s="206">
        <v>62.595462843918817</v>
      </c>
      <c r="D3580" s="206">
        <v>57.865057557557535</v>
      </c>
      <c r="E3580" s="206">
        <v>69.140094746941671</v>
      </c>
      <c r="F3580" s="206">
        <v>55.844113121681637</v>
      </c>
      <c r="G3580" s="206">
        <v>51.470765709926631</v>
      </c>
      <c r="H3580" s="206">
        <v>46.759791094007703</v>
      </c>
      <c r="I3580" s="206">
        <v>50.913189888917998</v>
      </c>
      <c r="J3580" s="206">
        <v>51.278911410099759</v>
      </c>
      <c r="K3580" s="206">
        <v>56.878703843773486</v>
      </c>
      <c r="L3580" s="206">
        <v>50.779224209650693</v>
      </c>
      <c r="M3580" s="206">
        <v>51.999858744249273</v>
      </c>
      <c r="N3580" s="206">
        <v>37.103803838796949</v>
      </c>
      <c r="O3580" s="218">
        <v>52.377281998571199</v>
      </c>
    </row>
    <row r="3581" spans="2:15" ht="15" x14ac:dyDescent="0.25">
      <c r="B3581" s="40" t="s">
        <v>23</v>
      </c>
      <c r="C3581" s="206">
        <v>69.390820587521134</v>
      </c>
      <c r="D3581" s="206">
        <v>65.625957274202221</v>
      </c>
      <c r="E3581" s="206">
        <v>63.934284422337683</v>
      </c>
      <c r="F3581" s="206">
        <v>59.557675840978618</v>
      </c>
      <c r="G3581" s="206">
        <v>54.653208619000985</v>
      </c>
      <c r="H3581" s="206">
        <v>56.01540624193963</v>
      </c>
      <c r="I3581" s="206">
        <v>58.401399906672886</v>
      </c>
      <c r="J3581" s="206">
        <v>57.359473804100283</v>
      </c>
      <c r="K3581" s="206">
        <v>56.49075893836369</v>
      </c>
      <c r="L3581" s="206">
        <v>70.732317044657535</v>
      </c>
      <c r="M3581" s="206">
        <v>65.449065864471137</v>
      </c>
      <c r="N3581" s="206">
        <v>69.014119430130378</v>
      </c>
      <c r="O3581" s="218">
        <v>61.833839043727984</v>
      </c>
    </row>
    <row r="3582" spans="2:15" ht="15" x14ac:dyDescent="0.25">
      <c r="B3582" s="40" t="s">
        <v>22</v>
      </c>
      <c r="C3582" s="206">
        <v>85.441217777777794</v>
      </c>
      <c r="D3582" s="206">
        <v>90.122672540381799</v>
      </c>
      <c r="E3582" s="206">
        <v>147.40977128335453</v>
      </c>
      <c r="F3582" s="206">
        <v>104.50754748839168</v>
      </c>
      <c r="G3582" s="206">
        <v>81.919121131066063</v>
      </c>
      <c r="H3582" s="206">
        <v>71.520489317711906</v>
      </c>
      <c r="I3582" s="206">
        <v>81.251131193518248</v>
      </c>
      <c r="J3582" s="206">
        <v>62.1931075697211</v>
      </c>
      <c r="K3582" s="206">
        <v>117.06259462583067</v>
      </c>
      <c r="L3582" s="206">
        <v>75.971943330660253</v>
      </c>
      <c r="M3582" s="206">
        <v>65.71173818576861</v>
      </c>
      <c r="N3582" s="206">
        <v>65.86132810386799</v>
      </c>
      <c r="O3582" s="218">
        <v>85.354689904934361</v>
      </c>
    </row>
    <row r="3583" spans="2:15" ht="15" x14ac:dyDescent="0.25">
      <c r="B3583" s="40" t="s">
        <v>16</v>
      </c>
      <c r="C3583" s="206">
        <v>77.93296200901483</v>
      </c>
      <c r="D3583" s="206">
        <v>82.840301932367126</v>
      </c>
      <c r="E3583" s="206">
        <v>88.931800894854476</v>
      </c>
      <c r="F3583" s="206">
        <v>95.393157068062848</v>
      </c>
      <c r="G3583" s="206">
        <v>74.712016032064184</v>
      </c>
      <c r="H3583" s="206">
        <v>69.257037185125924</v>
      </c>
      <c r="I3583" s="206">
        <v>62.468828233657838</v>
      </c>
      <c r="J3583" s="206">
        <v>64.890293371966663</v>
      </c>
      <c r="K3583" s="206">
        <v>61.848452080706139</v>
      </c>
      <c r="L3583" s="206">
        <v>56.381837283166369</v>
      </c>
      <c r="M3583" s="206">
        <v>57.408094449047248</v>
      </c>
      <c r="N3583" s="206">
        <v>48.500706615864232</v>
      </c>
      <c r="O3583" s="218">
        <v>66.832165554242636</v>
      </c>
    </row>
    <row r="3584" spans="2:15" ht="15" x14ac:dyDescent="0.25">
      <c r="B3584" s="40" t="s">
        <v>19</v>
      </c>
      <c r="C3584" s="206" t="s">
        <v>3</v>
      </c>
      <c r="D3584" s="206" t="s">
        <v>3</v>
      </c>
      <c r="E3584" s="206" t="s">
        <v>3</v>
      </c>
      <c r="F3584" s="206" t="s">
        <v>3</v>
      </c>
      <c r="G3584" s="206" t="s">
        <v>3</v>
      </c>
      <c r="H3584" s="206" t="s">
        <v>3</v>
      </c>
      <c r="I3584" s="206" t="s">
        <v>3</v>
      </c>
      <c r="J3584" s="206" t="s">
        <v>3</v>
      </c>
      <c r="K3584" s="206" t="s">
        <v>3</v>
      </c>
      <c r="L3584" s="206" t="s">
        <v>3</v>
      </c>
      <c r="M3584" s="206" t="s">
        <v>3</v>
      </c>
      <c r="N3584" s="206" t="s">
        <v>3</v>
      </c>
      <c r="O3584" s="255"/>
    </row>
    <row r="3585" spans="2:15" ht="15" x14ac:dyDescent="0.25">
      <c r="B3585" s="40" t="s">
        <v>25</v>
      </c>
      <c r="C3585" s="206" t="s">
        <v>3</v>
      </c>
      <c r="D3585" s="206" t="s">
        <v>3</v>
      </c>
      <c r="E3585" s="206" t="s">
        <v>3</v>
      </c>
      <c r="F3585" s="206" t="s">
        <v>3</v>
      </c>
      <c r="G3585" s="206" t="s">
        <v>3</v>
      </c>
      <c r="H3585" s="206" t="s">
        <v>3</v>
      </c>
      <c r="I3585" s="206" t="s">
        <v>3</v>
      </c>
      <c r="J3585" s="206" t="s">
        <v>3</v>
      </c>
      <c r="K3585" s="206" t="s">
        <v>3</v>
      </c>
      <c r="L3585" s="206" t="s">
        <v>3</v>
      </c>
      <c r="M3585" s="206" t="s">
        <v>3</v>
      </c>
      <c r="N3585" s="206" t="s">
        <v>3</v>
      </c>
      <c r="O3585" s="255"/>
    </row>
    <row r="3586" spans="2:15" ht="15" x14ac:dyDescent="0.25">
      <c r="B3586" s="40" t="s">
        <v>26</v>
      </c>
      <c r="C3586" s="206" t="s">
        <v>3</v>
      </c>
      <c r="D3586" s="206" t="s">
        <v>3</v>
      </c>
      <c r="E3586" s="206" t="s">
        <v>3</v>
      </c>
      <c r="F3586" s="206" t="s">
        <v>3</v>
      </c>
      <c r="G3586" s="206" t="s">
        <v>3</v>
      </c>
      <c r="H3586" s="206" t="s">
        <v>3</v>
      </c>
      <c r="I3586" s="206" t="s">
        <v>3</v>
      </c>
      <c r="J3586" s="206" t="s">
        <v>3</v>
      </c>
      <c r="K3586" s="206" t="s">
        <v>3</v>
      </c>
      <c r="L3586" s="206" t="s">
        <v>3</v>
      </c>
      <c r="M3586" s="206" t="s">
        <v>3</v>
      </c>
      <c r="N3586" s="206" t="s">
        <v>3</v>
      </c>
      <c r="O3586" s="255"/>
    </row>
    <row r="3587" spans="2:15" ht="16.5" thickBot="1" x14ac:dyDescent="0.3">
      <c r="B3587" s="277" t="s">
        <v>1</v>
      </c>
      <c r="C3587" s="278">
        <v>78.860332869960388</v>
      </c>
      <c r="D3587" s="278">
        <v>79.137078214244212</v>
      </c>
      <c r="E3587" s="278">
        <v>92.18327792309492</v>
      </c>
      <c r="F3587" s="278">
        <v>84.077788440846831</v>
      </c>
      <c r="G3587" s="278">
        <v>80.270370426246274</v>
      </c>
      <c r="H3587" s="278">
        <v>73.180356406617676</v>
      </c>
      <c r="I3587" s="278">
        <v>74.159959046448748</v>
      </c>
      <c r="J3587" s="278">
        <v>93.124937349916891</v>
      </c>
      <c r="K3587" s="278">
        <v>79.100927583600409</v>
      </c>
      <c r="L3587" s="278">
        <v>69.474178389564031</v>
      </c>
      <c r="M3587" s="278">
        <v>71.668090291693304</v>
      </c>
      <c r="N3587" s="278">
        <v>59.935758906968417</v>
      </c>
      <c r="O3587" s="334">
        <v>77.020368917747632</v>
      </c>
    </row>
    <row r="3588" spans="2:15" ht="15" x14ac:dyDescent="0.2">
      <c r="B3588" s="25"/>
      <c r="C3588" s="47"/>
      <c r="D3588" s="47"/>
      <c r="E3588" s="47"/>
      <c r="F3588" s="47"/>
      <c r="G3588" s="47"/>
      <c r="H3588" s="47"/>
      <c r="I3588" s="47"/>
      <c r="J3588" s="47"/>
      <c r="K3588" s="47"/>
      <c r="L3588" s="47"/>
      <c r="M3588" s="47"/>
      <c r="N3588" s="47"/>
      <c r="O3588" s="47"/>
    </row>
    <row r="3589" spans="2:15" ht="23.25" x14ac:dyDescent="0.35">
      <c r="B3589" s="12" t="s">
        <v>259</v>
      </c>
      <c r="C3589" s="47"/>
      <c r="D3589" s="47"/>
      <c r="E3589" s="47"/>
      <c r="F3589" s="47"/>
      <c r="G3589" s="47"/>
      <c r="H3589" s="47"/>
      <c r="I3589" s="47"/>
      <c r="J3589" s="47"/>
      <c r="K3589" s="47"/>
      <c r="L3589" s="47"/>
      <c r="M3589" s="47"/>
      <c r="N3589" s="47"/>
      <c r="O3589" s="47"/>
    </row>
    <row r="3590" spans="2:15" ht="15" x14ac:dyDescent="0.2">
      <c r="B3590" s="25"/>
      <c r="C3590" s="66">
        <v>14</v>
      </c>
      <c r="D3590" s="47"/>
      <c r="E3590" s="47"/>
      <c r="F3590" s="47"/>
      <c r="G3590" s="47"/>
      <c r="H3590" s="47"/>
      <c r="I3590" s="47"/>
      <c r="J3590" s="47"/>
      <c r="K3590" s="47"/>
      <c r="L3590" s="47"/>
      <c r="M3590" s="47"/>
      <c r="N3590" s="47"/>
      <c r="O3590" s="47"/>
    </row>
    <row r="3591" spans="2:15" ht="63.75" thickBot="1" x14ac:dyDescent="0.25">
      <c r="B3591" s="28" t="s">
        <v>14</v>
      </c>
      <c r="C3591" s="46" t="s">
        <v>330</v>
      </c>
      <c r="D3591" s="148" t="s">
        <v>331</v>
      </c>
      <c r="E3591" s="148" t="s">
        <v>322</v>
      </c>
      <c r="F3591" s="47"/>
      <c r="G3591" s="47"/>
      <c r="H3591" s="47"/>
      <c r="I3591" s="47"/>
      <c r="J3591" s="47"/>
      <c r="K3591" s="47"/>
      <c r="L3591" s="47"/>
      <c r="M3591" s="47"/>
      <c r="N3591" s="47"/>
      <c r="O3591" s="47"/>
    </row>
    <row r="3592" spans="2:15" ht="15" x14ac:dyDescent="0.2">
      <c r="B3592" s="40" t="s">
        <v>380</v>
      </c>
      <c r="C3592" s="47">
        <v>404953.91666666657</v>
      </c>
      <c r="D3592" s="168">
        <v>51687401.615833379</v>
      </c>
      <c r="E3592" s="168">
        <v>127.63773725487709</v>
      </c>
      <c r="F3592" s="47"/>
      <c r="G3592" s="47"/>
      <c r="H3592" s="47"/>
      <c r="I3592" s="47"/>
      <c r="J3592" s="47"/>
      <c r="K3592" s="47"/>
      <c r="L3592" s="47"/>
      <c r="M3592" s="47"/>
      <c r="N3592" s="47"/>
      <c r="O3592" s="47"/>
    </row>
    <row r="3593" spans="2:15" ht="15" x14ac:dyDescent="0.2">
      <c r="B3593" s="40" t="s">
        <v>378</v>
      </c>
      <c r="C3593" s="47">
        <v>373576.16666666651</v>
      </c>
      <c r="D3593" s="168">
        <v>19581424.794999994</v>
      </c>
      <c r="E3593" s="168">
        <v>52.416151088332285</v>
      </c>
      <c r="F3593" s="47"/>
      <c r="G3593" s="47"/>
      <c r="H3593" s="47"/>
      <c r="I3593" s="47"/>
      <c r="J3593" s="47"/>
      <c r="K3593" s="47"/>
      <c r="L3593" s="47"/>
      <c r="M3593" s="47"/>
      <c r="N3593" s="47"/>
      <c r="O3593" s="47"/>
    </row>
    <row r="3594" spans="2:15" ht="15" x14ac:dyDescent="0.2">
      <c r="B3594" s="40" t="s">
        <v>24</v>
      </c>
      <c r="C3594" s="47">
        <v>295043.16666666634</v>
      </c>
      <c r="D3594" s="168">
        <v>18711684.433333326</v>
      </c>
      <c r="E3594" s="168">
        <v>63.420158632155001</v>
      </c>
      <c r="F3594" s="47"/>
      <c r="G3594" s="47"/>
      <c r="H3594" s="47"/>
      <c r="I3594" s="47"/>
      <c r="J3594" s="47"/>
      <c r="K3594" s="47"/>
      <c r="L3594" s="47"/>
      <c r="M3594" s="47"/>
      <c r="N3594" s="47"/>
      <c r="O3594" s="47"/>
    </row>
    <row r="3595" spans="2:15" ht="15" x14ac:dyDescent="0.2">
      <c r="B3595" s="40" t="s">
        <v>379</v>
      </c>
      <c r="C3595" s="47">
        <v>136773.16666666674</v>
      </c>
      <c r="D3595" s="168">
        <v>8656956.0858333353</v>
      </c>
      <c r="E3595" s="168">
        <v>63.29425790755738</v>
      </c>
      <c r="F3595" s="47"/>
      <c r="G3595" s="47"/>
      <c r="H3595" s="47"/>
      <c r="I3595" s="47"/>
      <c r="J3595" s="47"/>
      <c r="K3595" s="47"/>
      <c r="L3595" s="47"/>
      <c r="M3595" s="47"/>
      <c r="N3595" s="47"/>
      <c r="O3595" s="47"/>
    </row>
    <row r="3596" spans="2:15" ht="15" x14ac:dyDescent="0.2">
      <c r="B3596" s="40" t="s">
        <v>18</v>
      </c>
      <c r="C3596" s="47">
        <v>92393.499999999898</v>
      </c>
      <c r="D3596" s="168">
        <v>4507937.3833333338</v>
      </c>
      <c r="E3596" s="168">
        <v>48.79063335985041</v>
      </c>
      <c r="F3596" s="47"/>
      <c r="G3596" s="47"/>
      <c r="H3596" s="47"/>
      <c r="I3596" s="47"/>
      <c r="J3596" s="47"/>
      <c r="K3596" s="47"/>
      <c r="L3596" s="47"/>
      <c r="M3596" s="47"/>
      <c r="N3596" s="47"/>
      <c r="O3596" s="47"/>
    </row>
    <row r="3597" spans="2:15" ht="15" x14ac:dyDescent="0.2">
      <c r="B3597" s="40" t="s">
        <v>377</v>
      </c>
      <c r="C3597" s="47">
        <v>46434.166666666635</v>
      </c>
      <c r="D3597" s="168">
        <v>2597256.8450000007</v>
      </c>
      <c r="E3597" s="168">
        <v>55.934175876240609</v>
      </c>
      <c r="F3597" s="47"/>
      <c r="G3597" s="47"/>
      <c r="H3597" s="47"/>
      <c r="I3597" s="47"/>
      <c r="J3597" s="47"/>
      <c r="K3597" s="47"/>
      <c r="L3597" s="47"/>
      <c r="M3597" s="47"/>
      <c r="N3597" s="47"/>
      <c r="O3597" s="47"/>
    </row>
    <row r="3598" spans="2:15" ht="15" x14ac:dyDescent="0.2">
      <c r="B3598" s="40" t="s">
        <v>21</v>
      </c>
      <c r="C3598" s="47">
        <v>41145.083333333336</v>
      </c>
      <c r="D3598" s="168">
        <v>2463283.7708333344</v>
      </c>
      <c r="E3598" s="168">
        <v>59.868241142623383</v>
      </c>
      <c r="F3598" s="47"/>
      <c r="G3598" s="47"/>
      <c r="H3598" s="47"/>
      <c r="I3598" s="47"/>
      <c r="J3598" s="47"/>
      <c r="K3598" s="47"/>
      <c r="L3598" s="47"/>
      <c r="M3598" s="47"/>
      <c r="N3598" s="47"/>
      <c r="O3598" s="47"/>
    </row>
    <row r="3599" spans="2:15" ht="15" x14ac:dyDescent="0.2">
      <c r="B3599" s="40" t="s">
        <v>17</v>
      </c>
      <c r="C3599" s="47">
        <v>22676.833333333343</v>
      </c>
      <c r="D3599" s="168">
        <v>969844.66666666686</v>
      </c>
      <c r="E3599" s="168">
        <v>42.768081963237066</v>
      </c>
      <c r="F3599" s="47"/>
      <c r="G3599" s="47"/>
      <c r="H3599" s="47"/>
      <c r="I3599" s="47"/>
      <c r="J3599" s="47"/>
      <c r="K3599" s="47"/>
      <c r="L3599" s="47"/>
      <c r="M3599" s="47"/>
      <c r="N3599" s="47"/>
      <c r="O3599" s="47"/>
    </row>
    <row r="3600" spans="2:15" ht="15" x14ac:dyDescent="0.2">
      <c r="B3600" s="40" t="s">
        <v>20</v>
      </c>
      <c r="C3600" s="47">
        <v>11431.500000000002</v>
      </c>
      <c r="D3600" s="168">
        <v>598750.89916666679</v>
      </c>
      <c r="E3600" s="168">
        <v>52.377281998571199</v>
      </c>
      <c r="F3600" s="47"/>
      <c r="G3600" s="47"/>
      <c r="H3600" s="47"/>
      <c r="I3600" s="47"/>
      <c r="J3600" s="47"/>
      <c r="K3600" s="47"/>
      <c r="L3600" s="47"/>
      <c r="M3600" s="47"/>
      <c r="N3600" s="47"/>
      <c r="O3600" s="47"/>
    </row>
    <row r="3601" spans="2:15" ht="15" x14ac:dyDescent="0.2">
      <c r="B3601" s="40" t="s">
        <v>23</v>
      </c>
      <c r="C3601" s="47">
        <v>4120.166666666667</v>
      </c>
      <c r="D3601" s="168">
        <v>254765.72249999995</v>
      </c>
      <c r="E3601" s="168">
        <v>61.833839043727984</v>
      </c>
      <c r="F3601" s="47"/>
      <c r="G3601" s="47"/>
      <c r="H3601" s="47"/>
      <c r="I3601" s="47"/>
      <c r="J3601" s="47"/>
      <c r="K3601" s="47"/>
      <c r="L3601" s="47"/>
      <c r="M3601" s="47"/>
      <c r="N3601" s="47"/>
      <c r="O3601" s="47"/>
    </row>
    <row r="3602" spans="2:15" ht="15" x14ac:dyDescent="0.2">
      <c r="B3602" s="40" t="s">
        <v>22</v>
      </c>
      <c r="C3602" s="47">
        <v>2945.3333333333335</v>
      </c>
      <c r="D3602" s="168">
        <v>251398.01333333334</v>
      </c>
      <c r="E3602" s="168">
        <v>85.354689904934361</v>
      </c>
      <c r="F3602" s="47"/>
      <c r="G3602" s="47"/>
      <c r="H3602" s="47"/>
      <c r="I3602" s="47"/>
      <c r="J3602" s="47"/>
      <c r="K3602" s="47"/>
      <c r="L3602" s="47"/>
      <c r="M3602" s="47"/>
      <c r="N3602" s="47"/>
      <c r="O3602" s="47"/>
    </row>
    <row r="3603" spans="2:15" ht="15" x14ac:dyDescent="0.2">
      <c r="B3603" s="40" t="s">
        <v>16</v>
      </c>
      <c r="C3603" s="47">
        <v>2609.4166666666665</v>
      </c>
      <c r="D3603" s="168">
        <v>174392.96666666665</v>
      </c>
      <c r="E3603" s="168">
        <v>66.832165554242636</v>
      </c>
      <c r="F3603" s="47"/>
      <c r="G3603" s="47"/>
      <c r="H3603" s="47"/>
      <c r="I3603" s="47"/>
      <c r="J3603" s="47"/>
      <c r="K3603" s="47"/>
      <c r="L3603" s="47"/>
      <c r="M3603" s="47"/>
      <c r="N3603" s="47"/>
      <c r="O3603" s="47"/>
    </row>
    <row r="3604" spans="2:15" ht="15" x14ac:dyDescent="0.2">
      <c r="B3604" s="40" t="s">
        <v>19</v>
      </c>
      <c r="C3604" s="47"/>
      <c r="D3604" s="168"/>
      <c r="E3604" s="168" t="s">
        <v>3</v>
      </c>
      <c r="F3604" s="47"/>
      <c r="G3604" s="47"/>
      <c r="H3604" s="47"/>
      <c r="I3604" s="47"/>
      <c r="J3604" s="47"/>
      <c r="K3604" s="47"/>
      <c r="L3604" s="47"/>
      <c r="M3604" s="47"/>
      <c r="N3604" s="47"/>
      <c r="O3604" s="47"/>
    </row>
    <row r="3605" spans="2:15" ht="15" x14ac:dyDescent="0.2">
      <c r="B3605" s="40" t="s">
        <v>25</v>
      </c>
      <c r="C3605" s="47"/>
      <c r="D3605" s="168"/>
      <c r="E3605" s="168" t="s">
        <v>3</v>
      </c>
      <c r="F3605" s="47"/>
      <c r="G3605" s="47"/>
      <c r="H3605" s="47"/>
      <c r="I3605" s="47"/>
      <c r="J3605" s="47"/>
      <c r="K3605" s="47"/>
      <c r="L3605" s="47"/>
      <c r="M3605" s="47"/>
      <c r="N3605" s="47"/>
      <c r="O3605" s="47"/>
    </row>
    <row r="3606" spans="2:15" ht="15" x14ac:dyDescent="0.2">
      <c r="B3606" s="40" t="s">
        <v>26</v>
      </c>
      <c r="C3606" s="47"/>
      <c r="D3606" s="168"/>
      <c r="E3606" s="168" t="s">
        <v>3</v>
      </c>
      <c r="F3606" s="47"/>
      <c r="G3606" s="47"/>
      <c r="H3606" s="47"/>
      <c r="I3606" s="47"/>
      <c r="J3606" s="47"/>
      <c r="K3606" s="47"/>
      <c r="L3606" s="47"/>
      <c r="M3606" s="47"/>
      <c r="N3606" s="47"/>
      <c r="O3606" s="47"/>
    </row>
    <row r="3607" spans="2:15" ht="15.75" x14ac:dyDescent="0.25">
      <c r="B3607" s="253" t="s">
        <v>1</v>
      </c>
      <c r="C3607" s="82">
        <v>1434102.416666666</v>
      </c>
      <c r="D3607" s="180">
        <v>110455097.19750005</v>
      </c>
      <c r="E3607" s="331">
        <v>77.020368917747632</v>
      </c>
      <c r="F3607" s="47"/>
      <c r="G3607" s="47"/>
      <c r="H3607" s="47"/>
      <c r="I3607" s="47"/>
      <c r="J3607" s="47"/>
      <c r="K3607" s="47"/>
      <c r="L3607" s="47"/>
      <c r="M3607" s="47"/>
      <c r="N3607" s="47"/>
      <c r="O3607" s="47"/>
    </row>
    <row r="3608" spans="2:15" ht="15" x14ac:dyDescent="0.2">
      <c r="B3608" s="25"/>
      <c r="C3608" s="47"/>
      <c r="D3608" s="47"/>
      <c r="E3608" s="47"/>
      <c r="F3608" s="47"/>
      <c r="G3608" s="47"/>
      <c r="H3608" s="47"/>
      <c r="I3608" s="47"/>
      <c r="J3608" s="47"/>
      <c r="K3608" s="47"/>
      <c r="L3608" s="47"/>
      <c r="M3608" s="47"/>
      <c r="N3608" s="47"/>
      <c r="O3608" s="47"/>
    </row>
    <row r="3609" spans="2:15" ht="15" x14ac:dyDescent="0.2">
      <c r="B3609" s="25"/>
      <c r="C3609" s="47"/>
      <c r="D3609" s="47"/>
      <c r="E3609" s="47"/>
      <c r="F3609" s="47"/>
      <c r="G3609" s="47"/>
      <c r="H3609" s="47"/>
      <c r="I3609" s="47"/>
      <c r="J3609" s="47"/>
      <c r="K3609" s="47"/>
      <c r="L3609" s="47"/>
      <c r="M3609" s="47"/>
      <c r="N3609" s="47"/>
      <c r="O3609" s="47"/>
    </row>
    <row r="3610" spans="2:15" ht="15" x14ac:dyDescent="0.2">
      <c r="B3610" s="25"/>
      <c r="C3610" s="47"/>
      <c r="D3610" s="47"/>
      <c r="E3610" s="47"/>
      <c r="F3610" s="47"/>
      <c r="G3610" s="47"/>
      <c r="H3610" s="47"/>
      <c r="I3610" s="47"/>
      <c r="J3610" s="47"/>
      <c r="K3610" s="47"/>
      <c r="L3610" s="47"/>
      <c r="M3610" s="47"/>
      <c r="N3610" s="47"/>
      <c r="O3610" s="47"/>
    </row>
    <row r="3611" spans="2:15" ht="15" x14ac:dyDescent="0.2">
      <c r="B3611" s="25"/>
      <c r="C3611" s="47"/>
      <c r="D3611" s="47"/>
      <c r="E3611" s="47"/>
      <c r="F3611" s="47"/>
      <c r="G3611" s="47"/>
      <c r="H3611" s="47"/>
      <c r="I3611" s="47"/>
      <c r="J3611" s="47"/>
      <c r="K3611" s="47"/>
      <c r="L3611" s="47"/>
      <c r="M3611" s="47"/>
      <c r="N3611" s="47"/>
      <c r="O3611" s="47"/>
    </row>
    <row r="3612" spans="2:15" ht="15" x14ac:dyDescent="0.2">
      <c r="B3612" s="25"/>
      <c r="C3612" s="47"/>
      <c r="D3612" s="47"/>
      <c r="E3612" s="47"/>
      <c r="F3612" s="47"/>
      <c r="G3612" s="47"/>
      <c r="H3612" s="47"/>
      <c r="I3612" s="47"/>
      <c r="J3612" s="47"/>
      <c r="K3612" s="47"/>
      <c r="L3612" s="47"/>
      <c r="M3612" s="47"/>
      <c r="N3612" s="47"/>
      <c r="O3612" s="47"/>
    </row>
    <row r="3613" spans="2:15" ht="15" x14ac:dyDescent="0.2">
      <c r="B3613" s="25"/>
      <c r="C3613" s="47"/>
      <c r="D3613" s="47"/>
      <c r="E3613" s="47"/>
      <c r="F3613" s="47"/>
      <c r="G3613" s="47"/>
      <c r="H3613" s="47"/>
      <c r="I3613" s="47"/>
      <c r="J3613" s="47"/>
      <c r="K3613" s="47"/>
      <c r="L3613" s="47"/>
      <c r="M3613" s="47"/>
      <c r="N3613" s="47"/>
      <c r="O3613" s="47"/>
    </row>
    <row r="3614" spans="2:15" ht="15" x14ac:dyDescent="0.2">
      <c r="B3614" s="25"/>
      <c r="C3614" s="47"/>
      <c r="D3614" s="47"/>
      <c r="E3614" s="47"/>
      <c r="F3614" s="47"/>
      <c r="G3614" s="47"/>
      <c r="H3614" s="47"/>
      <c r="I3614" s="47"/>
      <c r="J3614" s="47"/>
      <c r="K3614" s="47"/>
      <c r="L3614" s="47"/>
      <c r="M3614" s="47"/>
      <c r="N3614" s="47"/>
      <c r="O3614" s="47"/>
    </row>
    <row r="3615" spans="2:15" ht="15" x14ac:dyDescent="0.2">
      <c r="B3615" s="25"/>
      <c r="C3615" s="47"/>
      <c r="D3615" s="47"/>
      <c r="E3615" s="47"/>
      <c r="F3615" s="47"/>
      <c r="G3615" s="47"/>
      <c r="H3615" s="47"/>
      <c r="I3615" s="47"/>
      <c r="J3615" s="47"/>
      <c r="K3615" s="47"/>
      <c r="L3615" s="47"/>
      <c r="M3615" s="47"/>
      <c r="N3615" s="47"/>
      <c r="O3615" s="47"/>
    </row>
    <row r="3616" spans="2:15" ht="15" x14ac:dyDescent="0.2">
      <c r="B3616" s="25"/>
      <c r="C3616" s="47"/>
      <c r="D3616" s="47"/>
      <c r="E3616" s="47"/>
      <c r="F3616" s="47"/>
      <c r="G3616" s="47"/>
      <c r="H3616" s="47"/>
      <c r="I3616" s="47"/>
      <c r="J3616" s="47"/>
      <c r="K3616" s="47"/>
      <c r="L3616" s="47"/>
      <c r="M3616" s="47"/>
      <c r="N3616" s="47"/>
      <c r="O3616" s="47"/>
    </row>
    <row r="3617" spans="2:15" ht="15" x14ac:dyDescent="0.2">
      <c r="B3617" s="25"/>
      <c r="C3617" s="47"/>
      <c r="D3617" s="47"/>
      <c r="E3617" s="47"/>
      <c r="F3617" s="47"/>
      <c r="G3617" s="47"/>
      <c r="H3617" s="47"/>
      <c r="I3617" s="47"/>
      <c r="J3617" s="47"/>
      <c r="K3617" s="47"/>
      <c r="L3617" s="47"/>
      <c r="M3617" s="47"/>
      <c r="N3617" s="47"/>
      <c r="O3617" s="47"/>
    </row>
    <row r="3618" spans="2:15" ht="15" x14ac:dyDescent="0.2">
      <c r="B3618" s="25"/>
      <c r="C3618" s="47"/>
      <c r="D3618" s="47"/>
      <c r="E3618" s="47"/>
      <c r="F3618" s="47"/>
      <c r="G3618" s="47"/>
      <c r="H3618" s="47"/>
      <c r="I3618" s="47"/>
      <c r="J3618" s="47"/>
      <c r="K3618" s="47"/>
      <c r="L3618" s="47"/>
      <c r="M3618" s="47"/>
      <c r="N3618" s="47"/>
      <c r="O3618" s="47"/>
    </row>
    <row r="3619" spans="2:15" ht="15" x14ac:dyDescent="0.2">
      <c r="B3619" s="25"/>
      <c r="C3619" s="47"/>
      <c r="D3619" s="47"/>
      <c r="E3619" s="47"/>
      <c r="F3619" s="47"/>
      <c r="G3619" s="47"/>
      <c r="H3619" s="47"/>
      <c r="I3619" s="47"/>
      <c r="J3619" s="47"/>
      <c r="K3619" s="47"/>
      <c r="L3619" s="47"/>
      <c r="M3619" s="47"/>
      <c r="N3619" s="47"/>
      <c r="O3619" s="47"/>
    </row>
    <row r="3620" spans="2:15" ht="15" x14ac:dyDescent="0.2">
      <c r="B3620" s="25"/>
      <c r="C3620" s="47"/>
      <c r="D3620" s="47"/>
      <c r="E3620" s="47"/>
      <c r="F3620" s="47"/>
      <c r="G3620" s="47"/>
      <c r="H3620" s="47"/>
      <c r="I3620" s="47"/>
      <c r="J3620" s="47"/>
      <c r="K3620" s="47"/>
      <c r="L3620" s="47"/>
      <c r="M3620" s="47"/>
      <c r="N3620" s="47"/>
      <c r="O3620" s="47"/>
    </row>
    <row r="3621" spans="2:15" ht="15" x14ac:dyDescent="0.2">
      <c r="B3621" s="25"/>
      <c r="C3621" s="47"/>
      <c r="D3621" s="47"/>
      <c r="E3621" s="47"/>
      <c r="F3621" s="47"/>
      <c r="G3621" s="47"/>
      <c r="H3621" s="47"/>
      <c r="I3621" s="47"/>
      <c r="J3621" s="47"/>
      <c r="K3621" s="47"/>
      <c r="L3621" s="47"/>
      <c r="M3621" s="47"/>
      <c r="N3621" s="47"/>
      <c r="O3621" s="47"/>
    </row>
    <row r="3622" spans="2:15" ht="15" x14ac:dyDescent="0.2">
      <c r="B3622" s="25"/>
      <c r="C3622" s="47"/>
      <c r="D3622" s="47"/>
      <c r="E3622" s="47"/>
      <c r="F3622" s="47"/>
      <c r="G3622" s="47"/>
      <c r="H3622" s="47"/>
      <c r="I3622" s="47"/>
      <c r="J3622" s="47"/>
      <c r="K3622" s="47"/>
      <c r="L3622" s="47"/>
      <c r="M3622" s="47"/>
      <c r="N3622" s="47"/>
      <c r="O3622" s="47"/>
    </row>
    <row r="3623" spans="2:15" ht="15" x14ac:dyDescent="0.2">
      <c r="B3623" s="25"/>
      <c r="C3623" s="47"/>
      <c r="D3623" s="47"/>
      <c r="E3623" s="47"/>
      <c r="F3623" s="47"/>
      <c r="G3623" s="47"/>
      <c r="H3623" s="47"/>
      <c r="I3623" s="47"/>
      <c r="J3623" s="47"/>
      <c r="K3623" s="47"/>
      <c r="L3623" s="47"/>
      <c r="M3623" s="47"/>
      <c r="N3623" s="47"/>
      <c r="O3623" s="47"/>
    </row>
    <row r="3624" spans="2:15" ht="15" x14ac:dyDescent="0.2">
      <c r="B3624" s="25"/>
      <c r="C3624" s="47"/>
      <c r="D3624" s="47"/>
      <c r="E3624" s="47"/>
      <c r="F3624" s="47"/>
      <c r="G3624" s="47"/>
      <c r="H3624" s="47"/>
      <c r="I3624" s="47"/>
      <c r="J3624" s="47"/>
      <c r="K3624" s="47"/>
      <c r="L3624" s="47"/>
      <c r="M3624" s="47"/>
      <c r="N3624" s="47"/>
      <c r="O3624" s="47"/>
    </row>
    <row r="3625" spans="2:15" ht="15" x14ac:dyDescent="0.2">
      <c r="B3625" s="25"/>
      <c r="C3625" s="47"/>
      <c r="D3625" s="47"/>
      <c r="E3625" s="47"/>
      <c r="F3625" s="47"/>
      <c r="G3625" s="47"/>
      <c r="H3625" s="47"/>
      <c r="I3625" s="47"/>
      <c r="J3625" s="47"/>
      <c r="K3625" s="47"/>
      <c r="L3625" s="47"/>
      <c r="M3625" s="47"/>
      <c r="N3625" s="47"/>
      <c r="O3625" s="47"/>
    </row>
    <row r="3626" spans="2:15" ht="15" x14ac:dyDescent="0.2">
      <c r="B3626" s="25"/>
      <c r="C3626" s="47"/>
      <c r="D3626" s="47"/>
      <c r="E3626" s="47"/>
      <c r="F3626" s="47"/>
      <c r="G3626" s="47"/>
      <c r="H3626" s="47"/>
      <c r="I3626" s="47"/>
      <c r="J3626" s="47"/>
      <c r="K3626" s="47"/>
      <c r="L3626" s="47"/>
      <c r="M3626" s="47"/>
      <c r="N3626" s="47"/>
      <c r="O3626" s="47"/>
    </row>
    <row r="3627" spans="2:15" ht="15" x14ac:dyDescent="0.2">
      <c r="B3627" s="25"/>
      <c r="C3627" s="47"/>
      <c r="D3627" s="47"/>
      <c r="E3627" s="47"/>
      <c r="F3627" s="47"/>
      <c r="G3627" s="47"/>
      <c r="H3627" s="47"/>
      <c r="I3627" s="47"/>
      <c r="J3627" s="47"/>
      <c r="K3627" s="47"/>
      <c r="L3627" s="47"/>
      <c r="M3627" s="47"/>
      <c r="N3627" s="47"/>
      <c r="O3627" s="47"/>
    </row>
    <row r="3628" spans="2:15" ht="15" x14ac:dyDescent="0.2">
      <c r="B3628" s="25"/>
      <c r="C3628" s="47"/>
      <c r="D3628" s="47"/>
      <c r="E3628" s="47"/>
      <c r="F3628" s="47"/>
      <c r="G3628" s="47"/>
      <c r="H3628" s="47"/>
      <c r="I3628" s="47"/>
      <c r="J3628" s="47"/>
      <c r="K3628" s="47"/>
      <c r="L3628" s="47"/>
      <c r="M3628" s="47"/>
      <c r="N3628" s="47"/>
      <c r="O3628" s="47"/>
    </row>
    <row r="3629" spans="2:15" ht="15" x14ac:dyDescent="0.2">
      <c r="B3629" s="25"/>
      <c r="C3629" s="47"/>
      <c r="D3629" s="47"/>
      <c r="E3629" s="47"/>
      <c r="F3629" s="47"/>
      <c r="G3629" s="47"/>
      <c r="H3629" s="47"/>
      <c r="I3629" s="47"/>
      <c r="J3629" s="47"/>
      <c r="K3629" s="47"/>
      <c r="L3629" s="47"/>
      <c r="M3629" s="47"/>
      <c r="N3629" s="47"/>
      <c r="O3629" s="47"/>
    </row>
    <row r="3630" spans="2:15" ht="15" x14ac:dyDescent="0.2">
      <c r="B3630" s="25"/>
      <c r="C3630" s="47"/>
      <c r="D3630" s="47"/>
      <c r="E3630" s="47"/>
      <c r="F3630" s="47"/>
      <c r="G3630" s="47"/>
      <c r="H3630" s="47"/>
      <c r="I3630" s="47"/>
      <c r="J3630" s="47"/>
      <c r="K3630" s="47"/>
      <c r="L3630" s="47"/>
      <c r="M3630" s="47"/>
      <c r="N3630" s="47"/>
      <c r="O3630" s="47"/>
    </row>
    <row r="3631" spans="2:15" ht="15" x14ac:dyDescent="0.2">
      <c r="B3631" s="25"/>
      <c r="C3631" s="47"/>
      <c r="D3631" s="47"/>
      <c r="E3631" s="47"/>
      <c r="F3631" s="47"/>
      <c r="G3631" s="47"/>
      <c r="H3631" s="47"/>
      <c r="I3631" s="47"/>
      <c r="J3631" s="47"/>
      <c r="K3631" s="47"/>
      <c r="L3631" s="47"/>
      <c r="M3631" s="47"/>
      <c r="N3631" s="47"/>
      <c r="O3631" s="47"/>
    </row>
    <row r="3632" spans="2:15" ht="15" x14ac:dyDescent="0.2">
      <c r="B3632" s="25"/>
      <c r="C3632" s="47"/>
      <c r="D3632" s="47"/>
      <c r="E3632" s="47"/>
      <c r="F3632" s="47"/>
      <c r="G3632" s="47"/>
      <c r="H3632" s="47"/>
      <c r="I3632" s="47"/>
      <c r="J3632" s="47"/>
      <c r="K3632" s="47"/>
      <c r="L3632" s="47"/>
      <c r="M3632" s="47"/>
      <c r="N3632" s="47"/>
      <c r="O3632" s="47"/>
    </row>
    <row r="3633" spans="2:17" ht="15" x14ac:dyDescent="0.2">
      <c r="B3633" s="25"/>
      <c r="C3633" s="47"/>
      <c r="D3633" s="47"/>
      <c r="E3633" s="47"/>
      <c r="F3633" s="47"/>
      <c r="G3633" s="47"/>
      <c r="H3633" s="47"/>
      <c r="I3633" s="47"/>
      <c r="J3633" s="47"/>
      <c r="K3633" s="47"/>
      <c r="L3633" s="47"/>
      <c r="M3633" s="47"/>
      <c r="N3633" s="47"/>
      <c r="O3633" s="47"/>
    </row>
    <row r="3634" spans="2:17" ht="23.25" x14ac:dyDescent="0.35">
      <c r="B3634" s="12" t="s">
        <v>260</v>
      </c>
      <c r="C3634" s="47"/>
      <c r="D3634" s="47"/>
      <c r="E3634" s="47"/>
      <c r="F3634" s="47"/>
      <c r="G3634" s="47"/>
      <c r="H3634" s="47"/>
      <c r="I3634" s="47"/>
      <c r="J3634" s="47"/>
      <c r="K3634" s="47"/>
      <c r="L3634" s="47"/>
      <c r="M3634" s="47"/>
      <c r="N3634" s="47"/>
      <c r="O3634" s="47"/>
    </row>
    <row r="3635" spans="2:17" ht="15" x14ac:dyDescent="0.2">
      <c r="B3635" s="83"/>
      <c r="C3635" s="66">
        <v>3</v>
      </c>
      <c r="D3635" s="66">
        <v>4</v>
      </c>
      <c r="E3635" s="66">
        <v>5</v>
      </c>
      <c r="F3635" s="66">
        <v>6</v>
      </c>
      <c r="G3635" s="66">
        <v>7</v>
      </c>
      <c r="H3635" s="66">
        <v>8</v>
      </c>
      <c r="I3635" s="66">
        <v>9</v>
      </c>
      <c r="J3635" s="66">
        <v>10</v>
      </c>
      <c r="K3635" s="66">
        <v>11</v>
      </c>
      <c r="L3635" s="66">
        <v>12</v>
      </c>
      <c r="M3635" s="66">
        <v>13</v>
      </c>
      <c r="N3635" s="66">
        <v>14</v>
      </c>
      <c r="O3635" s="66"/>
      <c r="P3635" s="44"/>
      <c r="Q3635" s="44"/>
    </row>
    <row r="3636" spans="2:17" ht="63.75" thickBot="1" x14ac:dyDescent="0.25">
      <c r="B3636" s="28" t="s">
        <v>14</v>
      </c>
      <c r="C3636" s="49" t="s">
        <v>364</v>
      </c>
      <c r="D3636" s="49" t="s">
        <v>365</v>
      </c>
      <c r="E3636" s="49" t="s">
        <v>366</v>
      </c>
      <c r="F3636" s="49" t="s">
        <v>367</v>
      </c>
      <c r="G3636" s="49" t="s">
        <v>368</v>
      </c>
      <c r="H3636" s="49" t="s">
        <v>369</v>
      </c>
      <c r="I3636" s="49" t="s">
        <v>370</v>
      </c>
      <c r="J3636" s="49" t="s">
        <v>371</v>
      </c>
      <c r="K3636" s="49" t="s">
        <v>372</v>
      </c>
      <c r="L3636" s="49" t="s">
        <v>373</v>
      </c>
      <c r="M3636" s="49" t="s">
        <v>374</v>
      </c>
      <c r="N3636" s="49" t="s">
        <v>375</v>
      </c>
      <c r="O3636" s="46" t="s">
        <v>221</v>
      </c>
      <c r="P3636" s="46" t="s">
        <v>220</v>
      </c>
    </row>
    <row r="3637" spans="2:17" ht="15" x14ac:dyDescent="0.25">
      <c r="B3637" s="40" t="s">
        <v>378</v>
      </c>
      <c r="C3637" s="47">
        <v>324554.00000000012</v>
      </c>
      <c r="D3637" s="47">
        <v>289156.99999999948</v>
      </c>
      <c r="E3637" s="47">
        <v>325284.99999999965</v>
      </c>
      <c r="F3637" s="47">
        <v>329768.00000000058</v>
      </c>
      <c r="G3637" s="47">
        <v>388397.99999999948</v>
      </c>
      <c r="H3637" s="47">
        <v>334594.00000000035</v>
      </c>
      <c r="I3637" s="47">
        <v>348183.00000000041</v>
      </c>
      <c r="J3637" s="47">
        <v>341129.99999999878</v>
      </c>
      <c r="K3637" s="47">
        <v>324283.0000000007</v>
      </c>
      <c r="L3637" s="47">
        <v>411246.99999999837</v>
      </c>
      <c r="M3637" s="47">
        <v>413775.00000000029</v>
      </c>
      <c r="N3637" s="47">
        <v>368765.00000000035</v>
      </c>
      <c r="O3637" s="52">
        <v>349928.24999999983</v>
      </c>
      <c r="P3637" s="115">
        <v>0.27694995266482447</v>
      </c>
    </row>
    <row r="3638" spans="2:17" ht="15" x14ac:dyDescent="0.25">
      <c r="B3638" s="40" t="s">
        <v>380</v>
      </c>
      <c r="C3638" s="47">
        <v>207882.00000000073</v>
      </c>
      <c r="D3638" s="47">
        <v>197448.99999999997</v>
      </c>
      <c r="E3638" s="47">
        <v>216545.00000000058</v>
      </c>
      <c r="F3638" s="47">
        <v>232012.99999999971</v>
      </c>
      <c r="G3638" s="47">
        <v>248438.00000000076</v>
      </c>
      <c r="H3638" s="47">
        <v>267950.99999999948</v>
      </c>
      <c r="I3638" s="47">
        <v>285292</v>
      </c>
      <c r="J3638" s="47">
        <v>280896.99999999953</v>
      </c>
      <c r="K3638" s="47">
        <v>421582.99999999983</v>
      </c>
      <c r="L3638" s="47">
        <v>460580.99999999965</v>
      </c>
      <c r="M3638" s="47">
        <v>491063.00000000175</v>
      </c>
      <c r="N3638" s="47">
        <v>451460.00000000047</v>
      </c>
      <c r="O3638" s="52">
        <v>313429.50000000017</v>
      </c>
      <c r="P3638" s="115">
        <v>0.24806309633120416</v>
      </c>
    </row>
    <row r="3639" spans="2:17" ht="15" x14ac:dyDescent="0.25">
      <c r="B3639" s="40" t="s">
        <v>24</v>
      </c>
      <c r="C3639" s="47">
        <v>208952.99999999951</v>
      </c>
      <c r="D3639" s="47">
        <v>198571.99999999988</v>
      </c>
      <c r="E3639" s="47">
        <v>211820</v>
      </c>
      <c r="F3639" s="47">
        <v>234417.99999999924</v>
      </c>
      <c r="G3639" s="47">
        <v>250824.00000000032</v>
      </c>
      <c r="H3639" s="47">
        <v>266036.99999999971</v>
      </c>
      <c r="I3639" s="47">
        <v>282957.99999999948</v>
      </c>
      <c r="J3639" s="47">
        <v>282362.00000000099</v>
      </c>
      <c r="K3639" s="47">
        <v>318964.00000000058</v>
      </c>
      <c r="L3639" s="47">
        <v>331138.0000000007</v>
      </c>
      <c r="M3639" s="47">
        <v>348801.00000000029</v>
      </c>
      <c r="N3639" s="47">
        <v>339642.00000000012</v>
      </c>
      <c r="O3639" s="52">
        <v>272874.08333333337</v>
      </c>
      <c r="P3639" s="115">
        <v>0.21596559998406553</v>
      </c>
    </row>
    <row r="3640" spans="2:17" ht="15" x14ac:dyDescent="0.25">
      <c r="B3640" s="40" t="s">
        <v>379</v>
      </c>
      <c r="C3640" s="47">
        <v>94316.999999999942</v>
      </c>
      <c r="D3640" s="47">
        <v>84613.000000000015</v>
      </c>
      <c r="E3640" s="47">
        <v>96308.000000000146</v>
      </c>
      <c r="F3640" s="47">
        <v>101980.99999999993</v>
      </c>
      <c r="G3640" s="47">
        <v>129142.9999999998</v>
      </c>
      <c r="H3640" s="47">
        <v>114795.99999999983</v>
      </c>
      <c r="I3640" s="47">
        <v>132838.00000000006</v>
      </c>
      <c r="J3640" s="47">
        <v>135086.00000000015</v>
      </c>
      <c r="K3640" s="47">
        <v>128422.99999999994</v>
      </c>
      <c r="L3640" s="47">
        <v>158426.99999999997</v>
      </c>
      <c r="M3640" s="47">
        <v>156617.99999999988</v>
      </c>
      <c r="N3640" s="47">
        <v>143954</v>
      </c>
      <c r="O3640" s="52">
        <v>123041.99999999996</v>
      </c>
      <c r="P3640" s="115">
        <v>9.7381323387824043E-2</v>
      </c>
    </row>
    <row r="3641" spans="2:17" ht="15" x14ac:dyDescent="0.25">
      <c r="B3641" s="40" t="s">
        <v>18</v>
      </c>
      <c r="C3641" s="47">
        <v>61819.000000000131</v>
      </c>
      <c r="D3641" s="47">
        <v>56700.000000000073</v>
      </c>
      <c r="E3641" s="47">
        <v>64716.000000000058</v>
      </c>
      <c r="F3641" s="47">
        <v>65186.000000000015</v>
      </c>
      <c r="G3641" s="47">
        <v>87296.999999999898</v>
      </c>
      <c r="H3641" s="47">
        <v>80412.000000000029</v>
      </c>
      <c r="I3641" s="47">
        <v>89593.000000000189</v>
      </c>
      <c r="J3641" s="47">
        <v>88937.000000000029</v>
      </c>
      <c r="K3641" s="47">
        <v>86127.000000000058</v>
      </c>
      <c r="L3641" s="47">
        <v>103252.00000000009</v>
      </c>
      <c r="M3641" s="47">
        <v>102505.99999999994</v>
      </c>
      <c r="N3641" s="47">
        <v>92198.000000000015</v>
      </c>
      <c r="O3641" s="52">
        <v>81561.916666666701</v>
      </c>
      <c r="P3641" s="115">
        <v>6.4552001617719373E-2</v>
      </c>
    </row>
    <row r="3642" spans="2:17" ht="15" x14ac:dyDescent="0.25">
      <c r="B3642" s="40" t="s">
        <v>377</v>
      </c>
      <c r="C3642" s="47">
        <v>38119.999999999949</v>
      </c>
      <c r="D3642" s="47">
        <v>34088.999999999964</v>
      </c>
      <c r="E3642" s="47">
        <v>39213.000000000073</v>
      </c>
      <c r="F3642" s="47">
        <v>39789.000000000058</v>
      </c>
      <c r="G3642" s="47">
        <v>49357.999999999825</v>
      </c>
      <c r="H3642" s="47">
        <v>43935.999999999978</v>
      </c>
      <c r="I3642" s="47">
        <v>49091.999999999913</v>
      </c>
      <c r="J3642" s="47">
        <v>50580.999999999985</v>
      </c>
      <c r="K3642" s="47">
        <v>47631.999999999942</v>
      </c>
      <c r="L3642" s="47">
        <v>58436.000000000007</v>
      </c>
      <c r="M3642" s="47">
        <v>56393.999999999876</v>
      </c>
      <c r="N3642" s="47">
        <v>50570.000000000095</v>
      </c>
      <c r="O3642" s="52">
        <v>46434.166666666635</v>
      </c>
      <c r="P3642" s="115">
        <v>3.6750220253334506E-2</v>
      </c>
    </row>
    <row r="3643" spans="2:17" ht="15" x14ac:dyDescent="0.25">
      <c r="B3643" s="40" t="s">
        <v>21</v>
      </c>
      <c r="C3643" s="47">
        <v>31832.999999999916</v>
      </c>
      <c r="D3643" s="47">
        <v>28003.999999999985</v>
      </c>
      <c r="E3643" s="47">
        <v>32103.999999999935</v>
      </c>
      <c r="F3643" s="47">
        <v>31189.000000000025</v>
      </c>
      <c r="G3643" s="47">
        <v>40292.999999999876</v>
      </c>
      <c r="H3643" s="47">
        <v>36190.000000000015</v>
      </c>
      <c r="I3643" s="47">
        <v>40145.999999999884</v>
      </c>
      <c r="J3643" s="47">
        <v>40181.999999999935</v>
      </c>
      <c r="K3643" s="47">
        <v>37662.999999999898</v>
      </c>
      <c r="L3643" s="47">
        <v>43414.999999999971</v>
      </c>
      <c r="M3643" s="47">
        <v>41339.000000000138</v>
      </c>
      <c r="N3643" s="47">
        <v>35926.999999999876</v>
      </c>
      <c r="O3643" s="52">
        <v>36523.749999999949</v>
      </c>
      <c r="P3643" s="115">
        <v>2.890664252926671E-2</v>
      </c>
    </row>
    <row r="3644" spans="2:17" ht="15" x14ac:dyDescent="0.25">
      <c r="B3644" s="40" t="s">
        <v>17</v>
      </c>
      <c r="C3644" s="47">
        <v>16564.999999999971</v>
      </c>
      <c r="D3644" s="47">
        <v>16955</v>
      </c>
      <c r="E3644" s="47">
        <v>20013.999999999993</v>
      </c>
      <c r="F3644" s="47">
        <v>19027</v>
      </c>
      <c r="G3644" s="47">
        <v>20116.000000000062</v>
      </c>
      <c r="H3644" s="47">
        <v>18602.999999999989</v>
      </c>
      <c r="I3644" s="47">
        <v>21367.000000000015</v>
      </c>
      <c r="J3644" s="47">
        <v>21780.000000000025</v>
      </c>
      <c r="K3644" s="47">
        <v>20946.000000000011</v>
      </c>
      <c r="L3644" s="47">
        <v>25260.999999999956</v>
      </c>
      <c r="M3644" s="47">
        <v>24843.999999999898</v>
      </c>
      <c r="N3644" s="47">
        <v>20459.999999999989</v>
      </c>
      <c r="O3644" s="52">
        <v>20494.833333333325</v>
      </c>
      <c r="P3644" s="115">
        <v>1.6220591282756203E-2</v>
      </c>
    </row>
    <row r="3645" spans="2:17" ht="15" x14ac:dyDescent="0.25">
      <c r="B3645" s="40" t="s">
        <v>20</v>
      </c>
      <c r="C3645" s="47">
        <v>7092.9999999999927</v>
      </c>
      <c r="D3645" s="47">
        <v>7412.0000000000018</v>
      </c>
      <c r="E3645" s="47">
        <v>7829.0000000000018</v>
      </c>
      <c r="F3645" s="47">
        <v>8650.9999999999909</v>
      </c>
      <c r="G3645" s="47">
        <v>9941.9999999999891</v>
      </c>
      <c r="H3645" s="47">
        <v>10427.000000000009</v>
      </c>
      <c r="I3645" s="47">
        <v>10881.999999999984</v>
      </c>
      <c r="J3645" s="47">
        <v>10940</v>
      </c>
      <c r="K3645" s="47">
        <v>13767.000000000007</v>
      </c>
      <c r="L3645" s="47">
        <v>13789.999999999982</v>
      </c>
      <c r="M3645" s="47">
        <v>14745.999999999993</v>
      </c>
      <c r="N3645" s="47">
        <v>14558.999999999998</v>
      </c>
      <c r="O3645" s="52">
        <v>10836.499999999995</v>
      </c>
      <c r="P3645" s="115">
        <v>8.5765243647872684E-3</v>
      </c>
    </row>
    <row r="3646" spans="2:17" ht="15" x14ac:dyDescent="0.25">
      <c r="B3646" s="40" t="s">
        <v>23</v>
      </c>
      <c r="C3646" s="47">
        <v>3179.0000000000018</v>
      </c>
      <c r="D3646" s="47">
        <v>2908.9999999999986</v>
      </c>
      <c r="E3646" s="47">
        <v>3541.0000000000014</v>
      </c>
      <c r="F3646" s="47">
        <v>3526.9999999999995</v>
      </c>
      <c r="G3646" s="47">
        <v>4182.0000000000009</v>
      </c>
      <c r="H3646" s="47">
        <v>3261</v>
      </c>
      <c r="I3646" s="47">
        <v>3442.0000000000005</v>
      </c>
      <c r="J3646" s="47">
        <v>3645.9999999999977</v>
      </c>
      <c r="K3646" s="47">
        <v>3724.9999999999995</v>
      </c>
      <c r="L3646" s="47">
        <v>3291.0000000000023</v>
      </c>
      <c r="M3646" s="47">
        <v>2327.0000000000018</v>
      </c>
      <c r="N3646" s="47">
        <v>2484.9999999999986</v>
      </c>
      <c r="O3646" s="52">
        <v>3292.9166666666665</v>
      </c>
      <c r="P3646" s="115">
        <v>2.606171736527546E-3</v>
      </c>
    </row>
    <row r="3647" spans="2:17" ht="15" x14ac:dyDescent="0.25">
      <c r="B3647" s="40" t="s">
        <v>22</v>
      </c>
      <c r="C3647" s="47">
        <v>2095.0000000000005</v>
      </c>
      <c r="D3647" s="47">
        <v>1938.9999999999998</v>
      </c>
      <c r="E3647" s="47">
        <v>2073.0000000000005</v>
      </c>
      <c r="F3647" s="47">
        <v>2206.0000000000005</v>
      </c>
      <c r="G3647" s="47">
        <v>2482</v>
      </c>
      <c r="H3647" s="47">
        <v>2768</v>
      </c>
      <c r="I3647" s="47">
        <v>3076</v>
      </c>
      <c r="J3647" s="47">
        <v>2922.9999999999982</v>
      </c>
      <c r="K3647" s="47">
        <v>3190.0000000000018</v>
      </c>
      <c r="L3647" s="47">
        <v>3573.9999999999991</v>
      </c>
      <c r="M3647" s="47">
        <v>3551.9999999999995</v>
      </c>
      <c r="N3647" s="47">
        <v>3563.0000000000014</v>
      </c>
      <c r="O3647" s="52">
        <v>2786.75</v>
      </c>
      <c r="P3647" s="115">
        <v>2.2055672286781648E-3</v>
      </c>
    </row>
    <row r="3648" spans="2:17" ht="15" x14ac:dyDescent="0.25">
      <c r="B3648" s="40" t="s">
        <v>16</v>
      </c>
      <c r="C3648" s="47">
        <v>1324.0000000000005</v>
      </c>
      <c r="D3648" s="47">
        <v>1451.9999999999993</v>
      </c>
      <c r="E3648" s="47">
        <v>1578</v>
      </c>
      <c r="F3648" s="47">
        <v>1664.9999999999995</v>
      </c>
      <c r="G3648" s="47">
        <v>2181.0000000000005</v>
      </c>
      <c r="H3648" s="47">
        <v>2196.9999999999995</v>
      </c>
      <c r="I3648" s="47">
        <v>2545.9999999999982</v>
      </c>
      <c r="J3648" s="47">
        <v>2471.9999999999991</v>
      </c>
      <c r="K3648" s="47">
        <v>2820.0000000000027</v>
      </c>
      <c r="L3648" s="47">
        <v>3641.9999999999986</v>
      </c>
      <c r="M3648" s="47">
        <v>3250.9999999999995</v>
      </c>
      <c r="N3648" s="47">
        <v>2502.0000000000005</v>
      </c>
      <c r="O3648" s="52">
        <v>2302.5</v>
      </c>
      <c r="P3648" s="115">
        <v>1.8223086190119221E-3</v>
      </c>
    </row>
    <row r="3649" spans="2:16" ht="15" x14ac:dyDescent="0.25">
      <c r="B3649" s="40" t="s">
        <v>19</v>
      </c>
      <c r="C3649" s="47">
        <v>0</v>
      </c>
      <c r="D3649" s="47">
        <v>0</v>
      </c>
      <c r="E3649" s="47">
        <v>0</v>
      </c>
      <c r="F3649" s="47">
        <v>0</v>
      </c>
      <c r="G3649" s="47">
        <v>0</v>
      </c>
      <c r="H3649" s="47">
        <v>0</v>
      </c>
      <c r="I3649" s="47">
        <v>0</v>
      </c>
      <c r="J3649" s="47">
        <v>0</v>
      </c>
      <c r="K3649" s="47">
        <v>0</v>
      </c>
      <c r="L3649" s="47">
        <v>0</v>
      </c>
      <c r="M3649" s="47">
        <v>0</v>
      </c>
      <c r="N3649" s="47">
        <v>0</v>
      </c>
      <c r="O3649" s="52">
        <v>0</v>
      </c>
      <c r="P3649" s="115">
        <v>0</v>
      </c>
    </row>
    <row r="3650" spans="2:16" ht="15" x14ac:dyDescent="0.25">
      <c r="B3650" s="40" t="s">
        <v>25</v>
      </c>
      <c r="C3650" s="47">
        <v>0</v>
      </c>
      <c r="D3650" s="47">
        <v>0</v>
      </c>
      <c r="E3650" s="47">
        <v>0</v>
      </c>
      <c r="F3650" s="47">
        <v>0</v>
      </c>
      <c r="G3650" s="47">
        <v>0</v>
      </c>
      <c r="H3650" s="47">
        <v>0</v>
      </c>
      <c r="I3650" s="47">
        <v>0</v>
      </c>
      <c r="J3650" s="47">
        <v>0</v>
      </c>
      <c r="K3650" s="47">
        <v>0</v>
      </c>
      <c r="L3650" s="47">
        <v>0</v>
      </c>
      <c r="M3650" s="47">
        <v>0</v>
      </c>
      <c r="N3650" s="47">
        <v>0</v>
      </c>
      <c r="O3650" s="52">
        <v>0</v>
      </c>
      <c r="P3650" s="115">
        <v>0</v>
      </c>
    </row>
    <row r="3651" spans="2:16" ht="15" x14ac:dyDescent="0.25">
      <c r="B3651" s="40" t="s">
        <v>26</v>
      </c>
      <c r="C3651" s="47"/>
      <c r="D3651" s="47"/>
      <c r="E3651" s="47"/>
      <c r="F3651" s="47"/>
      <c r="G3651" s="47"/>
      <c r="H3651" s="47"/>
      <c r="I3651" s="47"/>
      <c r="J3651" s="47"/>
      <c r="K3651" s="47"/>
      <c r="L3651" s="47"/>
      <c r="M3651" s="47"/>
      <c r="N3651" s="47"/>
      <c r="O3651" s="52"/>
      <c r="P3651" s="115">
        <v>0</v>
      </c>
    </row>
    <row r="3652" spans="2:16" ht="16.5" thickBot="1" x14ac:dyDescent="0.3">
      <c r="B3652" s="42" t="s">
        <v>0</v>
      </c>
      <c r="C3652" s="61">
        <v>997734.00000000023</v>
      </c>
      <c r="D3652" s="61">
        <v>919250.99999999942</v>
      </c>
      <c r="E3652" s="61">
        <v>1021026.0000000005</v>
      </c>
      <c r="F3652" s="61">
        <v>1069419.9999999995</v>
      </c>
      <c r="G3652" s="61">
        <v>1232653.9999999998</v>
      </c>
      <c r="H3652" s="61">
        <v>1181171.9999999993</v>
      </c>
      <c r="I3652" s="61">
        <v>1269415</v>
      </c>
      <c r="J3652" s="61">
        <v>1260935.9999999995</v>
      </c>
      <c r="K3652" s="61">
        <v>1409123.0000000009</v>
      </c>
      <c r="L3652" s="61">
        <v>1616053.9999999986</v>
      </c>
      <c r="M3652" s="61">
        <v>1659216.0000000023</v>
      </c>
      <c r="N3652" s="61">
        <v>1526085.0000000007</v>
      </c>
      <c r="O3652" s="61">
        <v>1263507.1666666667</v>
      </c>
      <c r="P3652" s="74">
        <v>0.99999999999999978</v>
      </c>
    </row>
    <row r="3653" spans="2:16" ht="15" x14ac:dyDescent="0.2">
      <c r="B3653" s="25"/>
      <c r="C3653" s="47"/>
      <c r="D3653" s="47"/>
      <c r="E3653" s="47"/>
      <c r="F3653" s="47"/>
      <c r="G3653" s="47"/>
      <c r="H3653" s="47"/>
      <c r="I3653" s="47"/>
      <c r="J3653" s="47"/>
      <c r="K3653" s="47"/>
      <c r="L3653" s="47"/>
      <c r="M3653" s="47"/>
      <c r="N3653" s="47"/>
      <c r="O3653" s="47"/>
    </row>
    <row r="3654" spans="2:16" ht="23.25" x14ac:dyDescent="0.35">
      <c r="B3654" s="12" t="s">
        <v>261</v>
      </c>
      <c r="C3654" s="47"/>
      <c r="D3654" s="47"/>
      <c r="E3654" s="47"/>
      <c r="F3654" s="47"/>
      <c r="G3654" s="47"/>
      <c r="H3654" s="47"/>
      <c r="I3654" s="47"/>
      <c r="J3654" s="47"/>
      <c r="K3654" s="47"/>
      <c r="L3654" s="47"/>
      <c r="M3654" s="47"/>
      <c r="N3654" s="47"/>
      <c r="O3654" s="47"/>
    </row>
    <row r="3655" spans="2:16" ht="15" x14ac:dyDescent="0.2">
      <c r="B3655" s="25"/>
      <c r="C3655" s="66">
        <v>3</v>
      </c>
      <c r="D3655" s="66">
        <v>4</v>
      </c>
      <c r="E3655" s="66">
        <v>5</v>
      </c>
      <c r="F3655" s="66">
        <v>6</v>
      </c>
      <c r="G3655" s="66">
        <v>7</v>
      </c>
      <c r="H3655" s="66">
        <v>8</v>
      </c>
      <c r="I3655" s="66">
        <v>9</v>
      </c>
      <c r="J3655" s="66">
        <v>10</v>
      </c>
      <c r="K3655" s="66">
        <v>11</v>
      </c>
      <c r="L3655" s="66">
        <v>12</v>
      </c>
      <c r="M3655" s="66">
        <v>13</v>
      </c>
      <c r="N3655" s="66">
        <v>14</v>
      </c>
      <c r="O3655" s="47"/>
    </row>
    <row r="3656" spans="2:16" ht="15" x14ac:dyDescent="0.2">
      <c r="B3656" s="25" t="s">
        <v>457</v>
      </c>
      <c r="C3656" s="66"/>
      <c r="D3656" s="66"/>
      <c r="E3656" s="66"/>
      <c r="F3656" s="66"/>
      <c r="G3656" s="66"/>
      <c r="H3656" s="66"/>
      <c r="I3656" s="66"/>
      <c r="J3656" s="66"/>
      <c r="K3656" s="66"/>
      <c r="L3656" s="66"/>
      <c r="M3656" s="66"/>
      <c r="N3656" s="66"/>
      <c r="O3656" s="47"/>
    </row>
    <row r="3657" spans="2:16" ht="48" thickBot="1" x14ac:dyDescent="0.25">
      <c r="B3657" s="28" t="s">
        <v>14</v>
      </c>
      <c r="C3657" s="49" t="s">
        <v>364</v>
      </c>
      <c r="D3657" s="49" t="s">
        <v>365</v>
      </c>
      <c r="E3657" s="49" t="s">
        <v>366</v>
      </c>
      <c r="F3657" s="49" t="s">
        <v>367</v>
      </c>
      <c r="G3657" s="49" t="s">
        <v>368</v>
      </c>
      <c r="H3657" s="49" t="s">
        <v>369</v>
      </c>
      <c r="I3657" s="49" t="s">
        <v>370</v>
      </c>
      <c r="J3657" s="49" t="s">
        <v>371</v>
      </c>
      <c r="K3657" s="49" t="s">
        <v>372</v>
      </c>
      <c r="L3657" s="49" t="s">
        <v>373</v>
      </c>
      <c r="M3657" s="49" t="s">
        <v>374</v>
      </c>
      <c r="N3657" s="49" t="s">
        <v>375</v>
      </c>
      <c r="O3657" s="46" t="s">
        <v>226</v>
      </c>
      <c r="P3657" s="46" t="s">
        <v>227</v>
      </c>
    </row>
    <row r="3658" spans="2:16" ht="15" x14ac:dyDescent="0.25">
      <c r="B3658" s="40" t="s">
        <v>378</v>
      </c>
      <c r="C3658" s="168">
        <v>17270269.720000029</v>
      </c>
      <c r="D3658" s="168">
        <v>16005438.460000016</v>
      </c>
      <c r="E3658" s="168">
        <v>18596842.089999977</v>
      </c>
      <c r="F3658" s="168">
        <v>18172552.00000006</v>
      </c>
      <c r="G3658" s="168">
        <v>20398981.29000007</v>
      </c>
      <c r="H3658" s="168">
        <v>16573221.200000061</v>
      </c>
      <c r="I3658" s="168">
        <v>17108225.759999972</v>
      </c>
      <c r="J3658" s="168">
        <v>16907381.529999983</v>
      </c>
      <c r="K3658" s="168">
        <v>16232893.190000083</v>
      </c>
      <c r="L3658" s="168">
        <v>19483829.360000033</v>
      </c>
      <c r="M3658" s="168">
        <v>20122287.780000024</v>
      </c>
      <c r="N3658" s="168">
        <v>15040554.339999981</v>
      </c>
      <c r="O3658" s="177">
        <v>17659373.060000025</v>
      </c>
      <c r="P3658" s="115">
        <v>0.26861153647367775</v>
      </c>
    </row>
    <row r="3659" spans="2:16" ht="15" x14ac:dyDescent="0.25">
      <c r="B3659" s="40" t="s">
        <v>380</v>
      </c>
      <c r="C3659" s="168">
        <v>10119341.919999994</v>
      </c>
      <c r="D3659" s="168">
        <v>9537679.7100000232</v>
      </c>
      <c r="E3659" s="168">
        <v>11368617.260000022</v>
      </c>
      <c r="F3659" s="168">
        <v>12193013.089999994</v>
      </c>
      <c r="G3659" s="168">
        <v>12567652.059999965</v>
      </c>
      <c r="H3659" s="168">
        <v>13311511.759999955</v>
      </c>
      <c r="I3659" s="168">
        <v>14506602.539999975</v>
      </c>
      <c r="J3659" s="168">
        <v>14065837.450000033</v>
      </c>
      <c r="K3659" s="168">
        <v>25175251.630000126</v>
      </c>
      <c r="L3659" s="168">
        <v>26574334.390000153</v>
      </c>
      <c r="M3659" s="168">
        <v>28244879.990000013</v>
      </c>
      <c r="N3659" s="168">
        <v>21467544.229999982</v>
      </c>
      <c r="O3659" s="177">
        <v>16594355.50250002</v>
      </c>
      <c r="P3659" s="115">
        <v>0.25241186723742914</v>
      </c>
    </row>
    <row r="3660" spans="2:16" ht="15" x14ac:dyDescent="0.25">
      <c r="B3660" s="40" t="s">
        <v>24</v>
      </c>
      <c r="C3660" s="168">
        <v>12056827.750000019</v>
      </c>
      <c r="D3660" s="168">
        <v>11579238.180000005</v>
      </c>
      <c r="E3660" s="168">
        <v>11867073.929999987</v>
      </c>
      <c r="F3660" s="168">
        <v>13404203.240000026</v>
      </c>
      <c r="G3660" s="168">
        <v>12849068.739999946</v>
      </c>
      <c r="H3660" s="168">
        <v>13058641.04000002</v>
      </c>
      <c r="I3660" s="168">
        <v>14075359.739999961</v>
      </c>
      <c r="J3660" s="168">
        <v>13526955.180000024</v>
      </c>
      <c r="K3660" s="168">
        <v>15295566.740000011</v>
      </c>
      <c r="L3660" s="168">
        <v>15402067.77000002</v>
      </c>
      <c r="M3660" s="168">
        <v>14117769.369999982</v>
      </c>
      <c r="N3660" s="168">
        <v>13259524.649999985</v>
      </c>
      <c r="O3660" s="177">
        <v>13374358.027499998</v>
      </c>
      <c r="P3660" s="115">
        <v>0.20343343146496931</v>
      </c>
    </row>
    <row r="3661" spans="2:16" ht="15" x14ac:dyDescent="0.25">
      <c r="B3661" s="40" t="s">
        <v>379</v>
      </c>
      <c r="C3661" s="168">
        <v>6367851.2000000039</v>
      </c>
      <c r="D3661" s="168">
        <v>5827600.2399999965</v>
      </c>
      <c r="E3661" s="168">
        <v>6773738.9399999976</v>
      </c>
      <c r="F3661" s="168">
        <v>7104698.2500000224</v>
      </c>
      <c r="G3661" s="168">
        <v>8415423.0299999919</v>
      </c>
      <c r="H3661" s="168">
        <v>7244901.7300000051</v>
      </c>
      <c r="I3661" s="168">
        <v>8176775.989999989</v>
      </c>
      <c r="J3661" s="168">
        <v>8293396.5699999947</v>
      </c>
      <c r="K3661" s="168">
        <v>7902801.8800000083</v>
      </c>
      <c r="L3661" s="168">
        <v>8689740.5900000073</v>
      </c>
      <c r="M3661" s="168">
        <v>8718956.2899999786</v>
      </c>
      <c r="N3661" s="168">
        <v>6958422.3799999915</v>
      </c>
      <c r="O3661" s="177">
        <v>7539525.5908333324</v>
      </c>
      <c r="P3661" s="115">
        <v>0.11468150915411669</v>
      </c>
    </row>
    <row r="3662" spans="2:16" ht="15" x14ac:dyDescent="0.25">
      <c r="B3662" s="40" t="s">
        <v>18</v>
      </c>
      <c r="C3662" s="168">
        <v>3344967.9200000018</v>
      </c>
      <c r="D3662" s="168">
        <v>3220565.8600000027</v>
      </c>
      <c r="E3662" s="168">
        <v>3716011.0700000031</v>
      </c>
      <c r="F3662" s="168">
        <v>3403113.3800000106</v>
      </c>
      <c r="G3662" s="168">
        <v>4417136.3299999917</v>
      </c>
      <c r="H3662" s="168">
        <v>3837387.33</v>
      </c>
      <c r="I3662" s="168">
        <v>4080970.200000002</v>
      </c>
      <c r="J3662" s="168">
        <v>4237356.4900000086</v>
      </c>
      <c r="K3662" s="168">
        <v>3985898.8200000077</v>
      </c>
      <c r="L3662" s="168">
        <v>4450097.2499999991</v>
      </c>
      <c r="M3662" s="168">
        <v>4832070.9800000004</v>
      </c>
      <c r="N3662" s="168">
        <v>3675892.1799999988</v>
      </c>
      <c r="O3662" s="177">
        <v>3933455.6508333352</v>
      </c>
      <c r="P3662" s="115">
        <v>5.9830638518795234E-2</v>
      </c>
    </row>
    <row r="3663" spans="2:16" ht="15" x14ac:dyDescent="0.25">
      <c r="B3663" s="40" t="s">
        <v>377</v>
      </c>
      <c r="C3663" s="168">
        <v>1978562.1899999995</v>
      </c>
      <c r="D3663" s="168">
        <v>1955291.6000000022</v>
      </c>
      <c r="E3663" s="168">
        <v>2285484.680000002</v>
      </c>
      <c r="F3663" s="168">
        <v>2365070.4000000046</v>
      </c>
      <c r="G3663" s="168">
        <v>2991667.8899999969</v>
      </c>
      <c r="H3663" s="168">
        <v>2479529.9799999981</v>
      </c>
      <c r="I3663" s="168">
        <v>2704135.88</v>
      </c>
      <c r="J3663" s="168">
        <v>2945352.8500000015</v>
      </c>
      <c r="K3663" s="168">
        <v>2828548.760000003</v>
      </c>
      <c r="L3663" s="168">
        <v>3157303.9899999993</v>
      </c>
      <c r="M3663" s="168">
        <v>3163238.5700000022</v>
      </c>
      <c r="N3663" s="168">
        <v>2312895.3500000006</v>
      </c>
      <c r="O3663" s="177">
        <v>2597256.8450000007</v>
      </c>
      <c r="P3663" s="115">
        <v>3.9506110969050781E-2</v>
      </c>
    </row>
    <row r="3664" spans="2:16" ht="15" x14ac:dyDescent="0.25">
      <c r="B3664" s="40" t="s">
        <v>21</v>
      </c>
      <c r="C3664" s="168">
        <v>2042728.7199999986</v>
      </c>
      <c r="D3664" s="168">
        <v>1847915.9800000046</v>
      </c>
      <c r="E3664" s="168">
        <v>2279347.62</v>
      </c>
      <c r="F3664" s="168">
        <v>2113465.049999998</v>
      </c>
      <c r="G3664" s="168">
        <v>2376282.7700000028</v>
      </c>
      <c r="H3664" s="168">
        <v>2122968.3000000054</v>
      </c>
      <c r="I3664" s="168">
        <v>2306239.0600000033</v>
      </c>
      <c r="J3664" s="168">
        <v>2373991.1399999992</v>
      </c>
      <c r="K3664" s="168">
        <v>2237618.0900000059</v>
      </c>
      <c r="L3664" s="168">
        <v>2376982.9400000046</v>
      </c>
      <c r="M3664" s="168">
        <v>2351257.7700000009</v>
      </c>
      <c r="N3664" s="168">
        <v>1746075.2699999977</v>
      </c>
      <c r="O3664" s="177">
        <v>2181239.3925000019</v>
      </c>
      <c r="P3664" s="115">
        <v>3.3178191697159611E-2</v>
      </c>
    </row>
    <row r="3665" spans="1:16" ht="15" x14ac:dyDescent="0.25">
      <c r="B3665" s="40" t="s">
        <v>17</v>
      </c>
      <c r="C3665" s="168">
        <v>780007.21999999974</v>
      </c>
      <c r="D3665" s="168">
        <v>755572.29999999772</v>
      </c>
      <c r="E3665" s="168">
        <v>890713.68999999762</v>
      </c>
      <c r="F3665" s="168">
        <v>805534.81000000064</v>
      </c>
      <c r="G3665" s="168">
        <v>798811.13999999641</v>
      </c>
      <c r="H3665" s="168">
        <v>689284.58000000031</v>
      </c>
      <c r="I3665" s="168">
        <v>790174.11000000045</v>
      </c>
      <c r="J3665" s="168">
        <v>838682.06000000145</v>
      </c>
      <c r="K3665" s="168">
        <v>805120.4500000017</v>
      </c>
      <c r="L3665" s="168">
        <v>850146.66999999888</v>
      </c>
      <c r="M3665" s="168">
        <v>956247.0400000019</v>
      </c>
      <c r="N3665" s="168">
        <v>641039.98000000161</v>
      </c>
      <c r="O3665" s="177">
        <v>800111.17083333328</v>
      </c>
      <c r="P3665" s="115">
        <v>1.2170256000429871E-2</v>
      </c>
    </row>
    <row r="3666" spans="1:16" ht="15" x14ac:dyDescent="0.25">
      <c r="B3666" s="40" t="s">
        <v>20</v>
      </c>
      <c r="C3666" s="168">
        <v>407659.76999999996</v>
      </c>
      <c r="D3666" s="168">
        <v>376574.34999999986</v>
      </c>
      <c r="E3666" s="168">
        <v>432462.75999999989</v>
      </c>
      <c r="F3666" s="168">
        <v>424389.87000000029</v>
      </c>
      <c r="G3666" s="168">
        <v>436193.96000000037</v>
      </c>
      <c r="H3666" s="168">
        <v>454673.49000000046</v>
      </c>
      <c r="I3666" s="168">
        <v>518803.05000000005</v>
      </c>
      <c r="J3666" s="168">
        <v>490061.02000000031</v>
      </c>
      <c r="K3666" s="168">
        <v>645815.94999999984</v>
      </c>
      <c r="L3666" s="168">
        <v>599640.90999999887</v>
      </c>
      <c r="M3666" s="168">
        <v>689415.47000000137</v>
      </c>
      <c r="N3666" s="168">
        <v>481469.39000000031</v>
      </c>
      <c r="O3666" s="177">
        <v>496429.99916666682</v>
      </c>
      <c r="P3666" s="115">
        <v>7.5510508994131162E-3</v>
      </c>
    </row>
    <row r="3667" spans="1:16" ht="15" x14ac:dyDescent="0.25">
      <c r="B3667" s="40" t="s">
        <v>23</v>
      </c>
      <c r="C3667" s="168">
        <v>246523.20999999961</v>
      </c>
      <c r="D3667" s="168">
        <v>205175.67</v>
      </c>
      <c r="E3667" s="168">
        <v>240308.41999999995</v>
      </c>
      <c r="F3667" s="168">
        <v>215701.45000000019</v>
      </c>
      <c r="G3667" s="168">
        <v>252085.99000000014</v>
      </c>
      <c r="H3667" s="168">
        <v>193279.06999999983</v>
      </c>
      <c r="I3667" s="168">
        <v>221221.46999999994</v>
      </c>
      <c r="J3667" s="168">
        <v>211988.58000000005</v>
      </c>
      <c r="K3667" s="168">
        <v>204275.5400000001</v>
      </c>
      <c r="L3667" s="168">
        <v>248784.40999999992</v>
      </c>
      <c r="M3667" s="168">
        <v>166917.12999999983</v>
      </c>
      <c r="N3667" s="168">
        <v>175868.74000000011</v>
      </c>
      <c r="O3667" s="177">
        <v>215177.4733333333</v>
      </c>
      <c r="P3667" s="115">
        <v>3.2730013421320404E-3</v>
      </c>
    </row>
    <row r="3668" spans="1:16" ht="15" x14ac:dyDescent="0.25">
      <c r="B3668" s="40" t="s">
        <v>22</v>
      </c>
      <c r="C3668" s="168">
        <v>154208.93000000005</v>
      </c>
      <c r="D3668" s="168">
        <v>156445.40000000005</v>
      </c>
      <c r="E3668" s="168">
        <v>186934.94000000003</v>
      </c>
      <c r="F3668" s="168">
        <v>200424.28999999998</v>
      </c>
      <c r="G3668" s="168">
        <v>168733.00999999992</v>
      </c>
      <c r="H3668" s="168">
        <v>167141.68000000002</v>
      </c>
      <c r="I3668" s="168">
        <v>221777.68999999992</v>
      </c>
      <c r="J3668" s="168">
        <v>166887.43000000002</v>
      </c>
      <c r="K3668" s="168">
        <v>238797.33999999997</v>
      </c>
      <c r="L3668" s="168">
        <v>238796.99000000005</v>
      </c>
      <c r="M3668" s="168">
        <v>218260.31999999998</v>
      </c>
      <c r="N3668" s="168">
        <v>219052.43</v>
      </c>
      <c r="O3668" s="177">
        <v>194788.37083333335</v>
      </c>
      <c r="P3668" s="115">
        <v>2.9628686929583509E-3</v>
      </c>
    </row>
    <row r="3669" spans="1:16" ht="15" x14ac:dyDescent="0.25">
      <c r="B3669" s="40" t="s">
        <v>16</v>
      </c>
      <c r="C3669" s="168">
        <v>105384.35999999997</v>
      </c>
      <c r="D3669" s="168">
        <v>123045.85000000005</v>
      </c>
      <c r="E3669" s="168">
        <v>143518.65000000014</v>
      </c>
      <c r="F3669" s="168">
        <v>165552.26999999993</v>
      </c>
      <c r="G3669" s="168">
        <v>171186.90999999992</v>
      </c>
      <c r="H3669" s="168">
        <v>159537.75</v>
      </c>
      <c r="I3669" s="168">
        <v>168869.10000000009</v>
      </c>
      <c r="J3669" s="168">
        <v>158698.51999999999</v>
      </c>
      <c r="K3669" s="168">
        <v>174454.99000000008</v>
      </c>
      <c r="L3669" s="168">
        <v>210163.30000000002</v>
      </c>
      <c r="M3669" s="168">
        <v>183553.28</v>
      </c>
      <c r="N3669" s="168">
        <v>121184.21000000004</v>
      </c>
      <c r="O3669" s="177">
        <v>157095.76583333334</v>
      </c>
      <c r="P3669" s="115">
        <v>2.3895375498681889E-3</v>
      </c>
    </row>
    <row r="3670" spans="1:16" ht="15" x14ac:dyDescent="0.25">
      <c r="B3670" s="40" t="s">
        <v>19</v>
      </c>
      <c r="C3670" s="168">
        <v>0</v>
      </c>
      <c r="D3670" s="168">
        <v>0</v>
      </c>
      <c r="E3670" s="168">
        <v>0</v>
      </c>
      <c r="F3670" s="168">
        <v>0</v>
      </c>
      <c r="G3670" s="168">
        <v>0</v>
      </c>
      <c r="H3670" s="168">
        <v>0</v>
      </c>
      <c r="I3670" s="168">
        <v>0</v>
      </c>
      <c r="J3670" s="168">
        <v>0</v>
      </c>
      <c r="K3670" s="168">
        <v>0</v>
      </c>
      <c r="L3670" s="168">
        <v>0</v>
      </c>
      <c r="M3670" s="168">
        <v>0</v>
      </c>
      <c r="N3670" s="168">
        <v>0</v>
      </c>
      <c r="O3670" s="177">
        <v>0</v>
      </c>
      <c r="P3670" s="115">
        <v>0</v>
      </c>
    </row>
    <row r="3671" spans="1:16" ht="15" x14ac:dyDescent="0.25">
      <c r="B3671" s="40" t="s">
        <v>25</v>
      </c>
      <c r="C3671" s="168">
        <v>0</v>
      </c>
      <c r="D3671" s="168">
        <v>0</v>
      </c>
      <c r="E3671" s="168">
        <v>0</v>
      </c>
      <c r="F3671" s="168">
        <v>0</v>
      </c>
      <c r="G3671" s="168">
        <v>0</v>
      </c>
      <c r="H3671" s="168">
        <v>0</v>
      </c>
      <c r="I3671" s="168">
        <v>0</v>
      </c>
      <c r="J3671" s="168">
        <v>0</v>
      </c>
      <c r="K3671" s="168">
        <v>0</v>
      </c>
      <c r="L3671" s="168">
        <v>0</v>
      </c>
      <c r="M3671" s="168">
        <v>0</v>
      </c>
      <c r="N3671" s="168">
        <v>0</v>
      </c>
      <c r="O3671" s="177"/>
      <c r="P3671" s="4"/>
    </row>
    <row r="3672" spans="1:16" ht="15" x14ac:dyDescent="0.25">
      <c r="B3672" s="40" t="s">
        <v>26</v>
      </c>
      <c r="C3672" s="168"/>
      <c r="D3672" s="168"/>
      <c r="E3672" s="168"/>
      <c r="F3672" s="168"/>
      <c r="G3672" s="168"/>
      <c r="H3672" s="168"/>
      <c r="I3672" s="168"/>
      <c r="J3672" s="168"/>
      <c r="K3672" s="168"/>
      <c r="L3672" s="168"/>
      <c r="M3672" s="168"/>
      <c r="N3672" s="168"/>
      <c r="O3672" s="177"/>
      <c r="P3672" s="4"/>
    </row>
    <row r="3673" spans="1:16" ht="16.5" thickBot="1" x14ac:dyDescent="0.3">
      <c r="A3673" s="129"/>
      <c r="B3673" s="42" t="s">
        <v>0</v>
      </c>
      <c r="C3673" s="169">
        <v>54874332.910000049</v>
      </c>
      <c r="D3673" s="169">
        <v>51590543.600000046</v>
      </c>
      <c r="E3673" s="169">
        <v>58781054.049999975</v>
      </c>
      <c r="F3673" s="169">
        <v>60567718.100000121</v>
      </c>
      <c r="G3673" s="169">
        <v>65843223.119999953</v>
      </c>
      <c r="H3673" s="169">
        <v>60292077.910000041</v>
      </c>
      <c r="I3673" s="169">
        <v>64879154.589999892</v>
      </c>
      <c r="J3673" s="169">
        <v>64216588.820000052</v>
      </c>
      <c r="K3673" s="169">
        <v>75727043.380000249</v>
      </c>
      <c r="L3673" s="169">
        <v>82281888.570000187</v>
      </c>
      <c r="M3673" s="169">
        <v>83764853.99000001</v>
      </c>
      <c r="N3673" s="169">
        <v>66099523.149999939</v>
      </c>
      <c r="O3673" s="169">
        <v>65743166.849166706</v>
      </c>
      <c r="P3673" s="74">
        <v>1</v>
      </c>
    </row>
    <row r="3674" spans="1:16" ht="15" x14ac:dyDescent="0.2">
      <c r="B3674" s="25"/>
      <c r="C3674" s="47"/>
      <c r="D3674" s="47"/>
      <c r="E3674" s="47"/>
      <c r="F3674" s="47"/>
      <c r="G3674" s="47"/>
      <c r="H3674" s="47"/>
      <c r="I3674" s="47"/>
      <c r="J3674" s="47"/>
      <c r="K3674" s="47"/>
      <c r="L3674" s="47"/>
      <c r="M3674" s="47"/>
      <c r="N3674" s="47"/>
      <c r="O3674" s="47"/>
    </row>
    <row r="3675" spans="1:16" ht="23.25" x14ac:dyDescent="0.35">
      <c r="B3675" s="256" t="s">
        <v>262</v>
      </c>
      <c r="C3675" s="215"/>
      <c r="D3675" s="215"/>
      <c r="E3675" s="215"/>
      <c r="F3675" s="215"/>
      <c r="G3675" s="215"/>
      <c r="H3675" s="47"/>
      <c r="I3675" s="47"/>
      <c r="J3675" s="47"/>
      <c r="K3675" s="47"/>
      <c r="L3675" s="47"/>
      <c r="M3675" s="47"/>
      <c r="N3675" s="47"/>
      <c r="O3675" s="47"/>
    </row>
    <row r="3676" spans="1:16" ht="15" x14ac:dyDescent="0.2">
      <c r="B3676" s="25"/>
      <c r="C3676" s="66">
        <v>2</v>
      </c>
      <c r="D3676" s="66">
        <v>3</v>
      </c>
      <c r="E3676" s="66">
        <v>4</v>
      </c>
      <c r="F3676" s="66">
        <v>5</v>
      </c>
      <c r="G3676" s="66">
        <v>6</v>
      </c>
      <c r="H3676" s="66">
        <v>7</v>
      </c>
      <c r="I3676" s="66">
        <v>8</v>
      </c>
      <c r="J3676" s="66">
        <v>9</v>
      </c>
      <c r="K3676" s="66">
        <v>10</v>
      </c>
      <c r="L3676" s="66">
        <v>11</v>
      </c>
      <c r="M3676" s="66">
        <v>12</v>
      </c>
      <c r="N3676" s="66">
        <v>13</v>
      </c>
      <c r="O3676" s="66">
        <v>14</v>
      </c>
    </row>
    <row r="3677" spans="1:16" ht="15" x14ac:dyDescent="0.2">
      <c r="B3677" s="25" t="s">
        <v>472</v>
      </c>
      <c r="C3677" s="66"/>
      <c r="D3677" s="66"/>
      <c r="E3677" s="66"/>
      <c r="F3677" s="66"/>
      <c r="G3677" s="66"/>
      <c r="H3677" s="66"/>
      <c r="I3677" s="66"/>
      <c r="J3677" s="66"/>
      <c r="K3677" s="66"/>
      <c r="L3677" s="66"/>
      <c r="M3677" s="66"/>
      <c r="N3677" s="66"/>
      <c r="O3677" s="66"/>
    </row>
    <row r="3678" spans="1:16" ht="16.5" thickBot="1" x14ac:dyDescent="0.25">
      <c r="B3678" s="28" t="s">
        <v>14</v>
      </c>
      <c r="C3678" s="49" t="s">
        <v>364</v>
      </c>
      <c r="D3678" s="49" t="s">
        <v>365</v>
      </c>
      <c r="E3678" s="49" t="s">
        <v>366</v>
      </c>
      <c r="F3678" s="49" t="s">
        <v>367</v>
      </c>
      <c r="G3678" s="49" t="s">
        <v>368</v>
      </c>
      <c r="H3678" s="49" t="s">
        <v>369</v>
      </c>
      <c r="I3678" s="49" t="s">
        <v>370</v>
      </c>
      <c r="J3678" s="49" t="s">
        <v>371</v>
      </c>
      <c r="K3678" s="49" t="s">
        <v>372</v>
      </c>
      <c r="L3678" s="49" t="s">
        <v>373</v>
      </c>
      <c r="M3678" s="49" t="s">
        <v>374</v>
      </c>
      <c r="N3678" s="49" t="s">
        <v>375</v>
      </c>
      <c r="O3678" s="28" t="s">
        <v>1</v>
      </c>
    </row>
    <row r="3679" spans="1:16" ht="15" customHeight="1" x14ac:dyDescent="0.25">
      <c r="B3679" s="40" t="s">
        <v>22</v>
      </c>
      <c r="C3679" s="206">
        <v>73.608081145584734</v>
      </c>
      <c r="D3679" s="206">
        <v>80.683548220732376</v>
      </c>
      <c r="E3679" s="206">
        <v>90.176044380125418</v>
      </c>
      <c r="F3679" s="206">
        <v>90.854165911151384</v>
      </c>
      <c r="G3679" s="206">
        <v>67.98267929089441</v>
      </c>
      <c r="H3679" s="206">
        <v>60.383554913294809</v>
      </c>
      <c r="I3679" s="206">
        <v>72.099379063719084</v>
      </c>
      <c r="J3679" s="206">
        <v>57.094570646596004</v>
      </c>
      <c r="K3679" s="206">
        <v>74.858100313479568</v>
      </c>
      <c r="L3679" s="206">
        <v>66.815050363738138</v>
      </c>
      <c r="M3679" s="206">
        <v>61.447162162162165</v>
      </c>
      <c r="N3679" s="206">
        <v>61.479772663485804</v>
      </c>
      <c r="O3679" s="218">
        <v>69.898042821685962</v>
      </c>
    </row>
    <row r="3680" spans="1:16" ht="15" customHeight="1" x14ac:dyDescent="0.25">
      <c r="B3680" s="40" t="s">
        <v>16</v>
      </c>
      <c r="C3680" s="206">
        <v>79.595438066465206</v>
      </c>
      <c r="D3680" s="206">
        <v>84.742320936639189</v>
      </c>
      <c r="E3680" s="206">
        <v>90.949714828897427</v>
      </c>
      <c r="F3680" s="206">
        <v>99.430792792792772</v>
      </c>
      <c r="G3680" s="206">
        <v>78.490100871159967</v>
      </c>
      <c r="H3680" s="206">
        <v>72.616181156121996</v>
      </c>
      <c r="I3680" s="206">
        <v>66.327219167321374</v>
      </c>
      <c r="J3680" s="206">
        <v>64.198430420712</v>
      </c>
      <c r="K3680" s="206">
        <v>61.863471631205641</v>
      </c>
      <c r="L3680" s="206">
        <v>57.70546403075236</v>
      </c>
      <c r="M3680" s="206">
        <v>56.460559827745314</v>
      </c>
      <c r="N3680" s="206">
        <v>48.434936051159077</v>
      </c>
      <c r="O3680" s="218">
        <v>68.228345638798416</v>
      </c>
    </row>
    <row r="3681" spans="2:15" ht="15" customHeight="1" x14ac:dyDescent="0.25">
      <c r="B3681" s="40" t="s">
        <v>23</v>
      </c>
      <c r="C3681" s="206">
        <v>77.547407989933774</v>
      </c>
      <c r="D3681" s="206">
        <v>70.531340666895872</v>
      </c>
      <c r="E3681" s="206">
        <v>67.864563682575508</v>
      </c>
      <c r="F3681" s="206">
        <v>61.157201587751693</v>
      </c>
      <c r="G3681" s="206">
        <v>60.278811573409868</v>
      </c>
      <c r="H3681" s="206">
        <v>59.269877338239752</v>
      </c>
      <c r="I3681" s="206">
        <v>64.271199883788469</v>
      </c>
      <c r="J3681" s="206">
        <v>58.142781130005531</v>
      </c>
      <c r="K3681" s="206">
        <v>54.83907114093963</v>
      </c>
      <c r="L3681" s="206">
        <v>75.595384381646838</v>
      </c>
      <c r="M3681" s="206">
        <v>71.730610227760934</v>
      </c>
      <c r="N3681" s="206">
        <v>70.772128772635895</v>
      </c>
      <c r="O3681" s="218">
        <v>65.345556877135252</v>
      </c>
    </row>
    <row r="3682" spans="2:15" ht="15" x14ac:dyDescent="0.25">
      <c r="B3682" s="40" t="s">
        <v>379</v>
      </c>
      <c r="C3682" s="206">
        <v>67.51541291601734</v>
      </c>
      <c r="D3682" s="206">
        <v>68.873580182714193</v>
      </c>
      <c r="E3682" s="206">
        <v>70.334125306308792</v>
      </c>
      <c r="F3682" s="206">
        <v>69.666881575980113</v>
      </c>
      <c r="G3682" s="206">
        <v>65.163601821236966</v>
      </c>
      <c r="H3682" s="206">
        <v>63.111099080107458</v>
      </c>
      <c r="I3682" s="206">
        <v>61.554494873454779</v>
      </c>
      <c r="J3682" s="206">
        <v>61.39345727906656</v>
      </c>
      <c r="K3682" s="206">
        <v>61.537278213404235</v>
      </c>
      <c r="L3682" s="206">
        <v>54.850123968768003</v>
      </c>
      <c r="M3682" s="206">
        <v>55.670205787329586</v>
      </c>
      <c r="N3682" s="206">
        <v>48.337818886588714</v>
      </c>
      <c r="O3682" s="218">
        <v>61.276032499742648</v>
      </c>
    </row>
    <row r="3683" spans="2:15" ht="15" x14ac:dyDescent="0.25">
      <c r="B3683" s="40" t="s">
        <v>21</v>
      </c>
      <c r="C3683" s="206">
        <v>64.170160525241229</v>
      </c>
      <c r="D3683" s="206">
        <v>65.987572489644535</v>
      </c>
      <c r="E3683" s="206">
        <v>70.998866807874563</v>
      </c>
      <c r="F3683" s="206">
        <v>67.763155279104694</v>
      </c>
      <c r="G3683" s="206">
        <v>58.975076812349791</v>
      </c>
      <c r="H3683" s="206">
        <v>58.661738049184983</v>
      </c>
      <c r="I3683" s="206">
        <v>57.446297514073883</v>
      </c>
      <c r="J3683" s="206">
        <v>59.080960131402193</v>
      </c>
      <c r="K3683" s="206">
        <v>59.411573427502113</v>
      </c>
      <c r="L3683" s="206">
        <v>54.750269261776026</v>
      </c>
      <c r="M3683" s="206">
        <v>56.877470911245872</v>
      </c>
      <c r="N3683" s="206">
        <v>48.600642135441412</v>
      </c>
      <c r="O3683" s="218">
        <v>59.721123720866693</v>
      </c>
    </row>
    <row r="3684" spans="2:15" ht="15" x14ac:dyDescent="0.25">
      <c r="B3684" s="40" t="s">
        <v>377</v>
      </c>
      <c r="C3684" s="206">
        <v>51.903520199370462</v>
      </c>
      <c r="D3684" s="206">
        <v>57.358432338877769</v>
      </c>
      <c r="E3684" s="206">
        <v>58.28385178384714</v>
      </c>
      <c r="F3684" s="206">
        <v>59.440307622709824</v>
      </c>
      <c r="G3684" s="206">
        <v>60.611610883747467</v>
      </c>
      <c r="H3684" s="206">
        <v>56.435041423889281</v>
      </c>
      <c r="I3684" s="206">
        <v>55.08302534017772</v>
      </c>
      <c r="J3684" s="206">
        <v>58.230419525118172</v>
      </c>
      <c r="K3684" s="206">
        <v>59.383371682902386</v>
      </c>
      <c r="L3684" s="206">
        <v>54.030118249024554</v>
      </c>
      <c r="M3684" s="206">
        <v>56.091757456467164</v>
      </c>
      <c r="N3684" s="206">
        <v>45.736510777140523</v>
      </c>
      <c r="O3684" s="218">
        <v>55.934175876240609</v>
      </c>
    </row>
    <row r="3685" spans="2:15" ht="15" x14ac:dyDescent="0.25">
      <c r="B3685" s="40" t="s">
        <v>380</v>
      </c>
      <c r="C3685" s="206">
        <v>48.678297880528177</v>
      </c>
      <c r="D3685" s="206">
        <v>48.304522737517154</v>
      </c>
      <c r="E3685" s="206">
        <v>52.500021981574228</v>
      </c>
      <c r="F3685" s="206">
        <v>52.553146116812464</v>
      </c>
      <c r="G3685" s="206">
        <v>50.586673777763174</v>
      </c>
      <c r="H3685" s="206">
        <v>49.678903083026306</v>
      </c>
      <c r="I3685" s="206">
        <v>50.84826262215546</v>
      </c>
      <c r="J3685" s="206">
        <v>50.074715821101883</v>
      </c>
      <c r="K3685" s="206">
        <v>59.716002851158933</v>
      </c>
      <c r="L3685" s="206">
        <v>57.697417804903317</v>
      </c>
      <c r="M3685" s="206">
        <v>57.517833740273474</v>
      </c>
      <c r="N3685" s="206">
        <v>47.551376046604261</v>
      </c>
      <c r="O3685" s="218">
        <v>52.944459607343951</v>
      </c>
    </row>
    <row r="3686" spans="2:15" ht="15" x14ac:dyDescent="0.25">
      <c r="B3686" s="40" t="s">
        <v>378</v>
      </c>
      <c r="C3686" s="206">
        <v>53.212315115512432</v>
      </c>
      <c r="D3686" s="206">
        <v>55.352069844409939</v>
      </c>
      <c r="E3686" s="206">
        <v>57.170918087215817</v>
      </c>
      <c r="F3686" s="206">
        <v>55.107081342034483</v>
      </c>
      <c r="G3686" s="206">
        <v>52.520819597423511</v>
      </c>
      <c r="H3686" s="206">
        <v>49.532332319169036</v>
      </c>
      <c r="I3686" s="206">
        <v>49.135729659403104</v>
      </c>
      <c r="J3686" s="206">
        <v>49.562869082168213</v>
      </c>
      <c r="K3686" s="206">
        <v>50.057798867039125</v>
      </c>
      <c r="L3686" s="206">
        <v>47.377438279185284</v>
      </c>
      <c r="M3686" s="206">
        <v>48.630989740801184</v>
      </c>
      <c r="N3686" s="206">
        <v>40.786284869767918</v>
      </c>
      <c r="O3686" s="218">
        <v>50.465697067899015</v>
      </c>
    </row>
    <row r="3687" spans="2:15" ht="15" x14ac:dyDescent="0.25">
      <c r="B3687" s="40" t="s">
        <v>24</v>
      </c>
      <c r="C3687" s="206">
        <v>57.701146908635181</v>
      </c>
      <c r="D3687" s="206">
        <v>58.312542453115306</v>
      </c>
      <c r="E3687" s="206">
        <v>56.024331649513677</v>
      </c>
      <c r="F3687" s="206">
        <v>57.180776390891779</v>
      </c>
      <c r="G3687" s="206">
        <v>51.227429352852717</v>
      </c>
      <c r="H3687" s="206">
        <v>49.085807763581883</v>
      </c>
      <c r="I3687" s="206">
        <v>49.743635945970738</v>
      </c>
      <c r="J3687" s="206">
        <v>47.906429264561012</v>
      </c>
      <c r="K3687" s="206">
        <v>47.953896803400959</v>
      </c>
      <c r="L3687" s="206">
        <v>46.512534864618338</v>
      </c>
      <c r="M3687" s="206">
        <v>40.475140180217288</v>
      </c>
      <c r="N3687" s="206">
        <v>39.039708428286197</v>
      </c>
      <c r="O3687" s="218">
        <v>49.012928835613728</v>
      </c>
    </row>
    <row r="3688" spans="2:15" ht="15" x14ac:dyDescent="0.25">
      <c r="B3688" s="40" t="s">
        <v>18</v>
      </c>
      <c r="C3688" s="206">
        <v>54.109059027159851</v>
      </c>
      <c r="D3688" s="206">
        <v>56.800103350969991</v>
      </c>
      <c r="E3688" s="206">
        <v>57.420283546572712</v>
      </c>
      <c r="F3688" s="206">
        <v>52.206200411131377</v>
      </c>
      <c r="G3688" s="206">
        <v>50.598947615611038</v>
      </c>
      <c r="H3688" s="206">
        <v>47.721575511117727</v>
      </c>
      <c r="I3688" s="206">
        <v>45.550101012355803</v>
      </c>
      <c r="J3688" s="206">
        <v>47.644472941520483</v>
      </c>
      <c r="K3688" s="206">
        <v>46.279317983907546</v>
      </c>
      <c r="L3688" s="206">
        <v>43.099380641537167</v>
      </c>
      <c r="M3688" s="206">
        <v>47.139396523130387</v>
      </c>
      <c r="N3688" s="206">
        <v>39.869543590967247</v>
      </c>
      <c r="O3688" s="218">
        <v>48.226621094608085</v>
      </c>
    </row>
    <row r="3689" spans="2:15" ht="15" x14ac:dyDescent="0.25">
      <c r="B3689" s="40" t="s">
        <v>20</v>
      </c>
      <c r="C3689" s="206">
        <v>57.47353306076419</v>
      </c>
      <c r="D3689" s="206">
        <v>50.806037506745788</v>
      </c>
      <c r="E3689" s="206">
        <v>55.238569421382017</v>
      </c>
      <c r="F3689" s="206">
        <v>49.056741417177292</v>
      </c>
      <c r="G3689" s="206">
        <v>43.873864413598959</v>
      </c>
      <c r="H3689" s="206">
        <v>43.60539848470318</v>
      </c>
      <c r="I3689" s="206">
        <v>47.675340011027458</v>
      </c>
      <c r="J3689" s="206">
        <v>44.795340036563097</v>
      </c>
      <c r="K3689" s="206">
        <v>46.910434372049068</v>
      </c>
      <c r="L3689" s="206">
        <v>43.483749818709185</v>
      </c>
      <c r="M3689" s="206">
        <v>46.752710565577225</v>
      </c>
      <c r="N3689" s="206">
        <v>33.070223916477808</v>
      </c>
      <c r="O3689" s="218">
        <v>45.810916732032211</v>
      </c>
    </row>
    <row r="3690" spans="2:15" ht="15" x14ac:dyDescent="0.25">
      <c r="B3690" s="40" t="s">
        <v>17</v>
      </c>
      <c r="C3690" s="206">
        <v>47.087667974645406</v>
      </c>
      <c r="D3690" s="206">
        <v>44.56339132999102</v>
      </c>
      <c r="E3690" s="206">
        <v>44.50453132807025</v>
      </c>
      <c r="F3690" s="206">
        <v>42.336406685236803</v>
      </c>
      <c r="G3690" s="206">
        <v>39.710237621793297</v>
      </c>
      <c r="H3690" s="206">
        <v>37.052334569693102</v>
      </c>
      <c r="I3690" s="206">
        <v>36.981050685636724</v>
      </c>
      <c r="J3690" s="206">
        <v>38.506981634527108</v>
      </c>
      <c r="K3690" s="206">
        <v>38.437909386040353</v>
      </c>
      <c r="L3690" s="206">
        <v>33.654513677209941</v>
      </c>
      <c r="M3690" s="206">
        <v>38.490059571727812</v>
      </c>
      <c r="N3690" s="206">
        <v>31.331377321603224</v>
      </c>
      <c r="O3690" s="218">
        <v>39.039652473387612</v>
      </c>
    </row>
    <row r="3691" spans="2:15" ht="15" customHeight="1" x14ac:dyDescent="0.2">
      <c r="B3691" s="40" t="s">
        <v>19</v>
      </c>
      <c r="C3691" s="206" t="s">
        <v>3</v>
      </c>
      <c r="D3691" s="206" t="s">
        <v>3</v>
      </c>
      <c r="E3691" s="206" t="s">
        <v>3</v>
      </c>
      <c r="F3691" s="206" t="s">
        <v>3</v>
      </c>
      <c r="G3691" s="206" t="s">
        <v>3</v>
      </c>
      <c r="H3691" s="206" t="s">
        <v>3</v>
      </c>
      <c r="I3691" s="206" t="s">
        <v>3</v>
      </c>
      <c r="J3691" s="206" t="s">
        <v>3</v>
      </c>
      <c r="K3691" s="206" t="s">
        <v>3</v>
      </c>
      <c r="L3691" s="206" t="s">
        <v>3</v>
      </c>
      <c r="M3691" s="206" t="s">
        <v>3</v>
      </c>
      <c r="N3691" s="206" t="s">
        <v>3</v>
      </c>
      <c r="O3691" s="206" t="s">
        <v>3</v>
      </c>
    </row>
    <row r="3692" spans="2:15" ht="15" customHeight="1" x14ac:dyDescent="0.2">
      <c r="B3692" s="40" t="s">
        <v>25</v>
      </c>
      <c r="C3692" s="206" t="s">
        <v>3</v>
      </c>
      <c r="D3692" s="206" t="s">
        <v>3</v>
      </c>
      <c r="E3692" s="206" t="s">
        <v>3</v>
      </c>
      <c r="F3692" s="206" t="s">
        <v>3</v>
      </c>
      <c r="G3692" s="206" t="s">
        <v>3</v>
      </c>
      <c r="H3692" s="206" t="s">
        <v>3</v>
      </c>
      <c r="I3692" s="206" t="s">
        <v>3</v>
      </c>
      <c r="J3692" s="206" t="s">
        <v>3</v>
      </c>
      <c r="K3692" s="206" t="s">
        <v>3</v>
      </c>
      <c r="L3692" s="206" t="s">
        <v>3</v>
      </c>
      <c r="M3692" s="206" t="s">
        <v>3</v>
      </c>
      <c r="N3692" s="206" t="s">
        <v>3</v>
      </c>
      <c r="O3692" s="206" t="s">
        <v>3</v>
      </c>
    </row>
    <row r="3693" spans="2:15" ht="15" customHeight="1" x14ac:dyDescent="0.2">
      <c r="B3693" s="40" t="s">
        <v>26</v>
      </c>
      <c r="C3693" s="206" t="s">
        <v>3</v>
      </c>
      <c r="D3693" s="206" t="s">
        <v>3</v>
      </c>
      <c r="E3693" s="206" t="s">
        <v>3</v>
      </c>
      <c r="F3693" s="206" t="s">
        <v>3</v>
      </c>
      <c r="G3693" s="206" t="s">
        <v>3</v>
      </c>
      <c r="H3693" s="206" t="s">
        <v>3</v>
      </c>
      <c r="I3693" s="206" t="s">
        <v>3</v>
      </c>
      <c r="J3693" s="206" t="s">
        <v>3</v>
      </c>
      <c r="K3693" s="206" t="s">
        <v>3</v>
      </c>
      <c r="L3693" s="206" t="s">
        <v>3</v>
      </c>
      <c r="M3693" s="206" t="s">
        <v>3</v>
      </c>
      <c r="N3693" s="206" t="s">
        <v>3</v>
      </c>
      <c r="O3693" s="206" t="s">
        <v>3</v>
      </c>
    </row>
    <row r="3694" spans="2:15" ht="16.5" thickBot="1" x14ac:dyDescent="0.3">
      <c r="B3694" s="277" t="s">
        <v>1</v>
      </c>
      <c r="C3694" s="278">
        <v>54.998960554616801</v>
      </c>
      <c r="D3694" s="278">
        <v>56.122368754562224</v>
      </c>
      <c r="E3694" s="278">
        <v>57.570575137165896</v>
      </c>
      <c r="F3694" s="278">
        <v>56.636043930354909</v>
      </c>
      <c r="G3694" s="278">
        <v>53.415819134972153</v>
      </c>
      <c r="H3694" s="278">
        <v>51.044283059537541</v>
      </c>
      <c r="I3694" s="278">
        <v>51.109491056904076</v>
      </c>
      <c r="J3694" s="278">
        <v>50.927714665930765</v>
      </c>
      <c r="K3694" s="278">
        <v>53.740548823630157</v>
      </c>
      <c r="L3694" s="278">
        <v>50.915308875817431</v>
      </c>
      <c r="M3694" s="278">
        <v>50.484598744226126</v>
      </c>
      <c r="N3694" s="278">
        <v>43.313133377236461</v>
      </c>
      <c r="O3694" s="278">
        <v>52.032286467046845</v>
      </c>
    </row>
    <row r="3695" spans="2:15" ht="15" x14ac:dyDescent="0.2">
      <c r="B3695" s="25"/>
      <c r="C3695" s="47"/>
      <c r="D3695" s="47"/>
      <c r="E3695" s="47"/>
      <c r="F3695" s="47"/>
      <c r="G3695" s="47"/>
      <c r="H3695" s="47"/>
      <c r="I3695" s="47"/>
      <c r="J3695" s="47"/>
      <c r="K3695" s="47"/>
      <c r="L3695" s="47"/>
      <c r="M3695" s="47"/>
      <c r="N3695" s="47"/>
      <c r="O3695" s="47"/>
    </row>
    <row r="3696" spans="2:15" ht="23.25" x14ac:dyDescent="0.35">
      <c r="B3696" s="256" t="s">
        <v>263</v>
      </c>
      <c r="C3696" s="215"/>
      <c r="D3696" s="215"/>
      <c r="E3696" s="215"/>
      <c r="F3696" s="215"/>
      <c r="G3696" s="215"/>
      <c r="H3696" s="47"/>
      <c r="I3696" s="47"/>
      <c r="J3696" s="47"/>
      <c r="K3696" s="47"/>
      <c r="L3696" s="47"/>
      <c r="M3696" s="47"/>
      <c r="N3696" s="47"/>
      <c r="O3696" s="47"/>
    </row>
    <row r="3697" spans="2:15" ht="15" x14ac:dyDescent="0.2">
      <c r="B3697" s="25"/>
      <c r="C3697" s="66">
        <v>14</v>
      </c>
      <c r="D3697" s="47"/>
      <c r="E3697" s="47"/>
      <c r="F3697" s="47"/>
      <c r="G3697" s="47"/>
      <c r="H3697" s="47"/>
      <c r="I3697" s="47"/>
      <c r="J3697" s="47"/>
      <c r="K3697" s="47"/>
      <c r="L3697" s="47"/>
      <c r="M3697" s="47"/>
      <c r="N3697" s="47"/>
      <c r="O3697" s="47"/>
    </row>
    <row r="3698" spans="2:15" ht="79.5" thickBot="1" x14ac:dyDescent="0.25">
      <c r="B3698" s="28" t="s">
        <v>14</v>
      </c>
      <c r="C3698" s="46" t="s">
        <v>329</v>
      </c>
      <c r="D3698" s="46" t="s">
        <v>328</v>
      </c>
      <c r="E3698" s="46" t="s">
        <v>327</v>
      </c>
      <c r="F3698" s="47"/>
      <c r="G3698" s="47"/>
      <c r="H3698" s="47"/>
      <c r="I3698" s="47"/>
      <c r="J3698" s="47"/>
      <c r="K3698" s="47"/>
      <c r="L3698" s="47"/>
      <c r="M3698" s="47"/>
      <c r="N3698" s="47"/>
      <c r="O3698" s="47"/>
    </row>
    <row r="3699" spans="2:15" ht="15" x14ac:dyDescent="0.2">
      <c r="B3699" s="40" t="s">
        <v>378</v>
      </c>
      <c r="C3699" s="47">
        <v>349928.24999999983</v>
      </c>
      <c r="D3699" s="168">
        <v>17659373.060000025</v>
      </c>
      <c r="E3699" s="211">
        <v>50.465697067899015</v>
      </c>
      <c r="F3699" s="47"/>
      <c r="G3699" s="47"/>
      <c r="H3699" s="47"/>
      <c r="I3699" s="47"/>
      <c r="J3699" s="47"/>
      <c r="K3699" s="47"/>
      <c r="L3699" s="47"/>
      <c r="M3699" s="47"/>
      <c r="N3699" s="47"/>
      <c r="O3699" s="47"/>
    </row>
    <row r="3700" spans="2:15" ht="15" x14ac:dyDescent="0.2">
      <c r="B3700" s="40" t="s">
        <v>380</v>
      </c>
      <c r="C3700" s="47">
        <v>313429.50000000017</v>
      </c>
      <c r="D3700" s="168">
        <v>16594355.50250002</v>
      </c>
      <c r="E3700" s="211">
        <v>52.944459607343951</v>
      </c>
      <c r="F3700" s="47"/>
      <c r="G3700" s="47"/>
      <c r="H3700" s="47"/>
      <c r="I3700" s="47"/>
      <c r="J3700" s="47"/>
      <c r="K3700" s="47"/>
      <c r="L3700" s="47"/>
      <c r="M3700" s="47"/>
      <c r="N3700" s="47"/>
      <c r="O3700" s="47"/>
    </row>
    <row r="3701" spans="2:15" ht="15" x14ac:dyDescent="0.2">
      <c r="B3701" s="40" t="s">
        <v>24</v>
      </c>
      <c r="C3701" s="47">
        <v>272874.08333333337</v>
      </c>
      <c r="D3701" s="168">
        <v>13374358.027499998</v>
      </c>
      <c r="E3701" s="211">
        <v>49.012928835613728</v>
      </c>
      <c r="F3701" s="47"/>
      <c r="G3701" s="47"/>
      <c r="H3701" s="47"/>
      <c r="I3701" s="47"/>
      <c r="J3701" s="47"/>
      <c r="K3701" s="47"/>
      <c r="L3701" s="47"/>
      <c r="M3701" s="47"/>
      <c r="N3701" s="47"/>
      <c r="O3701" s="47"/>
    </row>
    <row r="3702" spans="2:15" ht="15" x14ac:dyDescent="0.2">
      <c r="B3702" s="40" t="s">
        <v>379</v>
      </c>
      <c r="C3702" s="47">
        <v>123041.99999999996</v>
      </c>
      <c r="D3702" s="168">
        <v>7539525.5908333324</v>
      </c>
      <c r="E3702" s="211">
        <v>61.276032499742648</v>
      </c>
      <c r="F3702" s="47"/>
      <c r="G3702" s="47"/>
      <c r="H3702" s="47"/>
      <c r="I3702" s="47"/>
      <c r="J3702" s="47"/>
      <c r="K3702" s="47"/>
      <c r="L3702" s="47"/>
      <c r="M3702" s="47"/>
      <c r="N3702" s="47"/>
      <c r="O3702" s="47"/>
    </row>
    <row r="3703" spans="2:15" ht="15" x14ac:dyDescent="0.2">
      <c r="B3703" s="40" t="s">
        <v>18</v>
      </c>
      <c r="C3703" s="47">
        <v>81561.916666666701</v>
      </c>
      <c r="D3703" s="168">
        <v>3933455.6508333352</v>
      </c>
      <c r="E3703" s="211">
        <v>48.226621094608085</v>
      </c>
      <c r="F3703" s="47"/>
      <c r="G3703" s="47"/>
      <c r="H3703" s="47"/>
      <c r="I3703" s="47"/>
      <c r="J3703" s="47"/>
      <c r="K3703" s="47"/>
      <c r="L3703" s="47"/>
      <c r="M3703" s="47"/>
      <c r="N3703" s="47"/>
      <c r="O3703" s="47"/>
    </row>
    <row r="3704" spans="2:15" ht="15" x14ac:dyDescent="0.2">
      <c r="B3704" s="40" t="s">
        <v>377</v>
      </c>
      <c r="C3704" s="47">
        <v>46434.166666666635</v>
      </c>
      <c r="D3704" s="168">
        <v>2597256.8450000007</v>
      </c>
      <c r="E3704" s="211">
        <v>55.934175876240609</v>
      </c>
      <c r="F3704" s="47"/>
      <c r="G3704" s="47"/>
      <c r="H3704" s="47"/>
      <c r="I3704" s="47"/>
      <c r="J3704" s="47"/>
      <c r="K3704" s="47"/>
      <c r="L3704" s="47"/>
      <c r="M3704" s="47"/>
      <c r="N3704" s="47"/>
      <c r="O3704" s="47"/>
    </row>
    <row r="3705" spans="2:15" ht="15" x14ac:dyDescent="0.2">
      <c r="B3705" s="40" t="s">
        <v>21</v>
      </c>
      <c r="C3705" s="47">
        <v>36523.749999999949</v>
      </c>
      <c r="D3705" s="168">
        <v>2181239.3925000019</v>
      </c>
      <c r="E3705" s="211">
        <v>59.721123720866693</v>
      </c>
      <c r="F3705" s="47"/>
      <c r="G3705" s="47"/>
      <c r="H3705" s="47"/>
      <c r="I3705" s="47"/>
      <c r="J3705" s="47"/>
      <c r="K3705" s="47"/>
      <c r="L3705" s="47"/>
      <c r="M3705" s="47"/>
      <c r="N3705" s="47"/>
      <c r="O3705" s="47"/>
    </row>
    <row r="3706" spans="2:15" ht="15" x14ac:dyDescent="0.2">
      <c r="B3706" s="40" t="s">
        <v>17</v>
      </c>
      <c r="C3706" s="47">
        <v>20494.833333333325</v>
      </c>
      <c r="D3706" s="168">
        <v>800111.17083333328</v>
      </c>
      <c r="E3706" s="211">
        <v>39.039652473387612</v>
      </c>
      <c r="F3706" s="47"/>
      <c r="G3706" s="47"/>
      <c r="H3706" s="47"/>
      <c r="I3706" s="47"/>
      <c r="J3706" s="47"/>
      <c r="K3706" s="47"/>
      <c r="L3706" s="47"/>
      <c r="M3706" s="47"/>
      <c r="N3706" s="47"/>
      <c r="O3706" s="47"/>
    </row>
    <row r="3707" spans="2:15" ht="15" x14ac:dyDescent="0.2">
      <c r="B3707" s="40" t="s">
        <v>20</v>
      </c>
      <c r="C3707" s="47">
        <v>10836.499999999995</v>
      </c>
      <c r="D3707" s="168">
        <v>496429.99916666682</v>
      </c>
      <c r="E3707" s="211">
        <v>45.810916732032211</v>
      </c>
      <c r="F3707" s="47"/>
      <c r="G3707" s="47"/>
      <c r="H3707" s="47"/>
      <c r="I3707" s="47"/>
      <c r="J3707" s="47"/>
      <c r="K3707" s="47"/>
      <c r="L3707" s="47"/>
      <c r="M3707" s="47"/>
      <c r="N3707" s="47"/>
      <c r="O3707" s="47"/>
    </row>
    <row r="3708" spans="2:15" ht="15" x14ac:dyDescent="0.2">
      <c r="B3708" s="40" t="s">
        <v>23</v>
      </c>
      <c r="C3708" s="47">
        <v>3292.9166666666665</v>
      </c>
      <c r="D3708" s="168">
        <v>215177.4733333333</v>
      </c>
      <c r="E3708" s="211">
        <v>65.345556877135252</v>
      </c>
      <c r="F3708" s="47"/>
      <c r="G3708" s="47"/>
      <c r="H3708" s="47"/>
      <c r="I3708" s="47"/>
      <c r="J3708" s="47"/>
      <c r="K3708" s="47"/>
      <c r="L3708" s="47"/>
      <c r="M3708" s="47"/>
      <c r="N3708" s="47"/>
      <c r="O3708" s="47"/>
    </row>
    <row r="3709" spans="2:15" ht="15" x14ac:dyDescent="0.2">
      <c r="B3709" s="40" t="s">
        <v>22</v>
      </c>
      <c r="C3709" s="47">
        <v>2786.75</v>
      </c>
      <c r="D3709" s="168">
        <v>194788.37083333335</v>
      </c>
      <c r="E3709" s="211">
        <v>69.898042821685962</v>
      </c>
      <c r="F3709" s="47"/>
      <c r="G3709" s="47"/>
      <c r="H3709" s="47"/>
      <c r="I3709" s="47"/>
      <c r="J3709" s="47"/>
      <c r="K3709" s="47"/>
      <c r="L3709" s="47"/>
      <c r="M3709" s="47"/>
      <c r="N3709" s="47"/>
      <c r="O3709" s="47"/>
    </row>
    <row r="3710" spans="2:15" ht="15" x14ac:dyDescent="0.2">
      <c r="B3710" s="40" t="s">
        <v>16</v>
      </c>
      <c r="C3710" s="47">
        <v>2302.5</v>
      </c>
      <c r="D3710" s="168">
        <v>157095.76583333334</v>
      </c>
      <c r="E3710" s="211">
        <v>68.228345638798416</v>
      </c>
      <c r="F3710" s="47"/>
      <c r="G3710" s="47"/>
      <c r="H3710" s="47"/>
      <c r="I3710" s="47"/>
      <c r="J3710" s="47"/>
      <c r="K3710" s="47"/>
      <c r="L3710" s="47"/>
      <c r="M3710" s="47"/>
      <c r="N3710" s="47"/>
      <c r="O3710" s="47"/>
    </row>
    <row r="3711" spans="2:15" ht="15" x14ac:dyDescent="0.2">
      <c r="B3711" s="40" t="s">
        <v>19</v>
      </c>
      <c r="C3711" s="47"/>
      <c r="D3711" s="168"/>
      <c r="E3711" s="211" t="s">
        <v>3</v>
      </c>
      <c r="F3711" s="47"/>
      <c r="G3711" s="47"/>
      <c r="H3711" s="47"/>
      <c r="I3711" s="47"/>
      <c r="J3711" s="47"/>
      <c r="K3711" s="47"/>
      <c r="L3711" s="47"/>
      <c r="M3711" s="47"/>
      <c r="N3711" s="47"/>
      <c r="O3711" s="47"/>
    </row>
    <row r="3712" spans="2:15" ht="15" x14ac:dyDescent="0.2">
      <c r="B3712" s="40" t="s">
        <v>25</v>
      </c>
      <c r="C3712" s="47"/>
      <c r="D3712" s="168"/>
      <c r="E3712" s="211" t="s">
        <v>3</v>
      </c>
      <c r="F3712" s="47"/>
      <c r="G3712" s="47"/>
      <c r="H3712" s="47"/>
      <c r="I3712" s="47"/>
      <c r="J3712" s="47"/>
      <c r="K3712" s="47"/>
      <c r="L3712" s="47"/>
      <c r="M3712" s="47"/>
      <c r="N3712" s="47"/>
      <c r="O3712" s="47"/>
    </row>
    <row r="3713" spans="2:15" ht="15" x14ac:dyDescent="0.2">
      <c r="B3713" s="40" t="s">
        <v>26</v>
      </c>
      <c r="C3713" s="47"/>
      <c r="D3713" s="168"/>
      <c r="E3713" s="211" t="s">
        <v>3</v>
      </c>
      <c r="F3713" s="47"/>
      <c r="G3713" s="47"/>
      <c r="H3713" s="47"/>
      <c r="I3713" s="47"/>
      <c r="J3713" s="47"/>
      <c r="K3713" s="47"/>
      <c r="L3713" s="47"/>
      <c r="M3713" s="47"/>
      <c r="N3713" s="47"/>
      <c r="O3713" s="47"/>
    </row>
    <row r="3714" spans="2:15" ht="15.75" x14ac:dyDescent="0.25">
      <c r="B3714" s="253" t="s">
        <v>1</v>
      </c>
      <c r="C3714" s="82">
        <v>1263507.1666666667</v>
      </c>
      <c r="D3714" s="180">
        <v>65743166.849166706</v>
      </c>
      <c r="E3714" s="257">
        <v>52.032286467046845</v>
      </c>
      <c r="F3714" s="47"/>
      <c r="G3714" s="47"/>
      <c r="H3714" s="47"/>
      <c r="I3714" s="47"/>
      <c r="J3714" s="47"/>
      <c r="K3714" s="47"/>
      <c r="L3714" s="47"/>
      <c r="M3714" s="47"/>
      <c r="N3714" s="47"/>
      <c r="O3714" s="47"/>
    </row>
    <row r="3715" spans="2:15" ht="15" x14ac:dyDescent="0.2">
      <c r="B3715" s="25"/>
      <c r="C3715" s="47"/>
      <c r="D3715" s="47"/>
      <c r="E3715" s="47"/>
      <c r="F3715" s="47"/>
      <c r="G3715" s="47"/>
      <c r="H3715" s="47"/>
      <c r="I3715" s="47"/>
      <c r="J3715" s="47"/>
      <c r="K3715" s="47"/>
      <c r="L3715" s="47"/>
      <c r="M3715" s="47"/>
      <c r="N3715" s="47"/>
      <c r="O3715" s="47"/>
    </row>
    <row r="3716" spans="2:15" ht="15" x14ac:dyDescent="0.2">
      <c r="B3716" s="25"/>
      <c r="C3716" s="47"/>
      <c r="D3716" s="47"/>
      <c r="E3716" s="47"/>
      <c r="F3716" s="47"/>
      <c r="G3716" s="47"/>
      <c r="H3716" s="47"/>
      <c r="I3716" s="47"/>
      <c r="J3716" s="47"/>
      <c r="K3716" s="47"/>
      <c r="L3716" s="47"/>
      <c r="M3716" s="47"/>
      <c r="N3716" s="47"/>
      <c r="O3716" s="47"/>
    </row>
    <row r="3717" spans="2:15" ht="15" x14ac:dyDescent="0.2">
      <c r="B3717" s="25"/>
      <c r="C3717" s="47"/>
      <c r="D3717" s="47"/>
      <c r="E3717" s="47"/>
      <c r="F3717" s="47"/>
      <c r="G3717" s="47"/>
      <c r="H3717" s="47"/>
      <c r="I3717" s="47"/>
      <c r="J3717" s="47"/>
      <c r="K3717" s="47"/>
      <c r="L3717" s="47"/>
      <c r="M3717" s="47"/>
      <c r="N3717" s="47"/>
      <c r="O3717" s="47"/>
    </row>
    <row r="3718" spans="2:15" ht="15" x14ac:dyDescent="0.2">
      <c r="B3718" s="25"/>
      <c r="C3718" s="47"/>
      <c r="D3718" s="47"/>
      <c r="E3718" s="47"/>
      <c r="F3718" s="47"/>
      <c r="G3718" s="47"/>
      <c r="H3718" s="47"/>
      <c r="I3718" s="47"/>
      <c r="J3718" s="47"/>
      <c r="K3718" s="47"/>
      <c r="L3718" s="47"/>
      <c r="M3718" s="47"/>
      <c r="N3718" s="47"/>
      <c r="O3718" s="47"/>
    </row>
    <row r="3719" spans="2:15" ht="15" x14ac:dyDescent="0.2">
      <c r="B3719" s="25"/>
      <c r="C3719" s="47"/>
      <c r="D3719" s="47"/>
      <c r="E3719" s="47"/>
      <c r="F3719" s="47"/>
      <c r="G3719" s="47"/>
      <c r="H3719" s="47"/>
      <c r="I3719" s="47"/>
      <c r="J3719" s="47"/>
      <c r="K3719" s="47"/>
      <c r="L3719" s="47"/>
      <c r="M3719" s="47"/>
      <c r="N3719" s="47"/>
      <c r="O3719" s="47"/>
    </row>
    <row r="3720" spans="2:15" ht="15" x14ac:dyDescent="0.2">
      <c r="B3720" s="25"/>
      <c r="C3720" s="47"/>
      <c r="D3720" s="47"/>
      <c r="E3720" s="47"/>
      <c r="F3720" s="47"/>
      <c r="G3720" s="47"/>
      <c r="H3720" s="47"/>
      <c r="I3720" s="47"/>
      <c r="J3720" s="47"/>
      <c r="K3720" s="47"/>
      <c r="L3720" s="47"/>
      <c r="M3720" s="47"/>
      <c r="N3720" s="47"/>
      <c r="O3720" s="47"/>
    </row>
    <row r="3721" spans="2:15" ht="15" x14ac:dyDescent="0.2">
      <c r="B3721" s="25"/>
      <c r="C3721" s="47"/>
      <c r="D3721" s="47"/>
      <c r="E3721" s="47"/>
      <c r="F3721" s="47"/>
      <c r="G3721" s="47"/>
      <c r="H3721" s="47"/>
      <c r="I3721" s="47"/>
      <c r="J3721" s="47"/>
      <c r="K3721" s="47"/>
      <c r="L3721" s="47"/>
      <c r="M3721" s="47"/>
      <c r="N3721" s="47"/>
      <c r="O3721" s="47"/>
    </row>
    <row r="3722" spans="2:15" ht="15" x14ac:dyDescent="0.2">
      <c r="B3722" s="25"/>
      <c r="C3722" s="47"/>
      <c r="D3722" s="47"/>
      <c r="E3722" s="47"/>
      <c r="F3722" s="47"/>
      <c r="G3722" s="47"/>
      <c r="H3722" s="47"/>
      <c r="I3722" s="47"/>
      <c r="J3722" s="47"/>
      <c r="K3722" s="47"/>
      <c r="L3722" s="47"/>
      <c r="M3722" s="47"/>
      <c r="N3722" s="47"/>
      <c r="O3722" s="47"/>
    </row>
    <row r="3723" spans="2:15" ht="15" x14ac:dyDescent="0.2">
      <c r="B3723" s="25"/>
      <c r="C3723" s="47"/>
      <c r="D3723" s="47"/>
      <c r="E3723" s="47"/>
      <c r="F3723" s="47"/>
      <c r="G3723" s="47"/>
      <c r="H3723" s="47"/>
      <c r="I3723" s="47"/>
      <c r="J3723" s="47"/>
      <c r="K3723" s="47"/>
      <c r="L3723" s="47"/>
      <c r="M3723" s="47"/>
      <c r="N3723" s="47"/>
      <c r="O3723" s="47"/>
    </row>
    <row r="3724" spans="2:15" ht="15" x14ac:dyDescent="0.2">
      <c r="B3724" s="25"/>
      <c r="C3724" s="47"/>
      <c r="D3724" s="47"/>
      <c r="E3724" s="47"/>
      <c r="F3724" s="47"/>
      <c r="G3724" s="47"/>
      <c r="H3724" s="47"/>
      <c r="I3724" s="47"/>
      <c r="J3724" s="47"/>
      <c r="K3724" s="47"/>
      <c r="L3724" s="47"/>
      <c r="M3724" s="47"/>
      <c r="N3724" s="47"/>
      <c r="O3724" s="47"/>
    </row>
    <row r="3725" spans="2:15" ht="15" x14ac:dyDescent="0.2">
      <c r="B3725" s="25"/>
      <c r="C3725" s="47"/>
      <c r="D3725" s="47"/>
      <c r="E3725" s="47"/>
      <c r="F3725" s="47"/>
      <c r="G3725" s="47"/>
      <c r="H3725" s="47"/>
      <c r="I3725" s="47"/>
      <c r="J3725" s="47"/>
      <c r="K3725" s="47"/>
      <c r="L3725" s="47"/>
      <c r="M3725" s="47"/>
      <c r="N3725" s="47"/>
      <c r="O3725" s="47"/>
    </row>
    <row r="3726" spans="2:15" ht="15" x14ac:dyDescent="0.2">
      <c r="B3726" s="25"/>
      <c r="C3726" s="47"/>
      <c r="D3726" s="47"/>
      <c r="E3726" s="47"/>
      <c r="F3726" s="47"/>
      <c r="G3726" s="47"/>
      <c r="H3726" s="47"/>
      <c r="I3726" s="47"/>
      <c r="J3726" s="47"/>
      <c r="K3726" s="47"/>
      <c r="L3726" s="47"/>
      <c r="M3726" s="47"/>
      <c r="N3726" s="47"/>
      <c r="O3726" s="47"/>
    </row>
    <row r="3727" spans="2:15" ht="15" x14ac:dyDescent="0.2">
      <c r="B3727" s="25"/>
      <c r="C3727" s="47"/>
      <c r="D3727" s="47"/>
      <c r="E3727" s="47"/>
      <c r="F3727" s="47"/>
      <c r="G3727" s="47"/>
      <c r="H3727" s="47"/>
      <c r="I3727" s="47"/>
      <c r="J3727" s="47"/>
      <c r="K3727" s="47"/>
      <c r="L3727" s="47"/>
      <c r="M3727" s="47"/>
      <c r="N3727" s="47"/>
      <c r="O3727" s="47"/>
    </row>
    <row r="3728" spans="2:15" ht="15" x14ac:dyDescent="0.2">
      <c r="B3728" s="25"/>
      <c r="C3728" s="47"/>
      <c r="D3728" s="47"/>
      <c r="E3728" s="47"/>
      <c r="F3728" s="47"/>
      <c r="G3728" s="47"/>
      <c r="H3728" s="47"/>
      <c r="I3728" s="47"/>
      <c r="J3728" s="47"/>
      <c r="K3728" s="47"/>
      <c r="L3728" s="47"/>
      <c r="M3728" s="47"/>
      <c r="N3728" s="47"/>
      <c r="O3728" s="47"/>
    </row>
    <row r="3729" spans="2:16" ht="15" x14ac:dyDescent="0.2">
      <c r="B3729" s="25"/>
      <c r="C3729" s="47"/>
      <c r="D3729" s="47"/>
      <c r="E3729" s="47"/>
      <c r="F3729" s="47"/>
      <c r="G3729" s="47"/>
      <c r="H3729" s="47"/>
      <c r="I3729" s="47"/>
      <c r="J3729" s="47"/>
      <c r="K3729" s="47"/>
      <c r="L3729" s="47"/>
      <c r="M3729" s="47"/>
      <c r="N3729" s="47"/>
      <c r="O3729" s="47"/>
    </row>
    <row r="3730" spans="2:16" ht="15" x14ac:dyDescent="0.2">
      <c r="B3730" s="25"/>
      <c r="C3730" s="47"/>
      <c r="D3730" s="47"/>
      <c r="E3730" s="47"/>
      <c r="F3730" s="47"/>
      <c r="G3730" s="47"/>
      <c r="H3730" s="47"/>
      <c r="I3730" s="47"/>
      <c r="J3730" s="47"/>
      <c r="K3730" s="47"/>
      <c r="L3730" s="47"/>
      <c r="M3730" s="47"/>
      <c r="N3730" s="47"/>
      <c r="O3730" s="47"/>
    </row>
    <row r="3731" spans="2:16" ht="15" x14ac:dyDescent="0.2">
      <c r="B3731" s="25"/>
      <c r="C3731" s="47"/>
      <c r="D3731" s="47"/>
      <c r="E3731" s="47"/>
      <c r="F3731" s="47"/>
      <c r="G3731" s="47"/>
      <c r="H3731" s="47"/>
      <c r="I3731" s="47"/>
      <c r="J3731" s="47"/>
      <c r="K3731" s="47"/>
      <c r="L3731" s="47"/>
      <c r="M3731" s="47"/>
      <c r="N3731" s="47"/>
      <c r="O3731" s="47"/>
    </row>
    <row r="3732" spans="2:16" ht="15" x14ac:dyDescent="0.2">
      <c r="B3732" s="25"/>
      <c r="C3732" s="47"/>
      <c r="D3732" s="47"/>
      <c r="E3732" s="47"/>
      <c r="F3732" s="47"/>
      <c r="G3732" s="47"/>
      <c r="H3732" s="47"/>
      <c r="I3732" s="47"/>
      <c r="J3732" s="47"/>
      <c r="K3732" s="47"/>
      <c r="L3732" s="47"/>
      <c r="M3732" s="47"/>
      <c r="N3732" s="47"/>
      <c r="O3732" s="47"/>
    </row>
    <row r="3733" spans="2:16" ht="15" x14ac:dyDescent="0.2">
      <c r="B3733" s="25"/>
      <c r="C3733" s="47"/>
      <c r="D3733" s="47"/>
      <c r="E3733" s="47"/>
      <c r="F3733" s="47"/>
      <c r="G3733" s="47"/>
      <c r="H3733" s="47"/>
      <c r="I3733" s="47"/>
      <c r="J3733" s="47"/>
      <c r="K3733" s="47"/>
      <c r="L3733" s="47"/>
      <c r="M3733" s="47"/>
      <c r="N3733" s="47"/>
      <c r="O3733" s="47"/>
    </row>
    <row r="3734" spans="2:16" ht="15" x14ac:dyDescent="0.2">
      <c r="B3734" s="25"/>
      <c r="C3734" s="47"/>
      <c r="D3734" s="47"/>
      <c r="E3734" s="47"/>
      <c r="F3734" s="47"/>
      <c r="G3734" s="47"/>
      <c r="H3734" s="47"/>
      <c r="I3734" s="47"/>
      <c r="J3734" s="47"/>
      <c r="K3734" s="47"/>
      <c r="L3734" s="47"/>
      <c r="M3734" s="47"/>
      <c r="N3734" s="47"/>
      <c r="O3734" s="47"/>
    </row>
    <row r="3735" spans="2:16" ht="15" x14ac:dyDescent="0.2">
      <c r="B3735" s="25"/>
      <c r="C3735" s="47"/>
      <c r="D3735" s="47"/>
      <c r="E3735" s="47"/>
      <c r="F3735" s="47"/>
      <c r="G3735" s="47"/>
      <c r="H3735" s="47"/>
      <c r="I3735" s="47"/>
      <c r="J3735" s="47"/>
      <c r="K3735" s="47"/>
      <c r="L3735" s="47"/>
      <c r="M3735" s="47"/>
      <c r="N3735" s="47"/>
      <c r="O3735" s="47"/>
    </row>
    <row r="3736" spans="2:16" ht="15" x14ac:dyDescent="0.2">
      <c r="B3736" s="25"/>
      <c r="C3736" s="47"/>
      <c r="D3736" s="47"/>
      <c r="E3736" s="47"/>
      <c r="F3736" s="47"/>
      <c r="G3736" s="47"/>
      <c r="H3736" s="47"/>
      <c r="I3736" s="47"/>
      <c r="J3736" s="47"/>
      <c r="K3736" s="47"/>
      <c r="L3736" s="47"/>
      <c r="M3736" s="47"/>
      <c r="N3736" s="47"/>
      <c r="O3736" s="47"/>
    </row>
    <row r="3737" spans="2:16" ht="15" x14ac:dyDescent="0.2">
      <c r="B3737" s="25"/>
      <c r="C3737" s="47"/>
      <c r="D3737" s="47"/>
      <c r="E3737" s="47"/>
      <c r="F3737" s="47"/>
      <c r="G3737" s="47"/>
      <c r="H3737" s="47"/>
      <c r="I3737" s="47"/>
      <c r="J3737" s="47"/>
      <c r="K3737" s="47"/>
      <c r="L3737" s="47"/>
      <c r="M3737" s="47"/>
      <c r="N3737" s="47"/>
      <c r="O3737" s="47"/>
    </row>
    <row r="3738" spans="2:16" ht="15" x14ac:dyDescent="0.2">
      <c r="B3738" s="25"/>
      <c r="C3738" s="47"/>
      <c r="D3738" s="47"/>
      <c r="E3738" s="47"/>
      <c r="F3738" s="47"/>
      <c r="G3738" s="47"/>
      <c r="H3738" s="47"/>
      <c r="I3738" s="47"/>
      <c r="J3738" s="47"/>
      <c r="K3738" s="47"/>
      <c r="L3738" s="47"/>
      <c r="M3738" s="47"/>
      <c r="N3738" s="47"/>
      <c r="O3738" s="47"/>
    </row>
    <row r="3739" spans="2:16" ht="15" x14ac:dyDescent="0.2">
      <c r="B3739" s="25"/>
      <c r="C3739" s="47"/>
      <c r="D3739" s="47"/>
      <c r="E3739" s="47"/>
      <c r="F3739" s="47"/>
      <c r="G3739" s="47"/>
      <c r="H3739" s="47"/>
      <c r="I3739" s="47"/>
      <c r="J3739" s="47"/>
      <c r="K3739" s="47"/>
      <c r="L3739" s="47"/>
      <c r="M3739" s="47"/>
      <c r="N3739" s="47"/>
      <c r="O3739" s="47"/>
    </row>
    <row r="3740" spans="2:16" ht="15" x14ac:dyDescent="0.2">
      <c r="B3740" s="25"/>
      <c r="C3740" s="47"/>
      <c r="D3740" s="47"/>
      <c r="E3740" s="47"/>
      <c r="F3740" s="47"/>
      <c r="G3740" s="47"/>
      <c r="H3740" s="47"/>
      <c r="I3740" s="47"/>
      <c r="J3740" s="47"/>
      <c r="K3740" s="47"/>
      <c r="L3740" s="47"/>
      <c r="M3740" s="47"/>
      <c r="N3740" s="47"/>
      <c r="O3740" s="47"/>
    </row>
    <row r="3741" spans="2:16" ht="23.25" x14ac:dyDescent="0.35">
      <c r="B3741" s="12" t="s">
        <v>264</v>
      </c>
      <c r="C3741" s="47"/>
      <c r="D3741" s="47"/>
      <c r="E3741" s="47"/>
      <c r="F3741" s="47"/>
      <c r="G3741" s="47"/>
      <c r="H3741" s="47"/>
      <c r="I3741" s="47"/>
      <c r="J3741" s="47"/>
      <c r="K3741" s="47"/>
      <c r="L3741" s="47"/>
      <c r="M3741" s="47"/>
      <c r="N3741" s="47"/>
      <c r="O3741" s="47"/>
    </row>
    <row r="3742" spans="2:16" ht="15" x14ac:dyDescent="0.2">
      <c r="B3742" s="25"/>
      <c r="C3742" s="66">
        <v>3</v>
      </c>
      <c r="D3742" s="66">
        <v>4</v>
      </c>
      <c r="E3742" s="66">
        <v>5</v>
      </c>
      <c r="F3742" s="66">
        <v>6</v>
      </c>
      <c r="G3742" s="66">
        <v>7</v>
      </c>
      <c r="H3742" s="66">
        <v>8</v>
      </c>
      <c r="I3742" s="66">
        <v>9</v>
      </c>
      <c r="J3742" s="66">
        <v>10</v>
      </c>
      <c r="K3742" s="66">
        <v>11</v>
      </c>
      <c r="L3742" s="66">
        <v>12</v>
      </c>
      <c r="M3742" s="66">
        <v>13</v>
      </c>
      <c r="N3742" s="66">
        <v>14</v>
      </c>
      <c r="O3742" s="66"/>
    </row>
    <row r="3743" spans="2:16" ht="63.75" thickBot="1" x14ac:dyDescent="0.25">
      <c r="B3743" s="28" t="s">
        <v>14</v>
      </c>
      <c r="C3743" s="49" t="s">
        <v>364</v>
      </c>
      <c r="D3743" s="49" t="s">
        <v>365</v>
      </c>
      <c r="E3743" s="49" t="s">
        <v>366</v>
      </c>
      <c r="F3743" s="49" t="s">
        <v>367</v>
      </c>
      <c r="G3743" s="49" t="s">
        <v>368</v>
      </c>
      <c r="H3743" s="49" t="s">
        <v>369</v>
      </c>
      <c r="I3743" s="49" t="s">
        <v>370</v>
      </c>
      <c r="J3743" s="49" t="s">
        <v>371</v>
      </c>
      <c r="K3743" s="49" t="s">
        <v>372</v>
      </c>
      <c r="L3743" s="49" t="s">
        <v>373</v>
      </c>
      <c r="M3743" s="49" t="s">
        <v>374</v>
      </c>
      <c r="N3743" s="49" t="s">
        <v>375</v>
      </c>
      <c r="O3743" s="46" t="s">
        <v>222</v>
      </c>
      <c r="P3743" s="46" t="s">
        <v>223</v>
      </c>
    </row>
    <row r="3744" spans="2:16" ht="15" x14ac:dyDescent="0.25">
      <c r="B3744" s="40" t="s">
        <v>380</v>
      </c>
      <c r="C3744" s="47">
        <v>109693.00000000019</v>
      </c>
      <c r="D3744" s="47">
        <v>73822.000000000335</v>
      </c>
      <c r="E3744" s="47">
        <v>71087.000000000189</v>
      </c>
      <c r="F3744" s="47">
        <v>86006.999999999694</v>
      </c>
      <c r="G3744" s="47">
        <v>81409.000000000044</v>
      </c>
      <c r="H3744" s="47">
        <v>88659.999999999622</v>
      </c>
      <c r="I3744" s="47">
        <v>95790.000000000306</v>
      </c>
      <c r="J3744" s="47">
        <v>93143.999999999389</v>
      </c>
      <c r="K3744" s="47">
        <v>103228.00000000033</v>
      </c>
      <c r="L3744" s="47">
        <v>98665.000000001004</v>
      </c>
      <c r="M3744" s="47">
        <v>104074.99999999968</v>
      </c>
      <c r="N3744" s="47">
        <v>92712.999999999869</v>
      </c>
      <c r="O3744" s="52">
        <v>91524.41666666673</v>
      </c>
      <c r="P3744" s="267">
        <v>0.53650038126305788</v>
      </c>
    </row>
    <row r="3745" spans="2:16" ht="15" x14ac:dyDescent="0.25">
      <c r="B3745" s="40" t="s">
        <v>378</v>
      </c>
      <c r="C3745" s="47">
        <v>21332.999999999982</v>
      </c>
      <c r="D3745" s="47">
        <v>19958.999999999953</v>
      </c>
      <c r="E3745" s="47">
        <v>21401.999999999935</v>
      </c>
      <c r="F3745" s="47">
        <v>22052.000000000058</v>
      </c>
      <c r="G3745" s="47">
        <v>32273.000000000098</v>
      </c>
      <c r="H3745" s="47">
        <v>22602.000000000015</v>
      </c>
      <c r="I3745" s="47">
        <v>21349.000000000022</v>
      </c>
      <c r="J3745" s="47">
        <v>23350.999999999967</v>
      </c>
      <c r="K3745" s="47">
        <v>22713.000000000004</v>
      </c>
      <c r="L3745" s="47">
        <v>26470.000000000044</v>
      </c>
      <c r="M3745" s="47">
        <v>27632.999999999931</v>
      </c>
      <c r="N3745" s="47">
        <v>22637.999999999978</v>
      </c>
      <c r="O3745" s="52">
        <v>23647.916666666672</v>
      </c>
      <c r="P3745" s="267">
        <v>0.13862001824005452</v>
      </c>
    </row>
    <row r="3746" spans="2:16" ht="15" x14ac:dyDescent="0.25">
      <c r="B3746" s="40" t="s">
        <v>24</v>
      </c>
      <c r="C3746" s="47">
        <v>27616.000000000025</v>
      </c>
      <c r="D3746" s="47">
        <v>21198.999999999971</v>
      </c>
      <c r="E3746" s="47">
        <v>22212.000000000069</v>
      </c>
      <c r="F3746" s="47">
        <v>24803</v>
      </c>
      <c r="G3746" s="47">
        <v>23733.000000000047</v>
      </c>
      <c r="H3746" s="47">
        <v>23026.999999999978</v>
      </c>
      <c r="I3746" s="47">
        <v>21605.000000000015</v>
      </c>
      <c r="J3746" s="47">
        <v>18948.000000000011</v>
      </c>
      <c r="K3746" s="47">
        <v>21729.999999999942</v>
      </c>
      <c r="L3746" s="47">
        <v>19925.999999999982</v>
      </c>
      <c r="M3746" s="47">
        <v>22119.000000000007</v>
      </c>
      <c r="N3746" s="47">
        <v>19110.999999999993</v>
      </c>
      <c r="O3746" s="52">
        <v>22169.083333333332</v>
      </c>
      <c r="P3746" s="267">
        <v>0.12995135171309471</v>
      </c>
    </row>
    <row r="3747" spans="2:16" ht="15" x14ac:dyDescent="0.25">
      <c r="B3747" s="40" t="s">
        <v>379</v>
      </c>
      <c r="C3747" s="47">
        <v>11438.000000000025</v>
      </c>
      <c r="D3747" s="47">
        <v>10202.999999999996</v>
      </c>
      <c r="E3747" s="47">
        <v>11523.999999999987</v>
      </c>
      <c r="F3747" s="47">
        <v>11655.999999999995</v>
      </c>
      <c r="G3747" s="47">
        <v>16942.000000000018</v>
      </c>
      <c r="H3747" s="47">
        <v>13526.999999999971</v>
      </c>
      <c r="I3747" s="47">
        <v>15489.999999999991</v>
      </c>
      <c r="J3747" s="47">
        <v>13766.000000000004</v>
      </c>
      <c r="K3747" s="47">
        <v>14386.999999999993</v>
      </c>
      <c r="L3747" s="47">
        <v>16272.999999999987</v>
      </c>
      <c r="M3747" s="47">
        <v>15836.999999999998</v>
      </c>
      <c r="N3747" s="47">
        <v>13730.999999999982</v>
      </c>
      <c r="O3747" s="52">
        <v>13731.166666666662</v>
      </c>
      <c r="P3747" s="267">
        <v>8.0489736183549404E-2</v>
      </c>
    </row>
    <row r="3748" spans="2:16" ht="15" x14ac:dyDescent="0.25">
      <c r="B3748" s="40" t="s">
        <v>18</v>
      </c>
      <c r="C3748" s="47">
        <v>10648.999999999971</v>
      </c>
      <c r="D3748" s="47">
        <v>8992.9999999999782</v>
      </c>
      <c r="E3748" s="47">
        <v>9464.0000000000073</v>
      </c>
      <c r="F3748" s="47">
        <v>9480.9999999999964</v>
      </c>
      <c r="G3748" s="47">
        <v>14946.999999999996</v>
      </c>
      <c r="H3748" s="47">
        <v>10843.999999999987</v>
      </c>
      <c r="I3748" s="47">
        <v>11632.000000000025</v>
      </c>
      <c r="J3748" s="47">
        <v>10379.99999999998</v>
      </c>
      <c r="K3748" s="47">
        <v>10541.000000000016</v>
      </c>
      <c r="L3748" s="47">
        <v>11666.999999999991</v>
      </c>
      <c r="M3748" s="47">
        <v>11294.999999999998</v>
      </c>
      <c r="N3748" s="47">
        <v>10086.000000000004</v>
      </c>
      <c r="O3748" s="52">
        <v>10831.58333333333</v>
      </c>
      <c r="P3748" s="267">
        <v>6.3492877634830538E-2</v>
      </c>
    </row>
    <row r="3749" spans="2:16" ht="15" x14ac:dyDescent="0.25">
      <c r="B3749" s="40" t="s">
        <v>21</v>
      </c>
      <c r="C3749" s="47">
        <v>3428.9999999999959</v>
      </c>
      <c r="D3749" s="47">
        <v>3543.9999999999941</v>
      </c>
      <c r="E3749" s="47">
        <v>4336.0000000000036</v>
      </c>
      <c r="F3749" s="47">
        <v>4358.0000000000146</v>
      </c>
      <c r="G3749" s="47">
        <v>5411.9999999999991</v>
      </c>
      <c r="H3749" s="47">
        <v>4676.9999999999973</v>
      </c>
      <c r="I3749" s="47">
        <v>4747.0000000000091</v>
      </c>
      <c r="J3749" s="47">
        <v>4713.0000000000018</v>
      </c>
      <c r="K3749" s="47">
        <v>5435.0000000000009</v>
      </c>
      <c r="L3749" s="47">
        <v>5784.9999999999991</v>
      </c>
      <c r="M3749" s="47">
        <v>4527.9999999999964</v>
      </c>
      <c r="N3749" s="47">
        <v>4492.0000000000027</v>
      </c>
      <c r="O3749" s="52">
        <v>4621.3333333333348</v>
      </c>
      <c r="P3749" s="267">
        <v>2.7089460775334206E-2</v>
      </c>
    </row>
    <row r="3750" spans="2:16" ht="15" x14ac:dyDescent="0.25">
      <c r="B3750" s="40" t="s">
        <v>17</v>
      </c>
      <c r="C3750" s="47">
        <v>2327.9999999999973</v>
      </c>
      <c r="D3750" s="47">
        <v>2168.9999999999955</v>
      </c>
      <c r="E3750" s="47">
        <v>1946.9999999999989</v>
      </c>
      <c r="F3750" s="47">
        <v>1969.9999999999993</v>
      </c>
      <c r="G3750" s="47">
        <v>2572.9999999999927</v>
      </c>
      <c r="H3750" s="47">
        <v>2016.9999999999948</v>
      </c>
      <c r="I3750" s="47">
        <v>2188.9999999999973</v>
      </c>
      <c r="J3750" s="47">
        <v>2342.0000000000045</v>
      </c>
      <c r="K3750" s="47">
        <v>2196.9999999999991</v>
      </c>
      <c r="L3750" s="47">
        <v>2533.9999999999914</v>
      </c>
      <c r="M3750" s="47">
        <v>2241.99999999999</v>
      </c>
      <c r="N3750" s="47">
        <v>1676.0000000000007</v>
      </c>
      <c r="O3750" s="52">
        <v>2181.9999999999968</v>
      </c>
      <c r="P3750" s="267">
        <v>1.2790508528226874E-2</v>
      </c>
    </row>
    <row r="3751" spans="2:16" ht="15" x14ac:dyDescent="0.25">
      <c r="B3751" s="40" t="s">
        <v>23</v>
      </c>
      <c r="C3751" s="47">
        <v>940.00000000000045</v>
      </c>
      <c r="D3751" s="47">
        <v>789.00000000000114</v>
      </c>
      <c r="E3751" s="47">
        <v>882.00000000000011</v>
      </c>
      <c r="F3751" s="47">
        <v>723.99999999999989</v>
      </c>
      <c r="G3751" s="47">
        <v>923.00000000000114</v>
      </c>
      <c r="H3751" s="47">
        <v>616.00000000000011</v>
      </c>
      <c r="I3751" s="47">
        <v>844.00000000000034</v>
      </c>
      <c r="J3751" s="47">
        <v>744.00000000000011</v>
      </c>
      <c r="K3751" s="47">
        <v>834.00000000000045</v>
      </c>
      <c r="L3751" s="47">
        <v>985.99999999999955</v>
      </c>
      <c r="M3751" s="47">
        <v>830.99999999999966</v>
      </c>
      <c r="N3751" s="47">
        <v>814.00000000000057</v>
      </c>
      <c r="O3751" s="52">
        <v>827.25000000000034</v>
      </c>
      <c r="P3751" s="267">
        <v>4.8491971493930808E-3</v>
      </c>
    </row>
    <row r="3752" spans="2:16" ht="15" x14ac:dyDescent="0.25">
      <c r="B3752" s="40" t="s">
        <v>20</v>
      </c>
      <c r="C3752" s="47">
        <v>684.99999999999977</v>
      </c>
      <c r="D3752" s="47">
        <v>580</v>
      </c>
      <c r="E3752" s="47">
        <v>509.00000000000011</v>
      </c>
      <c r="F3752" s="47">
        <v>577.99999999999989</v>
      </c>
      <c r="G3752" s="47">
        <v>544.99999999999955</v>
      </c>
      <c r="H3752" s="47">
        <v>486.99999999999972</v>
      </c>
      <c r="I3752" s="47">
        <v>551</v>
      </c>
      <c r="J3752" s="47">
        <v>505.99999999999983</v>
      </c>
      <c r="K3752" s="47">
        <v>776.00000000000136</v>
      </c>
      <c r="L3752" s="47">
        <v>633.99999999999977</v>
      </c>
      <c r="M3752" s="47">
        <v>687.00000000000171</v>
      </c>
      <c r="N3752" s="47">
        <v>602</v>
      </c>
      <c r="O3752" s="52">
        <v>595.00000000000011</v>
      </c>
      <c r="P3752" s="267">
        <v>3.4877876142506889E-3</v>
      </c>
    </row>
    <row r="3753" spans="2:16" ht="15" x14ac:dyDescent="0.25">
      <c r="B3753" s="40" t="s">
        <v>16</v>
      </c>
      <c r="C3753" s="47">
        <v>229</v>
      </c>
      <c r="D3753" s="47">
        <v>204.00000000000017</v>
      </c>
      <c r="E3753" s="47">
        <v>210.00000000000009</v>
      </c>
      <c r="F3753" s="47">
        <v>245</v>
      </c>
      <c r="G3753" s="47">
        <v>314</v>
      </c>
      <c r="H3753" s="47">
        <v>304.00000000000011</v>
      </c>
      <c r="I3753" s="47">
        <v>330.00000000000011</v>
      </c>
      <c r="J3753" s="47">
        <v>289.00000000000028</v>
      </c>
      <c r="K3753" s="47">
        <v>352</v>
      </c>
      <c r="L3753" s="47">
        <v>450.99999999999989</v>
      </c>
      <c r="M3753" s="47">
        <v>369.99999999999989</v>
      </c>
      <c r="N3753" s="47">
        <v>385</v>
      </c>
      <c r="O3753" s="52">
        <v>306.91666666666674</v>
      </c>
      <c r="P3753" s="267">
        <v>1.7990926867346342E-3</v>
      </c>
    </row>
    <row r="3754" spans="2:16" ht="15" x14ac:dyDescent="0.25">
      <c r="B3754" s="40" t="s">
        <v>22</v>
      </c>
      <c r="C3754" s="47">
        <v>155.00000000000003</v>
      </c>
      <c r="D3754" s="47">
        <v>104.00000000000006</v>
      </c>
      <c r="E3754" s="47">
        <v>288</v>
      </c>
      <c r="F3754" s="47">
        <v>163.00000000000003</v>
      </c>
      <c r="G3754" s="47">
        <v>135.00000000000003</v>
      </c>
      <c r="H3754" s="47">
        <v>134</v>
      </c>
      <c r="I3754" s="47">
        <v>133</v>
      </c>
      <c r="J3754" s="47">
        <v>89.000000000000057</v>
      </c>
      <c r="K3754" s="47">
        <v>271</v>
      </c>
      <c r="L3754" s="47">
        <v>167</v>
      </c>
      <c r="M3754" s="47">
        <v>130</v>
      </c>
      <c r="N3754" s="47">
        <v>134.00000000000003</v>
      </c>
      <c r="O3754" s="52">
        <v>158.58333333333334</v>
      </c>
      <c r="P3754" s="267">
        <v>9.2958821147325771E-4</v>
      </c>
    </row>
    <row r="3755" spans="2:16" ht="15" x14ac:dyDescent="0.25">
      <c r="B3755" s="40" t="s">
        <v>377</v>
      </c>
      <c r="C3755" s="47"/>
      <c r="D3755" s="47"/>
      <c r="E3755" s="47"/>
      <c r="F3755" s="47"/>
      <c r="G3755" s="47"/>
      <c r="H3755" s="47"/>
      <c r="I3755" s="47"/>
      <c r="J3755" s="47"/>
      <c r="K3755" s="47"/>
      <c r="L3755" s="47"/>
      <c r="M3755" s="47"/>
      <c r="N3755" s="47"/>
      <c r="O3755" s="52"/>
      <c r="P3755" s="267">
        <v>0</v>
      </c>
    </row>
    <row r="3756" spans="2:16" ht="15" x14ac:dyDescent="0.25">
      <c r="B3756" s="40" t="s">
        <v>19</v>
      </c>
      <c r="C3756" s="47"/>
      <c r="D3756" s="47"/>
      <c r="E3756" s="47"/>
      <c r="F3756" s="47"/>
      <c r="G3756" s="47"/>
      <c r="H3756" s="47"/>
      <c r="I3756" s="47"/>
      <c r="J3756" s="47"/>
      <c r="K3756" s="47"/>
      <c r="L3756" s="47"/>
      <c r="M3756" s="47"/>
      <c r="N3756" s="47"/>
      <c r="O3756" s="52"/>
      <c r="P3756" s="267">
        <v>0</v>
      </c>
    </row>
    <row r="3757" spans="2:16" ht="15" x14ac:dyDescent="0.25">
      <c r="B3757" s="40" t="s">
        <v>25</v>
      </c>
      <c r="C3757" s="47"/>
      <c r="D3757" s="47"/>
      <c r="E3757" s="47"/>
      <c r="F3757" s="47"/>
      <c r="G3757" s="47"/>
      <c r="H3757" s="47"/>
      <c r="I3757" s="47"/>
      <c r="J3757" s="47"/>
      <c r="K3757" s="47"/>
      <c r="L3757" s="47"/>
      <c r="M3757" s="47"/>
      <c r="N3757" s="47"/>
      <c r="O3757" s="52"/>
      <c r="P3757" s="267">
        <v>0</v>
      </c>
    </row>
    <row r="3758" spans="2:16" ht="15" x14ac:dyDescent="0.25">
      <c r="B3758" s="40" t="s">
        <v>26</v>
      </c>
      <c r="C3758" s="47"/>
      <c r="D3758" s="47"/>
      <c r="E3758" s="47"/>
      <c r="F3758" s="47"/>
      <c r="G3758" s="47"/>
      <c r="H3758" s="47"/>
      <c r="I3758" s="47"/>
      <c r="J3758" s="47"/>
      <c r="K3758" s="47"/>
      <c r="L3758" s="47"/>
      <c r="M3758" s="47"/>
      <c r="N3758" s="47"/>
      <c r="O3758" s="52"/>
      <c r="P3758" s="267">
        <v>0</v>
      </c>
    </row>
    <row r="3759" spans="2:16" ht="16.5" thickBot="1" x14ac:dyDescent="0.3">
      <c r="B3759" s="42" t="s">
        <v>0</v>
      </c>
      <c r="C3759" s="61">
        <v>188495.0000000002</v>
      </c>
      <c r="D3759" s="61">
        <v>141566.00000000023</v>
      </c>
      <c r="E3759" s="61">
        <v>143861.00000000017</v>
      </c>
      <c r="F3759" s="61">
        <v>162036.99999999977</v>
      </c>
      <c r="G3759" s="61">
        <v>179206.00000000023</v>
      </c>
      <c r="H3759" s="61">
        <v>166894.99999999959</v>
      </c>
      <c r="I3759" s="61">
        <v>174660.00000000038</v>
      </c>
      <c r="J3759" s="61">
        <v>168271.99999999933</v>
      </c>
      <c r="K3759" s="61">
        <v>182464.00000000032</v>
      </c>
      <c r="L3759" s="61">
        <v>183558.00000000102</v>
      </c>
      <c r="M3759" s="61">
        <v>189746.99999999962</v>
      </c>
      <c r="N3759" s="61">
        <v>166381.99999999983</v>
      </c>
      <c r="O3759" s="61">
        <v>170595.25000000009</v>
      </c>
      <c r="P3759" s="74">
        <v>0.99999999999999978</v>
      </c>
    </row>
    <row r="3760" spans="2:16" ht="15" x14ac:dyDescent="0.2">
      <c r="B3760" s="25"/>
      <c r="C3760" s="47"/>
      <c r="D3760" s="47"/>
      <c r="E3760" s="47"/>
      <c r="F3760" s="47"/>
      <c r="G3760" s="47"/>
      <c r="H3760" s="47"/>
      <c r="I3760" s="47"/>
      <c r="J3760" s="47"/>
      <c r="K3760" s="47"/>
      <c r="L3760" s="47"/>
      <c r="M3760" s="47"/>
      <c r="N3760" s="47"/>
      <c r="O3760" s="47"/>
    </row>
    <row r="3761" spans="2:16" ht="23.25" x14ac:dyDescent="0.35">
      <c r="B3761" s="12" t="s">
        <v>265</v>
      </c>
      <c r="C3761" s="47"/>
      <c r="D3761" s="47"/>
      <c r="E3761" s="47"/>
      <c r="F3761" s="47"/>
      <c r="G3761" s="47"/>
      <c r="H3761" s="47"/>
      <c r="I3761" s="47"/>
      <c r="J3761" s="47"/>
      <c r="K3761" s="47"/>
      <c r="L3761" s="47"/>
      <c r="M3761" s="47"/>
      <c r="N3761" s="47"/>
      <c r="O3761" s="47"/>
    </row>
    <row r="3762" spans="2:16" ht="15" x14ac:dyDescent="0.2">
      <c r="B3762" s="25"/>
      <c r="C3762" s="66">
        <v>3</v>
      </c>
      <c r="D3762" s="66">
        <v>4</v>
      </c>
      <c r="E3762" s="66">
        <v>5</v>
      </c>
      <c r="F3762" s="66">
        <v>6</v>
      </c>
      <c r="G3762" s="66">
        <v>7</v>
      </c>
      <c r="H3762" s="66">
        <v>8</v>
      </c>
      <c r="I3762" s="66">
        <v>9</v>
      </c>
      <c r="J3762" s="66">
        <v>10</v>
      </c>
      <c r="K3762" s="66">
        <v>11</v>
      </c>
      <c r="L3762" s="66">
        <v>12</v>
      </c>
      <c r="M3762" s="66">
        <v>13</v>
      </c>
      <c r="N3762" s="66">
        <v>14</v>
      </c>
      <c r="O3762" s="47"/>
    </row>
    <row r="3763" spans="2:16" ht="15" x14ac:dyDescent="0.2">
      <c r="B3763" s="25" t="s">
        <v>457</v>
      </c>
      <c r="C3763" s="66"/>
      <c r="D3763" s="66"/>
      <c r="E3763" s="66"/>
      <c r="F3763" s="66"/>
      <c r="G3763" s="66"/>
      <c r="H3763" s="66"/>
      <c r="I3763" s="66"/>
      <c r="J3763" s="66"/>
      <c r="K3763" s="66"/>
      <c r="L3763" s="66"/>
      <c r="M3763" s="66"/>
      <c r="N3763" s="66"/>
      <c r="O3763" s="47"/>
    </row>
    <row r="3764" spans="2:16" ht="48" thickBot="1" x14ac:dyDescent="0.25">
      <c r="B3764" s="28" t="s">
        <v>14</v>
      </c>
      <c r="C3764" s="49" t="s">
        <v>364</v>
      </c>
      <c r="D3764" s="49" t="s">
        <v>365</v>
      </c>
      <c r="E3764" s="49" t="s">
        <v>366</v>
      </c>
      <c r="F3764" s="49" t="s">
        <v>367</v>
      </c>
      <c r="G3764" s="49" t="s">
        <v>368</v>
      </c>
      <c r="H3764" s="49" t="s">
        <v>369</v>
      </c>
      <c r="I3764" s="49" t="s">
        <v>370</v>
      </c>
      <c r="J3764" s="49" t="s">
        <v>371</v>
      </c>
      <c r="K3764" s="49" t="s">
        <v>372</v>
      </c>
      <c r="L3764" s="49" t="s">
        <v>373</v>
      </c>
      <c r="M3764" s="49" t="s">
        <v>374</v>
      </c>
      <c r="N3764" s="49" t="s">
        <v>375</v>
      </c>
      <c r="O3764" s="46" t="s">
        <v>225</v>
      </c>
      <c r="P3764" s="46" t="s">
        <v>224</v>
      </c>
    </row>
    <row r="3765" spans="2:16" ht="15" x14ac:dyDescent="0.25">
      <c r="B3765" s="40" t="s">
        <v>380</v>
      </c>
      <c r="C3765" s="168">
        <v>29997580.380000118</v>
      </c>
      <c r="D3765" s="168">
        <v>24117945.759999868</v>
      </c>
      <c r="E3765" s="168">
        <v>36285150.70000001</v>
      </c>
      <c r="F3765" s="168">
        <v>32387735.31000011</v>
      </c>
      <c r="G3765" s="168">
        <v>37257198.50000006</v>
      </c>
      <c r="H3765" s="168">
        <v>30027190.540000182</v>
      </c>
      <c r="I3765" s="168">
        <v>33774450.899999999</v>
      </c>
      <c r="J3765" s="168">
        <v>58244444.369999886</v>
      </c>
      <c r="K3765" s="168">
        <v>38945469.790000148</v>
      </c>
      <c r="L3765" s="168">
        <v>32780393.419999905</v>
      </c>
      <c r="M3765" s="168">
        <v>38839646.360000022</v>
      </c>
      <c r="N3765" s="168">
        <v>28459347.330000143</v>
      </c>
      <c r="O3765" s="177">
        <v>35093046.113333367</v>
      </c>
      <c r="P3765" s="115">
        <v>0.78486985106518581</v>
      </c>
    </row>
    <row r="3766" spans="2:16" ht="15" x14ac:dyDescent="0.25">
      <c r="B3766" s="40" t="s">
        <v>24</v>
      </c>
      <c r="C3766" s="168">
        <v>5497660.1500000041</v>
      </c>
      <c r="D3766" s="168">
        <v>5085322.079999988</v>
      </c>
      <c r="E3766" s="168">
        <v>6839021.9899999965</v>
      </c>
      <c r="F3766" s="168">
        <v>6065225.5699999919</v>
      </c>
      <c r="G3766" s="168">
        <v>5727855.1400000025</v>
      </c>
      <c r="H3766" s="168">
        <v>4926386.9499999909</v>
      </c>
      <c r="I3766" s="168">
        <v>4930806.5700000022</v>
      </c>
      <c r="J3766" s="168">
        <v>6173482.9799999874</v>
      </c>
      <c r="K3766" s="168">
        <v>5802652.6600000011</v>
      </c>
      <c r="L3766" s="168">
        <v>4610044.490000003</v>
      </c>
      <c r="M3766" s="168">
        <v>4757298.6500000097</v>
      </c>
      <c r="N3766" s="168">
        <v>3632159.6399999983</v>
      </c>
      <c r="O3766" s="177">
        <v>5337326.4058333309</v>
      </c>
      <c r="P3766" s="115">
        <v>0.11937141528563595</v>
      </c>
    </row>
    <row r="3767" spans="2:16" ht="15" x14ac:dyDescent="0.25">
      <c r="B3767" s="40" t="s">
        <v>378</v>
      </c>
      <c r="C3767" s="168">
        <v>1217446.9700000016</v>
      </c>
      <c r="D3767" s="168">
        <v>1547988.5000000021</v>
      </c>
      <c r="E3767" s="168">
        <v>2968585.010000003</v>
      </c>
      <c r="F3767" s="168">
        <v>2463345.9999999967</v>
      </c>
      <c r="G3767" s="168">
        <v>2008051.0899999992</v>
      </c>
      <c r="H3767" s="168">
        <v>1451762.1199999999</v>
      </c>
      <c r="I3767" s="168">
        <v>1279626.5899999989</v>
      </c>
      <c r="J3767" s="168">
        <v>1783554.1799999981</v>
      </c>
      <c r="K3767" s="168">
        <v>2391774.9999999953</v>
      </c>
      <c r="L3767" s="168">
        <v>2455397.149999998</v>
      </c>
      <c r="M3767" s="168">
        <v>2154243.2400000072</v>
      </c>
      <c r="N3767" s="168">
        <v>1342844.9699999993</v>
      </c>
      <c r="O3767" s="177">
        <v>1922051.7349999996</v>
      </c>
      <c r="P3767" s="115">
        <v>4.2987446975025184E-2</v>
      </c>
    </row>
    <row r="3768" spans="2:16" ht="15" x14ac:dyDescent="0.25">
      <c r="B3768" s="40" t="s">
        <v>379</v>
      </c>
      <c r="C3768" s="168">
        <v>849339.04000000237</v>
      </c>
      <c r="D3768" s="168">
        <v>685245.72000000032</v>
      </c>
      <c r="E3768" s="168">
        <v>1057363.4500000002</v>
      </c>
      <c r="F3768" s="168">
        <v>950094.70000000135</v>
      </c>
      <c r="G3768" s="168">
        <v>1218970.6300000008</v>
      </c>
      <c r="H3768" s="168">
        <v>982580.57000000204</v>
      </c>
      <c r="I3768" s="168">
        <v>1132683.1900000018</v>
      </c>
      <c r="J3768" s="168">
        <v>1380452.3699999976</v>
      </c>
      <c r="K3768" s="168">
        <v>1347168.4799999993</v>
      </c>
      <c r="L3768" s="168">
        <v>1378231.4499999995</v>
      </c>
      <c r="M3768" s="168">
        <v>1559553.860000001</v>
      </c>
      <c r="N3768" s="168">
        <v>867482.48000000231</v>
      </c>
      <c r="O3768" s="177">
        <v>1117430.4950000006</v>
      </c>
      <c r="P3768" s="115">
        <v>2.4991774819260355E-2</v>
      </c>
    </row>
    <row r="3769" spans="2:16" ht="15" x14ac:dyDescent="0.25">
      <c r="B3769" s="40" t="s">
        <v>18</v>
      </c>
      <c r="C3769" s="168">
        <v>549543.27000000188</v>
      </c>
      <c r="D3769" s="168">
        <v>423086.23000000045</v>
      </c>
      <c r="E3769" s="168">
        <v>535344.3800000014</v>
      </c>
      <c r="F3769" s="168">
        <v>491465.82999999914</v>
      </c>
      <c r="G3769" s="168">
        <v>636067.92999999982</v>
      </c>
      <c r="H3769" s="168">
        <v>517360.09000000008</v>
      </c>
      <c r="I3769" s="168">
        <v>569915.90000000061</v>
      </c>
      <c r="J3769" s="168">
        <v>638325.4299999997</v>
      </c>
      <c r="K3769" s="168">
        <v>628730.9599999974</v>
      </c>
      <c r="L3769" s="168">
        <v>648444.19000000041</v>
      </c>
      <c r="M3769" s="168">
        <v>752362.37999999872</v>
      </c>
      <c r="N3769" s="168">
        <v>503134.19999999879</v>
      </c>
      <c r="O3769" s="177">
        <v>574481.73249999981</v>
      </c>
      <c r="P3769" s="115">
        <v>1.284851108025162E-2</v>
      </c>
    </row>
    <row r="3770" spans="2:16" ht="15" x14ac:dyDescent="0.25">
      <c r="B3770" s="40" t="s">
        <v>21</v>
      </c>
      <c r="C3770" s="168">
        <v>223300.00000000047</v>
      </c>
      <c r="D3770" s="168">
        <v>182657.60999999984</v>
      </c>
      <c r="E3770" s="168">
        <v>318405.91999999963</v>
      </c>
      <c r="F3770" s="168">
        <v>238435.4400000005</v>
      </c>
      <c r="G3770" s="168">
        <v>298929.02000000014</v>
      </c>
      <c r="H3770" s="168">
        <v>193023.24999999951</v>
      </c>
      <c r="I3770" s="168">
        <v>225138.87999999974</v>
      </c>
      <c r="J3770" s="168">
        <v>326628.49999999983</v>
      </c>
      <c r="K3770" s="168">
        <v>413285.49999999953</v>
      </c>
      <c r="L3770" s="168">
        <v>406260.16999999905</v>
      </c>
      <c r="M3770" s="168">
        <v>285141.21000000054</v>
      </c>
      <c r="N3770" s="168">
        <v>273327.03999999893</v>
      </c>
      <c r="O3770" s="177">
        <v>282044.37833333312</v>
      </c>
      <c r="P3770" s="115">
        <v>6.3080340333337087E-3</v>
      </c>
    </row>
    <row r="3771" spans="2:16" ht="15" x14ac:dyDescent="0.25">
      <c r="B3771" s="40" t="s">
        <v>17</v>
      </c>
      <c r="C3771" s="168">
        <v>165026.41999999963</v>
      </c>
      <c r="D3771" s="168">
        <v>151963.18000000028</v>
      </c>
      <c r="E3771" s="168">
        <v>235085.35999999923</v>
      </c>
      <c r="F3771" s="168">
        <v>181883.74000000025</v>
      </c>
      <c r="G3771" s="168">
        <v>148862.25999999983</v>
      </c>
      <c r="H3771" s="168">
        <v>128001.68000000007</v>
      </c>
      <c r="I3771" s="168">
        <v>158643.41999999984</v>
      </c>
      <c r="J3771" s="168">
        <v>153830.10999999996</v>
      </c>
      <c r="K3771" s="168">
        <v>217160.7899999998</v>
      </c>
      <c r="L3771" s="168">
        <v>213347.74000000124</v>
      </c>
      <c r="M3771" s="168">
        <v>197666.43999999997</v>
      </c>
      <c r="N3771" s="168">
        <v>85330.8100000001</v>
      </c>
      <c r="O3771" s="177">
        <v>169733.49583333332</v>
      </c>
      <c r="P3771" s="115">
        <v>3.7961567418584993E-3</v>
      </c>
    </row>
    <row r="3772" spans="2:16" ht="15" x14ac:dyDescent="0.25">
      <c r="B3772" s="40" t="s">
        <v>20</v>
      </c>
      <c r="C3772" s="168">
        <v>79207.740000000005</v>
      </c>
      <c r="D3772" s="168">
        <v>85883.190000000046</v>
      </c>
      <c r="E3772" s="168">
        <v>144027.35000000012</v>
      </c>
      <c r="F3772" s="168">
        <v>90995.45</v>
      </c>
      <c r="G3772" s="168">
        <v>103579.95999999996</v>
      </c>
      <c r="H3772" s="168">
        <v>55662.870000000061</v>
      </c>
      <c r="I3772" s="168">
        <v>63287.449999999968</v>
      </c>
      <c r="J3772" s="168">
        <v>96877.400000000009</v>
      </c>
      <c r="K3772" s="168">
        <v>181371.03999999992</v>
      </c>
      <c r="L3772" s="168">
        <v>132798.62000000011</v>
      </c>
      <c r="M3772" s="168">
        <v>113098.35</v>
      </c>
      <c r="N3772" s="168">
        <v>81061.379999999888</v>
      </c>
      <c r="O3772" s="177">
        <v>102320.90000000001</v>
      </c>
      <c r="P3772" s="115">
        <v>2.2884473831225232E-3</v>
      </c>
    </row>
    <row r="3773" spans="2:16" ht="15" x14ac:dyDescent="0.25">
      <c r="B3773" s="40" t="s">
        <v>22</v>
      </c>
      <c r="C3773" s="168">
        <v>38033.809999999983</v>
      </c>
      <c r="D3773" s="168">
        <v>27675.22</v>
      </c>
      <c r="E3773" s="168">
        <v>161099.53000000003</v>
      </c>
      <c r="F3773" s="168">
        <v>47154.090000000011</v>
      </c>
      <c r="G3773" s="168">
        <v>45649.33</v>
      </c>
      <c r="H3773" s="168">
        <v>40410.78</v>
      </c>
      <c r="I3773" s="168">
        <v>38957.189999999988</v>
      </c>
      <c r="J3773" s="168">
        <v>20438.210000000006</v>
      </c>
      <c r="K3773" s="168">
        <v>166356.30000000002</v>
      </c>
      <c r="L3773" s="168">
        <v>45414.05000000001</v>
      </c>
      <c r="M3773" s="168">
        <v>23690.30000000001</v>
      </c>
      <c r="N3773" s="168">
        <v>24436.899999999998</v>
      </c>
      <c r="O3773" s="177">
        <v>56609.642500000016</v>
      </c>
      <c r="P3773" s="115">
        <v>1.2660970362714421E-3</v>
      </c>
    </row>
    <row r="3774" spans="2:16" ht="15" x14ac:dyDescent="0.25">
      <c r="B3774" s="40" t="s">
        <v>23</v>
      </c>
      <c r="C3774" s="168">
        <v>39297.580000000045</v>
      </c>
      <c r="D3774" s="168">
        <v>37509.11999999993</v>
      </c>
      <c r="E3774" s="168">
        <v>42472.920000000013</v>
      </c>
      <c r="F3774" s="168">
        <v>37478.23000000001</v>
      </c>
      <c r="G3774" s="168">
        <v>26918.640000000003</v>
      </c>
      <c r="H3774" s="168">
        <v>23892.660000000011</v>
      </c>
      <c r="I3774" s="168">
        <v>29086.929999999993</v>
      </c>
      <c r="J3774" s="168">
        <v>39819.510000000053</v>
      </c>
      <c r="K3774" s="168">
        <v>53265.829999999958</v>
      </c>
      <c r="L3774" s="168">
        <v>53737.710000000043</v>
      </c>
      <c r="M3774" s="168">
        <v>39771.019999999909</v>
      </c>
      <c r="N3774" s="168">
        <v>51808.840000000091</v>
      </c>
      <c r="O3774" s="177">
        <v>39588.249166666668</v>
      </c>
      <c r="P3774" s="115">
        <v>8.8540684462178054E-4</v>
      </c>
    </row>
    <row r="3775" spans="2:16" ht="15" x14ac:dyDescent="0.25">
      <c r="B3775" s="40" t="s">
        <v>16</v>
      </c>
      <c r="C3775" s="168">
        <v>15645.529999999997</v>
      </c>
      <c r="D3775" s="168">
        <v>14137.690000000002</v>
      </c>
      <c r="E3775" s="168">
        <v>15491.41</v>
      </c>
      <c r="F3775" s="168">
        <v>16648.66</v>
      </c>
      <c r="G3775" s="168">
        <v>15219.570000000009</v>
      </c>
      <c r="H3775" s="168">
        <v>13674.099999999993</v>
      </c>
      <c r="I3775" s="168">
        <v>10791.250000000004</v>
      </c>
      <c r="J3775" s="168">
        <v>20463.579999999991</v>
      </c>
      <c r="K3775" s="168">
        <v>21728.3</v>
      </c>
      <c r="L3775" s="168">
        <v>20607.55999999999</v>
      </c>
      <c r="M3775" s="168">
        <v>24321.429999999989</v>
      </c>
      <c r="N3775" s="168">
        <v>18837.329999999998</v>
      </c>
      <c r="O3775" s="177">
        <v>17297.200833333332</v>
      </c>
      <c r="P3775" s="115">
        <v>3.8685873543319488E-4</v>
      </c>
    </row>
    <row r="3776" spans="2:16" ht="15" x14ac:dyDescent="0.25">
      <c r="B3776" s="40" t="s">
        <v>377</v>
      </c>
      <c r="C3776" s="168">
        <v>0</v>
      </c>
      <c r="D3776" s="168">
        <v>0</v>
      </c>
      <c r="E3776" s="168">
        <v>0</v>
      </c>
      <c r="F3776" s="168">
        <v>0</v>
      </c>
      <c r="G3776" s="168">
        <v>0</v>
      </c>
      <c r="H3776" s="168">
        <v>0</v>
      </c>
      <c r="I3776" s="168">
        <v>0</v>
      </c>
      <c r="J3776" s="168">
        <v>0</v>
      </c>
      <c r="K3776" s="168">
        <v>0</v>
      </c>
      <c r="L3776" s="168">
        <v>0</v>
      </c>
      <c r="M3776" s="168">
        <v>0</v>
      </c>
      <c r="N3776" s="168">
        <v>0</v>
      </c>
      <c r="O3776" s="177">
        <v>0</v>
      </c>
      <c r="P3776" s="115">
        <v>0</v>
      </c>
    </row>
    <row r="3777" spans="2:16" ht="15" x14ac:dyDescent="0.25">
      <c r="B3777" s="40" t="s">
        <v>19</v>
      </c>
      <c r="C3777" s="168">
        <v>0</v>
      </c>
      <c r="D3777" s="168">
        <v>0</v>
      </c>
      <c r="E3777" s="168">
        <v>0</v>
      </c>
      <c r="F3777" s="168">
        <v>0</v>
      </c>
      <c r="G3777" s="168">
        <v>0</v>
      </c>
      <c r="H3777" s="168">
        <v>0</v>
      </c>
      <c r="I3777" s="168">
        <v>0</v>
      </c>
      <c r="J3777" s="168">
        <v>0</v>
      </c>
      <c r="K3777" s="168">
        <v>0</v>
      </c>
      <c r="L3777" s="168">
        <v>0</v>
      </c>
      <c r="M3777" s="168">
        <v>0</v>
      </c>
      <c r="N3777" s="168">
        <v>0</v>
      </c>
      <c r="O3777" s="177">
        <v>0</v>
      </c>
      <c r="P3777" s="115">
        <v>0</v>
      </c>
    </row>
    <row r="3778" spans="2:16" ht="15" x14ac:dyDescent="0.25">
      <c r="B3778" s="40" t="s">
        <v>25</v>
      </c>
      <c r="C3778" s="168">
        <v>0</v>
      </c>
      <c r="D3778" s="168">
        <v>0</v>
      </c>
      <c r="E3778" s="168">
        <v>0</v>
      </c>
      <c r="F3778" s="168">
        <v>0</v>
      </c>
      <c r="G3778" s="168">
        <v>0</v>
      </c>
      <c r="H3778" s="168">
        <v>0</v>
      </c>
      <c r="I3778" s="168">
        <v>0</v>
      </c>
      <c r="J3778" s="168">
        <v>0</v>
      </c>
      <c r="K3778" s="168">
        <v>0</v>
      </c>
      <c r="L3778" s="168">
        <v>0</v>
      </c>
      <c r="M3778" s="168">
        <v>0</v>
      </c>
      <c r="N3778" s="168">
        <v>0</v>
      </c>
      <c r="O3778" s="177">
        <v>0</v>
      </c>
      <c r="P3778" s="115">
        <v>0</v>
      </c>
    </row>
    <row r="3779" spans="2:16" ht="15" x14ac:dyDescent="0.25">
      <c r="B3779" s="40" t="s">
        <v>26</v>
      </c>
      <c r="C3779" s="168"/>
      <c r="D3779" s="168"/>
      <c r="E3779" s="168"/>
      <c r="F3779" s="168"/>
      <c r="G3779" s="168"/>
      <c r="H3779" s="168"/>
      <c r="I3779" s="168"/>
      <c r="J3779" s="168"/>
      <c r="K3779" s="168"/>
      <c r="L3779" s="168"/>
      <c r="M3779" s="168"/>
      <c r="N3779" s="168"/>
      <c r="O3779" s="177"/>
      <c r="P3779" s="115">
        <v>0</v>
      </c>
    </row>
    <row r="3780" spans="2:16" ht="16.5" thickBot="1" x14ac:dyDescent="0.3">
      <c r="B3780" s="42" t="s">
        <v>0</v>
      </c>
      <c r="C3780" s="169">
        <v>38672080.890000127</v>
      </c>
      <c r="D3780" s="169">
        <v>32359414.299999859</v>
      </c>
      <c r="E3780" s="169">
        <v>48602048.020000018</v>
      </c>
      <c r="F3780" s="169">
        <v>42970463.0200001</v>
      </c>
      <c r="G3780" s="169">
        <v>47487302.07000006</v>
      </c>
      <c r="H3780" s="169">
        <v>38359945.610000171</v>
      </c>
      <c r="I3780" s="169">
        <v>42213388.270000003</v>
      </c>
      <c r="J3780" s="169">
        <v>68878316.639999866</v>
      </c>
      <c r="K3780" s="169">
        <v>50168964.650000133</v>
      </c>
      <c r="L3780" s="169">
        <v>42744676.549999908</v>
      </c>
      <c r="M3780" s="169">
        <v>48746793.240000039</v>
      </c>
      <c r="N3780" s="169">
        <v>35339770.920000143</v>
      </c>
      <c r="O3780" s="169">
        <v>44711930.348333359</v>
      </c>
      <c r="P3780" s="74">
        <v>1.0000000000000002</v>
      </c>
    </row>
    <row r="3781" spans="2:16" ht="15" x14ac:dyDescent="0.2">
      <c r="B3781" s="25"/>
      <c r="C3781" s="47"/>
      <c r="D3781" s="47"/>
      <c r="E3781" s="47"/>
      <c r="F3781" s="47"/>
      <c r="G3781" s="47"/>
      <c r="H3781" s="47"/>
      <c r="I3781" s="47"/>
      <c r="J3781" s="47"/>
      <c r="K3781" s="47"/>
      <c r="L3781" s="47"/>
      <c r="M3781" s="47"/>
      <c r="N3781" s="47"/>
      <c r="O3781" s="47"/>
    </row>
    <row r="3782" spans="2:16" ht="23.25" x14ac:dyDescent="0.35">
      <c r="B3782" s="256" t="s">
        <v>266</v>
      </c>
      <c r="C3782" s="215"/>
      <c r="D3782" s="215"/>
      <c r="E3782" s="215"/>
      <c r="F3782" s="215"/>
      <c r="G3782" s="47"/>
      <c r="H3782" s="47"/>
      <c r="I3782" s="47"/>
      <c r="J3782" s="47"/>
      <c r="K3782" s="47"/>
      <c r="L3782" s="47"/>
      <c r="M3782" s="47"/>
      <c r="N3782" s="47"/>
      <c r="O3782" s="47"/>
    </row>
    <row r="3783" spans="2:16" ht="15" x14ac:dyDescent="0.2">
      <c r="B3783" s="25"/>
      <c r="C3783" s="66">
        <v>2</v>
      </c>
      <c r="D3783" s="66">
        <v>3</v>
      </c>
      <c r="E3783" s="66">
        <v>4</v>
      </c>
      <c r="F3783" s="66">
        <v>5</v>
      </c>
      <c r="G3783" s="66">
        <v>6</v>
      </c>
      <c r="H3783" s="66">
        <v>7</v>
      </c>
      <c r="I3783" s="66">
        <v>8</v>
      </c>
      <c r="J3783" s="66">
        <v>9</v>
      </c>
      <c r="K3783" s="66">
        <v>10</v>
      </c>
      <c r="L3783" s="66">
        <v>11</v>
      </c>
      <c r="M3783" s="66">
        <v>12</v>
      </c>
      <c r="N3783" s="66">
        <v>13</v>
      </c>
      <c r="O3783" s="66">
        <v>14</v>
      </c>
    </row>
    <row r="3784" spans="2:16" ht="15" x14ac:dyDescent="0.2">
      <c r="B3784" s="25" t="s">
        <v>457</v>
      </c>
      <c r="C3784" s="66"/>
      <c r="D3784" s="66"/>
      <c r="E3784" s="66"/>
      <c r="F3784" s="66"/>
      <c r="G3784" s="66"/>
      <c r="H3784" s="66"/>
      <c r="I3784" s="66"/>
      <c r="J3784" s="66"/>
      <c r="K3784" s="66"/>
      <c r="L3784" s="66"/>
      <c r="M3784" s="66"/>
      <c r="N3784" s="66"/>
      <c r="O3784" s="66"/>
    </row>
    <row r="3785" spans="2:16" ht="16.5" thickBot="1" x14ac:dyDescent="0.25">
      <c r="B3785" s="28" t="s">
        <v>14</v>
      </c>
      <c r="C3785" s="49" t="s">
        <v>364</v>
      </c>
      <c r="D3785" s="49" t="s">
        <v>365</v>
      </c>
      <c r="E3785" s="49" t="s">
        <v>366</v>
      </c>
      <c r="F3785" s="49" t="s">
        <v>367</v>
      </c>
      <c r="G3785" s="49" t="s">
        <v>368</v>
      </c>
      <c r="H3785" s="49" t="s">
        <v>369</v>
      </c>
      <c r="I3785" s="49" t="s">
        <v>370</v>
      </c>
      <c r="J3785" s="49" t="s">
        <v>371</v>
      </c>
      <c r="K3785" s="49" t="s">
        <v>372</v>
      </c>
      <c r="L3785" s="49" t="s">
        <v>373</v>
      </c>
      <c r="M3785" s="49" t="s">
        <v>374</v>
      </c>
      <c r="N3785" s="49" t="s">
        <v>375</v>
      </c>
      <c r="O3785" s="28" t="s">
        <v>1</v>
      </c>
    </row>
    <row r="3786" spans="2:16" ht="15" x14ac:dyDescent="0.25">
      <c r="B3786" s="40" t="s">
        <v>380</v>
      </c>
      <c r="C3786" s="206">
        <v>273.46850190987635</v>
      </c>
      <c r="D3786" s="206">
        <v>326.70404161360784</v>
      </c>
      <c r="E3786" s="206">
        <v>510.43300040794963</v>
      </c>
      <c r="F3786" s="206">
        <v>376.57092225051713</v>
      </c>
      <c r="G3786" s="206">
        <v>457.65454065275389</v>
      </c>
      <c r="H3786" s="206">
        <v>338.67798939770256</v>
      </c>
      <c r="I3786" s="206">
        <v>352.5884841841517</v>
      </c>
      <c r="J3786" s="206">
        <v>625.31611665808066</v>
      </c>
      <c r="K3786" s="206">
        <v>377.27622147091893</v>
      </c>
      <c r="L3786" s="206">
        <v>332.23932924542208</v>
      </c>
      <c r="M3786" s="206">
        <v>373.18901138602104</v>
      </c>
      <c r="N3786" s="206">
        <v>306.96177806780264</v>
      </c>
      <c r="O3786" s="218">
        <v>383.42824124345697</v>
      </c>
    </row>
    <row r="3787" spans="2:16" ht="15" x14ac:dyDescent="0.25">
      <c r="B3787" s="40" t="s">
        <v>22</v>
      </c>
      <c r="C3787" s="206">
        <v>245.37941935483855</v>
      </c>
      <c r="D3787" s="206">
        <v>266.10788461538448</v>
      </c>
      <c r="E3787" s="206">
        <v>559.3733680555556</v>
      </c>
      <c r="F3787" s="206">
        <v>289.2888957055215</v>
      </c>
      <c r="G3787" s="206">
        <v>338.14318518518513</v>
      </c>
      <c r="H3787" s="206">
        <v>301.57298507462684</v>
      </c>
      <c r="I3787" s="206">
        <v>292.91120300751868</v>
      </c>
      <c r="J3787" s="206">
        <v>229.64280898876396</v>
      </c>
      <c r="K3787" s="206">
        <v>613.86088560885617</v>
      </c>
      <c r="L3787" s="206">
        <v>271.94041916167669</v>
      </c>
      <c r="M3787" s="206">
        <v>182.23307692307699</v>
      </c>
      <c r="N3787" s="206">
        <v>182.36492537313427</v>
      </c>
      <c r="O3787" s="218">
        <v>356.97094587493439</v>
      </c>
    </row>
    <row r="3788" spans="2:16" ht="15" x14ac:dyDescent="0.25">
      <c r="B3788" s="40" t="s">
        <v>24</v>
      </c>
      <c r="C3788" s="206">
        <v>199.07517924391652</v>
      </c>
      <c r="D3788" s="206">
        <v>239.88499834897848</v>
      </c>
      <c r="E3788" s="206">
        <v>307.8976224563288</v>
      </c>
      <c r="F3788" s="206">
        <v>244.53596621376414</v>
      </c>
      <c r="G3788" s="206">
        <v>241.34560064045806</v>
      </c>
      <c r="H3788" s="206">
        <v>213.93959048073981</v>
      </c>
      <c r="I3788" s="206">
        <v>228.22525202499415</v>
      </c>
      <c r="J3788" s="206">
        <v>325.81185243825121</v>
      </c>
      <c r="K3788" s="206">
        <v>267.03417671422073</v>
      </c>
      <c r="L3788" s="206">
        <v>231.35825002509321</v>
      </c>
      <c r="M3788" s="206">
        <v>215.0774741172751</v>
      </c>
      <c r="N3788" s="206">
        <v>190.05596986028988</v>
      </c>
      <c r="O3788" s="218">
        <v>240.75539459983676</v>
      </c>
    </row>
    <row r="3789" spans="2:16" ht="15" x14ac:dyDescent="0.25">
      <c r="B3789" s="40" t="s">
        <v>20</v>
      </c>
      <c r="C3789" s="206">
        <v>115.63173722627742</v>
      </c>
      <c r="D3789" s="206">
        <v>148.07446551724146</v>
      </c>
      <c r="E3789" s="206">
        <v>282.96139489194519</v>
      </c>
      <c r="F3789" s="206">
        <v>157.43157439446369</v>
      </c>
      <c r="G3789" s="206">
        <v>190.0549724770643</v>
      </c>
      <c r="H3789" s="206">
        <v>114.29747433264906</v>
      </c>
      <c r="I3789" s="206">
        <v>114.85925589836654</v>
      </c>
      <c r="J3789" s="206">
        <v>191.4573122529645</v>
      </c>
      <c r="K3789" s="206">
        <v>233.72556701030877</v>
      </c>
      <c r="L3789" s="206">
        <v>209.46154574132518</v>
      </c>
      <c r="M3789" s="206">
        <v>164.62641921397341</v>
      </c>
      <c r="N3789" s="206">
        <v>134.65345514950147</v>
      </c>
      <c r="O3789" s="218">
        <v>171.96789915966386</v>
      </c>
    </row>
    <row r="3790" spans="2:16" ht="15" x14ac:dyDescent="0.25">
      <c r="B3790" s="40" t="s">
        <v>379</v>
      </c>
      <c r="C3790" s="206">
        <v>74.255904878475306</v>
      </c>
      <c r="D3790" s="206">
        <v>67.161199647162661</v>
      </c>
      <c r="E3790" s="206">
        <v>91.753162964248645</v>
      </c>
      <c r="F3790" s="206">
        <v>81.511213109128505</v>
      </c>
      <c r="G3790" s="206">
        <v>71.9496299138236</v>
      </c>
      <c r="H3790" s="206">
        <v>72.638468987950333</v>
      </c>
      <c r="I3790" s="206">
        <v>73.123511297611515</v>
      </c>
      <c r="J3790" s="206">
        <v>100.27984672381208</v>
      </c>
      <c r="K3790" s="206">
        <v>93.637900882741363</v>
      </c>
      <c r="L3790" s="206">
        <v>84.694367971486543</v>
      </c>
      <c r="M3790" s="206">
        <v>98.475333712193049</v>
      </c>
      <c r="N3790" s="206">
        <v>63.17693394508801</v>
      </c>
      <c r="O3790" s="218">
        <v>81.379137121147821</v>
      </c>
    </row>
    <row r="3791" spans="2:16" ht="15" x14ac:dyDescent="0.25">
      <c r="B3791" s="40" t="s">
        <v>378</v>
      </c>
      <c r="C3791" s="206">
        <v>57.068718417475395</v>
      </c>
      <c r="D3791" s="206">
        <v>77.558419760509338</v>
      </c>
      <c r="E3791" s="206">
        <v>138.70596252686721</v>
      </c>
      <c r="F3791" s="206">
        <v>111.70623979684338</v>
      </c>
      <c r="G3791" s="206">
        <v>62.220775570910455</v>
      </c>
      <c r="H3791" s="206">
        <v>64.231577736483445</v>
      </c>
      <c r="I3791" s="206">
        <v>59.938479085671347</v>
      </c>
      <c r="J3791" s="206">
        <v>76.38020555864847</v>
      </c>
      <c r="K3791" s="206">
        <v>105.30423105710364</v>
      </c>
      <c r="L3791" s="206">
        <v>92.761509255761013</v>
      </c>
      <c r="M3791" s="206">
        <v>77.959079361633286</v>
      </c>
      <c r="N3791" s="206">
        <v>59.318180492976438</v>
      </c>
      <c r="O3791" s="218">
        <v>81.277846251431555</v>
      </c>
    </row>
    <row r="3792" spans="2:16" ht="15" x14ac:dyDescent="0.25">
      <c r="B3792" s="40" t="s">
        <v>17</v>
      </c>
      <c r="C3792" s="206">
        <v>70.887637457044605</v>
      </c>
      <c r="D3792" s="206">
        <v>70.06140156754293</v>
      </c>
      <c r="E3792" s="206">
        <v>120.74235233692828</v>
      </c>
      <c r="F3792" s="206">
        <v>92.326771573604219</v>
      </c>
      <c r="G3792" s="206">
        <v>57.855522736105812</v>
      </c>
      <c r="H3792" s="206">
        <v>63.461417947446897</v>
      </c>
      <c r="I3792" s="206">
        <v>72.473010507080872</v>
      </c>
      <c r="J3792" s="206">
        <v>65.683223740392677</v>
      </c>
      <c r="K3792" s="206">
        <v>98.844237596722749</v>
      </c>
      <c r="L3792" s="206">
        <v>84.194056827151528</v>
      </c>
      <c r="M3792" s="206">
        <v>88.165227475468711</v>
      </c>
      <c r="N3792" s="206">
        <v>50.913371121718413</v>
      </c>
      <c r="O3792" s="218">
        <v>77.788036587228945</v>
      </c>
    </row>
    <row r="3793" spans="2:15" ht="15" x14ac:dyDescent="0.25">
      <c r="B3793" s="40" t="s">
        <v>21</v>
      </c>
      <c r="C3793" s="206">
        <v>65.121026538349582</v>
      </c>
      <c r="D3793" s="206">
        <v>51.539957674943608</v>
      </c>
      <c r="E3793" s="206">
        <v>73.433099630996168</v>
      </c>
      <c r="F3793" s="206">
        <v>54.712124827902642</v>
      </c>
      <c r="G3793" s="206">
        <v>55.234482631189984</v>
      </c>
      <c r="H3793" s="206">
        <v>41.270739790463892</v>
      </c>
      <c r="I3793" s="206">
        <v>47.427613229407903</v>
      </c>
      <c r="J3793" s="206">
        <v>69.303734351792855</v>
      </c>
      <c r="K3793" s="206">
        <v>76.041490340386289</v>
      </c>
      <c r="L3793" s="206">
        <v>70.226477095937611</v>
      </c>
      <c r="M3793" s="206">
        <v>62.972882067137981</v>
      </c>
      <c r="N3793" s="206">
        <v>60.847515583258854</v>
      </c>
      <c r="O3793" s="218">
        <v>61.030953188113031</v>
      </c>
    </row>
    <row r="3794" spans="2:15" ht="15" x14ac:dyDescent="0.25">
      <c r="B3794" s="40" t="s">
        <v>16</v>
      </c>
      <c r="C3794" s="206">
        <v>68.321091703056751</v>
      </c>
      <c r="D3794" s="206">
        <v>69.302401960784266</v>
      </c>
      <c r="E3794" s="206">
        <v>73.768619047619012</v>
      </c>
      <c r="F3794" s="206">
        <v>67.953714285714284</v>
      </c>
      <c r="G3794" s="206">
        <v>48.469968152866272</v>
      </c>
      <c r="H3794" s="206">
        <v>44.980592105263121</v>
      </c>
      <c r="I3794" s="206">
        <v>32.700757575757578</v>
      </c>
      <c r="J3794" s="206">
        <v>70.808235294117551</v>
      </c>
      <c r="K3794" s="206">
        <v>61.728124999999999</v>
      </c>
      <c r="L3794" s="206">
        <v>45.693037694013292</v>
      </c>
      <c r="M3794" s="206">
        <v>65.733594594594592</v>
      </c>
      <c r="N3794" s="206">
        <v>48.928129870129865</v>
      </c>
      <c r="O3794" s="218">
        <v>56.357971762150406</v>
      </c>
    </row>
    <row r="3795" spans="2:15" ht="15" x14ac:dyDescent="0.25">
      <c r="B3795" s="40" t="s">
        <v>18</v>
      </c>
      <c r="C3795" s="206">
        <v>51.605152596488253</v>
      </c>
      <c r="D3795" s="206">
        <v>47.046172578672461</v>
      </c>
      <c r="E3795" s="206">
        <v>56.566396872358517</v>
      </c>
      <c r="F3795" s="206">
        <v>51.836919101360543</v>
      </c>
      <c r="G3795" s="206">
        <v>42.554889275439884</v>
      </c>
      <c r="H3795" s="206">
        <v>47.709340649207</v>
      </c>
      <c r="I3795" s="206">
        <v>48.995520976616177</v>
      </c>
      <c r="J3795" s="206">
        <v>61.495706165703368</v>
      </c>
      <c r="K3795" s="206">
        <v>59.646234702589545</v>
      </c>
      <c r="L3795" s="206">
        <v>55.579342590211787</v>
      </c>
      <c r="M3795" s="206">
        <v>66.610215139442133</v>
      </c>
      <c r="N3795" s="206">
        <v>49.884414039262204</v>
      </c>
      <c r="O3795" s="218">
        <v>53.037650620484847</v>
      </c>
    </row>
    <row r="3796" spans="2:15" ht="15" x14ac:dyDescent="0.25">
      <c r="B3796" s="40" t="s">
        <v>23</v>
      </c>
      <c r="C3796" s="206">
        <v>41.805936170212796</v>
      </c>
      <c r="D3796" s="206">
        <v>47.540076045627217</v>
      </c>
      <c r="E3796" s="206">
        <v>48.155238095238104</v>
      </c>
      <c r="F3796" s="206">
        <v>51.765511049723777</v>
      </c>
      <c r="G3796" s="206">
        <v>29.164290357529762</v>
      </c>
      <c r="H3796" s="206">
        <v>38.786785714285728</v>
      </c>
      <c r="I3796" s="206">
        <v>34.463187203791449</v>
      </c>
      <c r="J3796" s="206">
        <v>53.520846774193615</v>
      </c>
      <c r="K3796" s="206">
        <v>63.867901678656992</v>
      </c>
      <c r="L3796" s="206">
        <v>54.500720081135974</v>
      </c>
      <c r="M3796" s="206">
        <v>47.859229843561884</v>
      </c>
      <c r="N3796" s="206">
        <v>63.647223587223657</v>
      </c>
      <c r="O3796" s="218">
        <v>47.855242268560474</v>
      </c>
    </row>
    <row r="3797" spans="2:15" ht="15" x14ac:dyDescent="0.25">
      <c r="B3797" s="40" t="s">
        <v>377</v>
      </c>
      <c r="C3797" s="206" t="s">
        <v>3</v>
      </c>
      <c r="D3797" s="206" t="s">
        <v>3</v>
      </c>
      <c r="E3797" s="206" t="s">
        <v>3</v>
      </c>
      <c r="F3797" s="206" t="s">
        <v>3</v>
      </c>
      <c r="G3797" s="206" t="s">
        <v>3</v>
      </c>
      <c r="H3797" s="206" t="s">
        <v>3</v>
      </c>
      <c r="I3797" s="206" t="s">
        <v>3</v>
      </c>
      <c r="J3797" s="206" t="s">
        <v>3</v>
      </c>
      <c r="K3797" s="206" t="s">
        <v>3</v>
      </c>
      <c r="L3797" s="206" t="s">
        <v>3</v>
      </c>
      <c r="M3797" s="206" t="s">
        <v>3</v>
      </c>
      <c r="N3797" s="206" t="s">
        <v>3</v>
      </c>
      <c r="O3797" s="218"/>
    </row>
    <row r="3798" spans="2:15" ht="15" x14ac:dyDescent="0.25">
      <c r="B3798" s="40" t="s">
        <v>19</v>
      </c>
      <c r="C3798" s="206" t="s">
        <v>3</v>
      </c>
      <c r="D3798" s="206" t="s">
        <v>3</v>
      </c>
      <c r="E3798" s="206" t="s">
        <v>3</v>
      </c>
      <c r="F3798" s="206" t="s">
        <v>3</v>
      </c>
      <c r="G3798" s="206" t="s">
        <v>3</v>
      </c>
      <c r="H3798" s="206" t="s">
        <v>3</v>
      </c>
      <c r="I3798" s="206" t="s">
        <v>3</v>
      </c>
      <c r="J3798" s="206" t="s">
        <v>3</v>
      </c>
      <c r="K3798" s="206" t="s">
        <v>3</v>
      </c>
      <c r="L3798" s="206" t="s">
        <v>3</v>
      </c>
      <c r="M3798" s="206" t="s">
        <v>3</v>
      </c>
      <c r="N3798" s="206" t="s">
        <v>3</v>
      </c>
      <c r="O3798" s="218"/>
    </row>
    <row r="3799" spans="2:15" ht="15" x14ac:dyDescent="0.25">
      <c r="B3799" s="40" t="s">
        <v>25</v>
      </c>
      <c r="C3799" s="206" t="s">
        <v>3</v>
      </c>
      <c r="D3799" s="206" t="s">
        <v>3</v>
      </c>
      <c r="E3799" s="206" t="s">
        <v>3</v>
      </c>
      <c r="F3799" s="206" t="s">
        <v>3</v>
      </c>
      <c r="G3799" s="206" t="s">
        <v>3</v>
      </c>
      <c r="H3799" s="206" t="s">
        <v>3</v>
      </c>
      <c r="I3799" s="206" t="s">
        <v>3</v>
      </c>
      <c r="J3799" s="206" t="s">
        <v>3</v>
      </c>
      <c r="K3799" s="206" t="s">
        <v>3</v>
      </c>
      <c r="L3799" s="206" t="s">
        <v>3</v>
      </c>
      <c r="M3799" s="206" t="s">
        <v>3</v>
      </c>
      <c r="N3799" s="206" t="s">
        <v>3</v>
      </c>
      <c r="O3799" s="218"/>
    </row>
    <row r="3800" spans="2:15" ht="15" x14ac:dyDescent="0.25">
      <c r="B3800" s="40" t="s">
        <v>26</v>
      </c>
      <c r="C3800" s="206" t="s">
        <v>3</v>
      </c>
      <c r="D3800" s="206" t="s">
        <v>3</v>
      </c>
      <c r="E3800" s="206" t="s">
        <v>3</v>
      </c>
      <c r="F3800" s="206" t="s">
        <v>3</v>
      </c>
      <c r="G3800" s="206" t="s">
        <v>3</v>
      </c>
      <c r="H3800" s="206" t="s">
        <v>3</v>
      </c>
      <c r="I3800" s="206" t="s">
        <v>3</v>
      </c>
      <c r="J3800" s="206" t="s">
        <v>3</v>
      </c>
      <c r="K3800" s="206" t="s">
        <v>3</v>
      </c>
      <c r="L3800" s="206" t="s">
        <v>3</v>
      </c>
      <c r="M3800" s="206" t="s">
        <v>3</v>
      </c>
      <c r="N3800" s="206" t="s">
        <v>3</v>
      </c>
      <c r="O3800" s="218"/>
    </row>
    <row r="3801" spans="2:15" ht="16.5" thickBot="1" x14ac:dyDescent="0.3">
      <c r="B3801" s="277" t="s">
        <v>1</v>
      </c>
      <c r="C3801" s="278">
        <v>205.16236977108193</v>
      </c>
      <c r="D3801" s="278">
        <v>228.5818226127729</v>
      </c>
      <c r="E3801" s="278">
        <v>337.84033212614924</v>
      </c>
      <c r="F3801" s="278">
        <v>265.18920382381901</v>
      </c>
      <c r="G3801" s="278">
        <v>264.98723296094994</v>
      </c>
      <c r="H3801" s="278">
        <v>229.84478630276681</v>
      </c>
      <c r="I3801" s="278">
        <v>241.68892860414468</v>
      </c>
      <c r="J3801" s="278">
        <v>409.32725967481304</v>
      </c>
      <c r="K3801" s="278">
        <v>274.95267367809566</v>
      </c>
      <c r="L3801" s="278">
        <v>232.86741275237074</v>
      </c>
      <c r="M3801" s="278">
        <v>256.90415785229879</v>
      </c>
      <c r="N3801" s="278">
        <v>212.40140712336779</v>
      </c>
      <c r="O3801" s="278">
        <v>262.09364181202778</v>
      </c>
    </row>
    <row r="3802" spans="2:15" ht="15" x14ac:dyDescent="0.2">
      <c r="B3802" s="25"/>
      <c r="C3802" s="47"/>
      <c r="D3802" s="47"/>
      <c r="E3802" s="47"/>
      <c r="F3802" s="47"/>
      <c r="G3802" s="47"/>
      <c r="H3802" s="47"/>
      <c r="I3802" s="47"/>
      <c r="J3802" s="47"/>
      <c r="K3802" s="47"/>
      <c r="L3802" s="47"/>
      <c r="M3802" s="47"/>
      <c r="N3802" s="47"/>
      <c r="O3802" s="47"/>
    </row>
    <row r="3803" spans="2:15" ht="23.25" x14ac:dyDescent="0.35">
      <c r="B3803" s="256" t="s">
        <v>267</v>
      </c>
      <c r="C3803" s="215"/>
      <c r="D3803" s="215"/>
      <c r="E3803" s="215"/>
      <c r="F3803" s="215"/>
      <c r="G3803" s="215"/>
      <c r="H3803" s="47"/>
      <c r="I3803" s="47"/>
      <c r="J3803" s="47"/>
      <c r="K3803" s="47"/>
      <c r="L3803" s="47"/>
      <c r="M3803" s="47"/>
      <c r="N3803" s="47"/>
      <c r="O3803" s="47"/>
    </row>
    <row r="3804" spans="2:15" ht="15" x14ac:dyDescent="0.2">
      <c r="B3804" s="25"/>
      <c r="C3804" s="66">
        <v>14</v>
      </c>
      <c r="D3804" s="47"/>
      <c r="E3804" s="47"/>
      <c r="F3804" s="47"/>
      <c r="G3804" s="47"/>
      <c r="H3804" s="47"/>
      <c r="I3804" s="47"/>
      <c r="J3804" s="47"/>
      <c r="K3804" s="47"/>
      <c r="L3804" s="47"/>
      <c r="M3804" s="47"/>
      <c r="N3804" s="47"/>
      <c r="O3804" s="47"/>
    </row>
    <row r="3805" spans="2:15" ht="79.5" thickBot="1" x14ac:dyDescent="0.25">
      <c r="B3805" s="28" t="s">
        <v>14</v>
      </c>
      <c r="C3805" s="46" t="s">
        <v>334</v>
      </c>
      <c r="D3805" s="46" t="s">
        <v>333</v>
      </c>
      <c r="E3805" s="46" t="s">
        <v>332</v>
      </c>
      <c r="F3805" s="47"/>
      <c r="G3805" s="47"/>
      <c r="H3805" s="47"/>
      <c r="I3805" s="47"/>
      <c r="J3805" s="47"/>
      <c r="K3805" s="47"/>
      <c r="L3805" s="47"/>
      <c r="M3805" s="47"/>
      <c r="N3805" s="47"/>
      <c r="O3805" s="47"/>
    </row>
    <row r="3806" spans="2:15" ht="15" x14ac:dyDescent="0.2">
      <c r="B3806" s="40" t="s">
        <v>380</v>
      </c>
      <c r="C3806" s="215">
        <v>91524.41666666673</v>
      </c>
      <c r="D3806" s="211">
        <v>35093046.113333367</v>
      </c>
      <c r="E3806" s="211">
        <v>383.42824124345697</v>
      </c>
      <c r="F3806" s="47"/>
      <c r="G3806" s="47"/>
      <c r="H3806" s="47"/>
      <c r="I3806" s="47"/>
      <c r="J3806" s="47"/>
      <c r="K3806" s="47"/>
      <c r="L3806" s="47"/>
      <c r="M3806" s="47"/>
      <c r="N3806" s="47"/>
      <c r="O3806" s="47"/>
    </row>
    <row r="3807" spans="2:15" ht="15" x14ac:dyDescent="0.2">
      <c r="B3807" s="40" t="s">
        <v>24</v>
      </c>
      <c r="C3807" s="215">
        <v>22169.083333333332</v>
      </c>
      <c r="D3807" s="211">
        <v>5337326.4058333309</v>
      </c>
      <c r="E3807" s="211">
        <v>240.75539459983676</v>
      </c>
      <c r="F3807" s="47"/>
      <c r="G3807" s="47"/>
      <c r="H3807" s="47"/>
      <c r="I3807" s="47"/>
      <c r="J3807" s="47"/>
      <c r="K3807" s="47"/>
      <c r="L3807" s="47"/>
      <c r="M3807" s="47"/>
      <c r="N3807" s="47"/>
      <c r="O3807" s="47"/>
    </row>
    <row r="3808" spans="2:15" ht="15" x14ac:dyDescent="0.2">
      <c r="B3808" s="40" t="s">
        <v>378</v>
      </c>
      <c r="C3808" s="215">
        <v>23647.916666666672</v>
      </c>
      <c r="D3808" s="211">
        <v>1922051.7349999996</v>
      </c>
      <c r="E3808" s="211">
        <v>81.277846251431555</v>
      </c>
      <c r="F3808" s="47"/>
      <c r="G3808" s="47"/>
      <c r="H3808" s="47"/>
      <c r="I3808" s="47"/>
      <c r="J3808" s="47"/>
      <c r="K3808" s="47"/>
      <c r="L3808" s="47"/>
      <c r="M3808" s="47"/>
      <c r="N3808" s="47"/>
      <c r="O3808" s="47"/>
    </row>
    <row r="3809" spans="2:15" ht="15" x14ac:dyDescent="0.2">
      <c r="B3809" s="40" t="s">
        <v>379</v>
      </c>
      <c r="C3809" s="215">
        <v>13731.166666666662</v>
      </c>
      <c r="D3809" s="211">
        <v>1117430.4950000006</v>
      </c>
      <c r="E3809" s="211">
        <v>81.379137121147821</v>
      </c>
      <c r="F3809" s="47"/>
      <c r="G3809" s="47"/>
      <c r="H3809" s="47"/>
      <c r="I3809" s="47"/>
      <c r="J3809" s="47"/>
      <c r="K3809" s="47"/>
      <c r="L3809" s="47"/>
      <c r="M3809" s="47"/>
      <c r="N3809" s="47"/>
      <c r="O3809" s="47"/>
    </row>
    <row r="3810" spans="2:15" ht="15" x14ac:dyDescent="0.2">
      <c r="B3810" s="40" t="s">
        <v>18</v>
      </c>
      <c r="C3810" s="215">
        <v>10831.58333333333</v>
      </c>
      <c r="D3810" s="211">
        <v>574481.73249999981</v>
      </c>
      <c r="E3810" s="211">
        <v>53.037650620484847</v>
      </c>
      <c r="F3810" s="47"/>
      <c r="G3810" s="47"/>
      <c r="H3810" s="47"/>
      <c r="I3810" s="47"/>
      <c r="J3810" s="47"/>
      <c r="K3810" s="47"/>
      <c r="L3810" s="47"/>
      <c r="M3810" s="47"/>
      <c r="N3810" s="47"/>
      <c r="O3810" s="47"/>
    </row>
    <row r="3811" spans="2:15" ht="15" x14ac:dyDescent="0.2">
      <c r="B3811" s="40" t="s">
        <v>21</v>
      </c>
      <c r="C3811" s="215">
        <v>4621.3333333333348</v>
      </c>
      <c r="D3811" s="211">
        <v>282044.37833333312</v>
      </c>
      <c r="E3811" s="211">
        <v>61.030953188113031</v>
      </c>
      <c r="F3811" s="47"/>
      <c r="G3811" s="47"/>
      <c r="H3811" s="47"/>
      <c r="I3811" s="47"/>
      <c r="J3811" s="47"/>
      <c r="K3811" s="47"/>
      <c r="L3811" s="47"/>
      <c r="M3811" s="47"/>
      <c r="N3811" s="47"/>
      <c r="O3811" s="47"/>
    </row>
    <row r="3812" spans="2:15" ht="15" x14ac:dyDescent="0.2">
      <c r="B3812" s="40" t="s">
        <v>17</v>
      </c>
      <c r="C3812" s="215">
        <v>2181.9999999999968</v>
      </c>
      <c r="D3812" s="211">
        <v>169733.49583333332</v>
      </c>
      <c r="E3812" s="211">
        <v>77.788036587228945</v>
      </c>
      <c r="F3812" s="47"/>
      <c r="G3812" s="47"/>
      <c r="H3812" s="47"/>
      <c r="I3812" s="47"/>
      <c r="J3812" s="47"/>
      <c r="K3812" s="47"/>
      <c r="L3812" s="47"/>
      <c r="M3812" s="47"/>
      <c r="N3812" s="47"/>
      <c r="O3812" s="47"/>
    </row>
    <row r="3813" spans="2:15" ht="15" x14ac:dyDescent="0.2">
      <c r="B3813" s="40" t="s">
        <v>20</v>
      </c>
      <c r="C3813" s="215">
        <v>595.00000000000011</v>
      </c>
      <c r="D3813" s="211">
        <v>102320.90000000001</v>
      </c>
      <c r="E3813" s="211">
        <v>171.96789915966386</v>
      </c>
      <c r="F3813" s="47"/>
      <c r="G3813" s="47"/>
      <c r="H3813" s="47"/>
      <c r="I3813" s="47"/>
      <c r="J3813" s="47"/>
      <c r="K3813" s="47"/>
      <c r="L3813" s="47"/>
      <c r="M3813" s="47"/>
      <c r="N3813" s="47"/>
      <c r="O3813" s="47"/>
    </row>
    <row r="3814" spans="2:15" ht="15" x14ac:dyDescent="0.2">
      <c r="B3814" s="40" t="s">
        <v>22</v>
      </c>
      <c r="C3814" s="215">
        <v>158.58333333333334</v>
      </c>
      <c r="D3814" s="211">
        <v>56609.642500000016</v>
      </c>
      <c r="E3814" s="211">
        <v>356.97094587493439</v>
      </c>
      <c r="F3814" s="47"/>
      <c r="G3814" s="47"/>
      <c r="H3814" s="47"/>
      <c r="I3814" s="47"/>
      <c r="J3814" s="47"/>
      <c r="K3814" s="47"/>
      <c r="L3814" s="47"/>
      <c r="M3814" s="47"/>
      <c r="N3814" s="47"/>
      <c r="O3814" s="47"/>
    </row>
    <row r="3815" spans="2:15" ht="15" x14ac:dyDescent="0.2">
      <c r="B3815" s="40" t="s">
        <v>23</v>
      </c>
      <c r="C3815" s="215">
        <v>827.25000000000034</v>
      </c>
      <c r="D3815" s="211">
        <v>39588.249166666668</v>
      </c>
      <c r="E3815" s="211">
        <v>47.855242268560474</v>
      </c>
      <c r="F3815" s="47"/>
      <c r="G3815" s="47"/>
      <c r="H3815" s="47"/>
      <c r="I3815" s="47"/>
      <c r="J3815" s="47"/>
      <c r="K3815" s="47"/>
      <c r="L3815" s="47"/>
      <c r="M3815" s="47"/>
      <c r="N3815" s="47"/>
      <c r="O3815" s="47"/>
    </row>
    <row r="3816" spans="2:15" ht="15" x14ac:dyDescent="0.2">
      <c r="B3816" s="40" t="s">
        <v>16</v>
      </c>
      <c r="C3816" s="215">
        <v>306.91666666666674</v>
      </c>
      <c r="D3816" s="211">
        <v>17297.200833333332</v>
      </c>
      <c r="E3816" s="211">
        <v>56.357971762150406</v>
      </c>
      <c r="F3816" s="47"/>
      <c r="G3816" s="47"/>
      <c r="H3816" s="47"/>
      <c r="I3816" s="47"/>
      <c r="J3816" s="47"/>
      <c r="K3816" s="47"/>
      <c r="L3816" s="47"/>
      <c r="M3816" s="47"/>
      <c r="N3816" s="47"/>
      <c r="O3816" s="47"/>
    </row>
    <row r="3817" spans="2:15" ht="15" x14ac:dyDescent="0.2">
      <c r="B3817" s="40" t="s">
        <v>377</v>
      </c>
      <c r="C3817" s="215"/>
      <c r="D3817" s="211"/>
      <c r="E3817" s="211"/>
      <c r="F3817" s="47"/>
      <c r="G3817" s="47"/>
      <c r="H3817" s="47"/>
      <c r="I3817" s="47"/>
      <c r="J3817" s="47"/>
      <c r="K3817" s="47"/>
      <c r="L3817" s="47"/>
      <c r="M3817" s="47"/>
      <c r="N3817" s="47"/>
      <c r="O3817" s="47"/>
    </row>
    <row r="3818" spans="2:15" ht="15" x14ac:dyDescent="0.2">
      <c r="B3818" s="40" t="s">
        <v>19</v>
      </c>
      <c r="C3818" s="215"/>
      <c r="D3818" s="211"/>
      <c r="E3818" s="211"/>
      <c r="F3818" s="47"/>
      <c r="G3818" s="47"/>
      <c r="H3818" s="47"/>
      <c r="I3818" s="47"/>
      <c r="J3818" s="47"/>
      <c r="K3818" s="47"/>
      <c r="L3818" s="47"/>
      <c r="M3818" s="47"/>
      <c r="N3818" s="47"/>
      <c r="O3818" s="47"/>
    </row>
    <row r="3819" spans="2:15" ht="15" x14ac:dyDescent="0.2">
      <c r="B3819" s="40" t="s">
        <v>25</v>
      </c>
      <c r="C3819" s="215"/>
      <c r="D3819" s="211"/>
      <c r="E3819" s="211"/>
      <c r="F3819" s="47"/>
      <c r="G3819" s="47"/>
      <c r="H3819" s="47"/>
      <c r="I3819" s="47"/>
      <c r="J3819" s="47"/>
      <c r="K3819" s="47"/>
      <c r="L3819" s="47"/>
      <c r="M3819" s="47"/>
      <c r="N3819" s="47"/>
      <c r="O3819" s="47"/>
    </row>
    <row r="3820" spans="2:15" ht="15" x14ac:dyDescent="0.2">
      <c r="B3820" s="40" t="s">
        <v>26</v>
      </c>
      <c r="C3820" s="215"/>
      <c r="D3820" s="211"/>
      <c r="E3820" s="211"/>
      <c r="F3820" s="47"/>
      <c r="G3820" s="47"/>
      <c r="H3820" s="47"/>
      <c r="I3820" s="47"/>
      <c r="J3820" s="47"/>
      <c r="K3820" s="47"/>
      <c r="L3820" s="47"/>
      <c r="M3820" s="47"/>
      <c r="N3820" s="47"/>
      <c r="O3820" s="47"/>
    </row>
    <row r="3821" spans="2:15" ht="15.75" x14ac:dyDescent="0.25">
      <c r="B3821" s="253" t="s">
        <v>1</v>
      </c>
      <c r="C3821" s="258">
        <v>170595.25000000009</v>
      </c>
      <c r="D3821" s="257">
        <v>44711930.348333359</v>
      </c>
      <c r="E3821" s="257">
        <v>262.09364181202778</v>
      </c>
      <c r="F3821" s="47"/>
      <c r="G3821" s="47"/>
      <c r="H3821" s="47"/>
      <c r="I3821" s="47"/>
      <c r="J3821" s="47"/>
      <c r="K3821" s="47"/>
      <c r="L3821" s="47"/>
      <c r="M3821" s="47"/>
      <c r="N3821" s="47"/>
      <c r="O3821" s="47"/>
    </row>
    <row r="3822" spans="2:15" ht="15" x14ac:dyDescent="0.2">
      <c r="B3822" s="25"/>
      <c r="C3822" s="47"/>
      <c r="D3822" s="47"/>
      <c r="E3822" s="47"/>
      <c r="F3822" s="47"/>
      <c r="G3822" s="47"/>
      <c r="H3822" s="47"/>
      <c r="I3822" s="47"/>
      <c r="J3822" s="47"/>
      <c r="K3822" s="47"/>
      <c r="L3822" s="47"/>
      <c r="M3822" s="47"/>
      <c r="N3822" s="47"/>
      <c r="O3822" s="47"/>
    </row>
    <row r="3823" spans="2:15" ht="15" x14ac:dyDescent="0.2">
      <c r="B3823" s="25"/>
      <c r="C3823" s="47"/>
      <c r="D3823" s="47"/>
      <c r="E3823" s="47"/>
      <c r="F3823" s="47"/>
      <c r="G3823" s="47"/>
      <c r="H3823" s="47"/>
      <c r="I3823" s="47"/>
      <c r="J3823" s="47"/>
      <c r="K3823" s="47"/>
      <c r="L3823" s="47"/>
      <c r="M3823" s="47"/>
      <c r="N3823" s="47"/>
      <c r="O3823" s="47"/>
    </row>
    <row r="3824" spans="2:15" ht="15" x14ac:dyDescent="0.2">
      <c r="B3824" s="25"/>
      <c r="C3824" s="47"/>
      <c r="D3824" s="47"/>
      <c r="E3824" s="47"/>
      <c r="F3824" s="47"/>
      <c r="G3824" s="47"/>
      <c r="H3824" s="47"/>
      <c r="I3824" s="47"/>
      <c r="J3824" s="47"/>
      <c r="K3824" s="47"/>
      <c r="L3824" s="47"/>
      <c r="M3824" s="47"/>
      <c r="N3824" s="47"/>
      <c r="O3824" s="47"/>
    </row>
    <row r="3825" spans="2:15" ht="15" x14ac:dyDescent="0.2">
      <c r="B3825" s="25"/>
      <c r="C3825" s="47"/>
      <c r="D3825" s="47"/>
      <c r="E3825" s="47"/>
      <c r="F3825" s="47"/>
      <c r="G3825" s="47"/>
      <c r="H3825" s="47"/>
      <c r="I3825" s="47"/>
      <c r="J3825" s="47"/>
      <c r="K3825" s="47"/>
      <c r="L3825" s="47"/>
      <c r="M3825" s="47"/>
      <c r="N3825" s="47"/>
      <c r="O3825" s="47"/>
    </row>
    <row r="3826" spans="2:15" ht="15" x14ac:dyDescent="0.2">
      <c r="B3826" s="25"/>
      <c r="C3826" s="47"/>
      <c r="D3826" s="47"/>
      <c r="E3826" s="47"/>
      <c r="F3826" s="47"/>
      <c r="G3826" s="47"/>
      <c r="H3826" s="47"/>
      <c r="I3826" s="47"/>
      <c r="J3826" s="47"/>
      <c r="K3826" s="47"/>
      <c r="L3826" s="47"/>
      <c r="M3826" s="47"/>
      <c r="N3826" s="47"/>
      <c r="O3826" s="47"/>
    </row>
    <row r="3827" spans="2:15" ht="15" x14ac:dyDescent="0.2">
      <c r="B3827" s="25"/>
      <c r="C3827" s="47"/>
      <c r="D3827" s="47"/>
      <c r="E3827" s="47"/>
      <c r="F3827" s="47"/>
      <c r="G3827" s="47"/>
      <c r="H3827" s="47"/>
      <c r="I3827" s="47"/>
      <c r="J3827" s="47"/>
      <c r="K3827" s="47"/>
      <c r="L3827" s="47"/>
      <c r="M3827" s="47"/>
      <c r="N3827" s="47"/>
      <c r="O3827" s="47"/>
    </row>
    <row r="3828" spans="2:15" ht="15" x14ac:dyDescent="0.2">
      <c r="B3828" s="25"/>
      <c r="C3828" s="47"/>
      <c r="D3828" s="47"/>
      <c r="E3828" s="47"/>
      <c r="F3828" s="47"/>
      <c r="G3828" s="47"/>
      <c r="H3828" s="47"/>
      <c r="I3828" s="47"/>
      <c r="J3828" s="47"/>
      <c r="K3828" s="47"/>
      <c r="L3828" s="47"/>
      <c r="M3828" s="47"/>
      <c r="N3828" s="47"/>
      <c r="O3828" s="47"/>
    </row>
    <row r="3829" spans="2:15" ht="15" x14ac:dyDescent="0.2">
      <c r="B3829" s="25"/>
      <c r="C3829" s="47"/>
      <c r="D3829" s="47"/>
      <c r="E3829" s="47"/>
      <c r="F3829" s="47"/>
      <c r="G3829" s="47"/>
      <c r="H3829" s="47"/>
      <c r="I3829" s="47"/>
      <c r="J3829" s="47"/>
      <c r="K3829" s="47"/>
      <c r="L3829" s="47"/>
      <c r="M3829" s="47"/>
      <c r="N3829" s="47"/>
      <c r="O3829" s="47"/>
    </row>
    <row r="3830" spans="2:15" ht="15" x14ac:dyDescent="0.2">
      <c r="B3830" s="25"/>
      <c r="C3830" s="47"/>
      <c r="D3830" s="47"/>
      <c r="E3830" s="47"/>
      <c r="F3830" s="47"/>
      <c r="G3830" s="47"/>
      <c r="H3830" s="47"/>
      <c r="I3830" s="47"/>
      <c r="J3830" s="47"/>
      <c r="K3830" s="47"/>
      <c r="L3830" s="47"/>
      <c r="M3830" s="47"/>
      <c r="N3830" s="47"/>
      <c r="O3830" s="47"/>
    </row>
    <row r="3831" spans="2:15" ht="15" x14ac:dyDescent="0.2">
      <c r="B3831" s="25"/>
      <c r="C3831" s="47"/>
      <c r="D3831" s="47"/>
      <c r="E3831" s="47"/>
      <c r="F3831" s="47"/>
      <c r="G3831" s="47"/>
      <c r="H3831" s="47"/>
      <c r="I3831" s="47"/>
      <c r="J3831" s="47"/>
      <c r="K3831" s="47"/>
      <c r="L3831" s="47"/>
      <c r="M3831" s="47"/>
      <c r="N3831" s="47"/>
      <c r="O3831" s="47"/>
    </row>
    <row r="3832" spans="2:15" ht="15" x14ac:dyDescent="0.2">
      <c r="B3832" s="25"/>
      <c r="C3832" s="47"/>
      <c r="D3832" s="47"/>
      <c r="E3832" s="47"/>
      <c r="F3832" s="47"/>
      <c r="G3832" s="47"/>
      <c r="H3832" s="47"/>
      <c r="I3832" s="47"/>
      <c r="J3832" s="47"/>
      <c r="K3832" s="47"/>
      <c r="L3832" s="47"/>
      <c r="M3832" s="47"/>
      <c r="N3832" s="47"/>
      <c r="O3832" s="47"/>
    </row>
    <row r="3833" spans="2:15" ht="15" x14ac:dyDescent="0.2">
      <c r="B3833" s="25"/>
      <c r="C3833" s="47"/>
      <c r="D3833" s="47"/>
      <c r="E3833" s="47"/>
      <c r="F3833" s="47"/>
      <c r="G3833" s="47"/>
      <c r="H3833" s="47"/>
      <c r="I3833" s="47"/>
      <c r="J3833" s="47"/>
      <c r="K3833" s="47"/>
      <c r="L3833" s="47"/>
      <c r="M3833" s="47"/>
      <c r="N3833" s="47"/>
      <c r="O3833" s="47"/>
    </row>
    <row r="3834" spans="2:15" ht="15" x14ac:dyDescent="0.2">
      <c r="B3834" s="25"/>
      <c r="C3834" s="47"/>
      <c r="D3834" s="47"/>
      <c r="E3834" s="47"/>
      <c r="F3834" s="47"/>
      <c r="G3834" s="47"/>
      <c r="H3834" s="47"/>
      <c r="I3834" s="47"/>
      <c r="J3834" s="47"/>
      <c r="K3834" s="47"/>
      <c r="L3834" s="47"/>
      <c r="M3834" s="47"/>
      <c r="N3834" s="47"/>
      <c r="O3834" s="47"/>
    </row>
    <row r="3835" spans="2:15" ht="15" x14ac:dyDescent="0.2">
      <c r="B3835" s="25"/>
      <c r="C3835" s="47"/>
      <c r="D3835" s="47"/>
      <c r="E3835" s="47"/>
      <c r="F3835" s="47"/>
      <c r="G3835" s="47"/>
      <c r="H3835" s="47"/>
      <c r="I3835" s="47"/>
      <c r="J3835" s="47"/>
      <c r="K3835" s="47"/>
      <c r="L3835" s="47"/>
      <c r="M3835" s="47"/>
      <c r="N3835" s="47"/>
      <c r="O3835" s="47"/>
    </row>
    <row r="3836" spans="2:15" ht="15" x14ac:dyDescent="0.2">
      <c r="B3836" s="25"/>
      <c r="C3836" s="47"/>
      <c r="D3836" s="47"/>
      <c r="E3836" s="47"/>
      <c r="F3836" s="47"/>
      <c r="G3836" s="47"/>
      <c r="H3836" s="47"/>
      <c r="I3836" s="47"/>
      <c r="J3836" s="47"/>
      <c r="K3836" s="47"/>
      <c r="L3836" s="47"/>
      <c r="M3836" s="47"/>
      <c r="N3836" s="47"/>
      <c r="O3836" s="47"/>
    </row>
    <row r="3837" spans="2:15" ht="15" x14ac:dyDescent="0.2">
      <c r="B3837" s="25"/>
      <c r="C3837" s="47"/>
      <c r="D3837" s="47"/>
      <c r="E3837" s="47"/>
      <c r="F3837" s="47"/>
      <c r="G3837" s="47"/>
      <c r="H3837" s="47"/>
      <c r="I3837" s="47"/>
      <c r="J3837" s="47"/>
      <c r="K3837" s="47"/>
      <c r="L3837" s="47"/>
      <c r="M3837" s="47"/>
      <c r="N3837" s="47"/>
      <c r="O3837" s="47"/>
    </row>
    <row r="3838" spans="2:15" ht="15" x14ac:dyDescent="0.2">
      <c r="B3838" s="25"/>
      <c r="C3838" s="47"/>
      <c r="D3838" s="47"/>
      <c r="E3838" s="47"/>
      <c r="F3838" s="47"/>
      <c r="G3838" s="47"/>
      <c r="H3838" s="47"/>
      <c r="I3838" s="47"/>
      <c r="J3838" s="47"/>
      <c r="K3838" s="47"/>
      <c r="L3838" s="47"/>
      <c r="M3838" s="47"/>
      <c r="N3838" s="47"/>
      <c r="O3838" s="47"/>
    </row>
    <row r="3839" spans="2:15" ht="15" x14ac:dyDescent="0.2">
      <c r="B3839" s="25"/>
      <c r="C3839" s="47"/>
      <c r="D3839" s="47"/>
      <c r="E3839" s="47"/>
      <c r="F3839" s="47"/>
      <c r="G3839" s="47"/>
      <c r="H3839" s="47"/>
      <c r="I3839" s="47"/>
      <c r="J3839" s="47"/>
      <c r="K3839" s="47"/>
      <c r="L3839" s="47"/>
      <c r="M3839" s="47"/>
      <c r="N3839" s="47"/>
      <c r="O3839" s="47"/>
    </row>
    <row r="3840" spans="2:15" ht="15" x14ac:dyDescent="0.2">
      <c r="B3840" s="25"/>
      <c r="C3840" s="47"/>
      <c r="D3840" s="47"/>
      <c r="E3840" s="47"/>
      <c r="F3840" s="47"/>
      <c r="G3840" s="47"/>
      <c r="H3840" s="47"/>
      <c r="I3840" s="47"/>
      <c r="J3840" s="47"/>
      <c r="K3840" s="47"/>
      <c r="L3840" s="47"/>
      <c r="M3840" s="47"/>
      <c r="N3840" s="47"/>
      <c r="O3840" s="47"/>
    </row>
    <row r="3841" spans="1:20" ht="15" x14ac:dyDescent="0.2">
      <c r="B3841" s="25"/>
      <c r="C3841" s="47"/>
      <c r="D3841" s="47"/>
      <c r="E3841" s="47"/>
      <c r="F3841" s="47"/>
      <c r="G3841" s="47"/>
      <c r="H3841" s="47"/>
      <c r="I3841" s="47"/>
      <c r="J3841" s="47"/>
      <c r="K3841" s="47"/>
      <c r="L3841" s="47"/>
      <c r="M3841" s="47"/>
      <c r="N3841" s="47"/>
      <c r="O3841" s="47"/>
    </row>
    <row r="3842" spans="1:20" ht="15" x14ac:dyDescent="0.2">
      <c r="B3842" s="25"/>
      <c r="C3842" s="47"/>
      <c r="D3842" s="47"/>
      <c r="E3842" s="47"/>
      <c r="F3842" s="47"/>
      <c r="G3842" s="47"/>
      <c r="H3842" s="47"/>
      <c r="I3842" s="47"/>
      <c r="J3842" s="47"/>
      <c r="K3842" s="47"/>
      <c r="L3842" s="47"/>
      <c r="M3842" s="47"/>
      <c r="N3842" s="47"/>
      <c r="O3842" s="47"/>
    </row>
    <row r="3843" spans="1:20" ht="15" x14ac:dyDescent="0.2">
      <c r="B3843" s="25"/>
      <c r="C3843" s="47"/>
      <c r="D3843" s="47"/>
      <c r="E3843" s="47"/>
      <c r="F3843" s="47"/>
      <c r="G3843" s="47"/>
      <c r="H3843" s="47"/>
      <c r="I3843" s="47"/>
      <c r="J3843" s="47"/>
      <c r="K3843" s="47"/>
      <c r="L3843" s="47"/>
      <c r="M3843" s="47"/>
      <c r="N3843" s="47"/>
      <c r="O3843" s="47"/>
    </row>
    <row r="3844" spans="1:20" ht="15" x14ac:dyDescent="0.2">
      <c r="B3844" s="25"/>
      <c r="C3844" s="47"/>
      <c r="D3844" s="47"/>
      <c r="E3844" s="47"/>
      <c r="F3844" s="47"/>
      <c r="G3844" s="47"/>
      <c r="H3844" s="47"/>
      <c r="I3844" s="47"/>
      <c r="J3844" s="47"/>
      <c r="K3844" s="47"/>
      <c r="L3844" s="47"/>
      <c r="M3844" s="47"/>
      <c r="N3844" s="47"/>
      <c r="O3844" s="47"/>
    </row>
    <row r="3845" spans="1:20" ht="15" x14ac:dyDescent="0.2">
      <c r="B3845" s="25"/>
      <c r="C3845" s="47"/>
      <c r="D3845" s="47"/>
      <c r="E3845" s="47"/>
      <c r="F3845" s="47"/>
      <c r="G3845" s="47"/>
      <c r="H3845" s="47"/>
      <c r="I3845" s="47"/>
      <c r="J3845" s="47"/>
      <c r="K3845" s="47"/>
      <c r="L3845" s="47"/>
      <c r="M3845" s="47"/>
      <c r="N3845" s="47"/>
      <c r="O3845" s="47"/>
    </row>
    <row r="3846" spans="1:20" ht="15" x14ac:dyDescent="0.2">
      <c r="B3846" s="25"/>
      <c r="C3846" s="47"/>
      <c r="D3846" s="47"/>
      <c r="E3846" s="47"/>
      <c r="F3846" s="47"/>
      <c r="G3846" s="47"/>
      <c r="H3846" s="47"/>
      <c r="I3846" s="47"/>
      <c r="J3846" s="47"/>
      <c r="K3846" s="47"/>
      <c r="L3846" s="47"/>
      <c r="M3846" s="47"/>
      <c r="N3846" s="47"/>
      <c r="O3846" s="47"/>
    </row>
    <row r="3847" spans="1:20" ht="20.25" customHeight="1" x14ac:dyDescent="0.2">
      <c r="B3847" s="25"/>
      <c r="C3847" s="47"/>
      <c r="D3847" s="47"/>
      <c r="E3847" s="47"/>
      <c r="F3847" s="47"/>
      <c r="G3847" s="47"/>
      <c r="H3847" s="47"/>
      <c r="I3847" s="47"/>
      <c r="J3847" s="47"/>
      <c r="K3847" s="47"/>
      <c r="L3847" s="47"/>
      <c r="M3847" s="47"/>
      <c r="N3847" s="47"/>
      <c r="O3847" s="47"/>
    </row>
    <row r="3848" spans="1:20" ht="26.25" x14ac:dyDescent="0.2">
      <c r="B3848" s="38" t="s">
        <v>458</v>
      </c>
      <c r="C3848" s="47"/>
      <c r="D3848" s="47"/>
      <c r="E3848" s="47"/>
      <c r="F3848" s="47"/>
      <c r="G3848" s="47"/>
      <c r="H3848" s="47"/>
      <c r="I3848" s="47"/>
      <c r="J3848" s="47"/>
      <c r="K3848" s="47"/>
      <c r="L3848" s="47"/>
      <c r="M3848" s="47"/>
      <c r="N3848" s="47"/>
      <c r="O3848" s="47"/>
    </row>
    <row r="3849" spans="1:20" ht="19.5" customHeight="1" x14ac:dyDescent="0.2">
      <c r="B3849" s="38"/>
      <c r="C3849" s="47"/>
      <c r="D3849" s="47"/>
      <c r="E3849" s="47"/>
      <c r="F3849" s="47"/>
      <c r="G3849" s="47"/>
      <c r="H3849" s="47"/>
      <c r="I3849" s="47"/>
      <c r="J3849" s="47"/>
      <c r="K3849" s="47"/>
      <c r="L3849" s="47"/>
      <c r="M3849" s="47"/>
      <c r="N3849" s="47"/>
      <c r="O3849" s="47"/>
    </row>
    <row r="3850" spans="1:20" ht="23.25" x14ac:dyDescent="0.35">
      <c r="B3850" s="256" t="s">
        <v>459</v>
      </c>
      <c r="C3850" s="47"/>
      <c r="D3850" s="47"/>
      <c r="E3850" s="47"/>
      <c r="F3850" s="47"/>
      <c r="G3850" s="47"/>
      <c r="H3850" s="47"/>
      <c r="I3850" s="47"/>
      <c r="J3850" s="47"/>
      <c r="K3850" s="47"/>
      <c r="L3850" s="47"/>
      <c r="M3850" s="47"/>
      <c r="N3850" s="47"/>
      <c r="O3850" s="47"/>
    </row>
    <row r="3851" spans="1:20" ht="15" x14ac:dyDescent="0.2">
      <c r="B3851" s="25"/>
      <c r="C3851" s="47"/>
      <c r="D3851" s="47"/>
      <c r="E3851" s="47"/>
      <c r="F3851" s="66">
        <v>11</v>
      </c>
      <c r="G3851" s="66">
        <v>12</v>
      </c>
      <c r="H3851" s="66">
        <v>13</v>
      </c>
      <c r="I3851" s="66">
        <v>14</v>
      </c>
      <c r="J3851" s="66">
        <v>15</v>
      </c>
      <c r="K3851" s="66">
        <v>16</v>
      </c>
      <c r="L3851" s="66">
        <v>17</v>
      </c>
      <c r="M3851" s="66">
        <v>18</v>
      </c>
      <c r="N3851" s="66">
        <v>19</v>
      </c>
      <c r="O3851" s="66">
        <v>20</v>
      </c>
      <c r="P3851" s="66">
        <v>21</v>
      </c>
      <c r="Q3851" s="66">
        <v>22</v>
      </c>
      <c r="R3851" s="44"/>
      <c r="S3851" s="44"/>
      <c r="T3851" s="44"/>
    </row>
    <row r="3852" spans="1:20" ht="16.5" thickBot="1" x14ac:dyDescent="0.25">
      <c r="B3852" s="28" t="s">
        <v>439</v>
      </c>
      <c r="C3852" s="28" t="s">
        <v>441</v>
      </c>
      <c r="D3852" s="46" t="s">
        <v>440</v>
      </c>
      <c r="E3852" s="28" t="s">
        <v>14</v>
      </c>
      <c r="F3852" s="49" t="s">
        <v>364</v>
      </c>
      <c r="G3852" s="49" t="s">
        <v>365</v>
      </c>
      <c r="H3852" s="49" t="s">
        <v>366</v>
      </c>
      <c r="I3852" s="49" t="s">
        <v>367</v>
      </c>
      <c r="J3852" s="49" t="s">
        <v>368</v>
      </c>
      <c r="K3852" s="49" t="s">
        <v>369</v>
      </c>
      <c r="L3852" s="49" t="s">
        <v>370</v>
      </c>
      <c r="M3852" s="49" t="s">
        <v>371</v>
      </c>
      <c r="N3852" s="49" t="s">
        <v>372</v>
      </c>
      <c r="O3852" s="49" t="s">
        <v>373</v>
      </c>
      <c r="P3852" s="49" t="s">
        <v>374</v>
      </c>
      <c r="Q3852" s="49" t="s">
        <v>375</v>
      </c>
      <c r="R3852" s="28" t="s">
        <v>1</v>
      </c>
    </row>
    <row r="3853" spans="1:20" ht="15.75" x14ac:dyDescent="0.25">
      <c r="A3853" s="124" t="s">
        <v>802</v>
      </c>
      <c r="B3853" s="36" t="s">
        <v>30</v>
      </c>
      <c r="C3853" s="52" t="s">
        <v>241</v>
      </c>
      <c r="D3853" s="52" t="s">
        <v>390</v>
      </c>
      <c r="E3853" s="303" t="s">
        <v>380</v>
      </c>
      <c r="F3853" s="71">
        <v>1986.0000000000005</v>
      </c>
      <c r="G3853" s="71">
        <v>2265.9999999999991</v>
      </c>
      <c r="H3853" s="71">
        <v>2340</v>
      </c>
      <c r="I3853" s="71">
        <v>2811.9999999999995</v>
      </c>
      <c r="J3853" s="71">
        <v>3126.9999999999995</v>
      </c>
      <c r="K3853" s="71">
        <v>3210.9999999999991</v>
      </c>
      <c r="L3853" s="71">
        <v>3495.9999999999986</v>
      </c>
      <c r="M3853" s="71">
        <v>4828.9999999999973</v>
      </c>
      <c r="N3853" s="71">
        <v>6311.9999999999991</v>
      </c>
      <c r="O3853" s="71">
        <v>7187</v>
      </c>
      <c r="P3853" s="71">
        <v>8472.9999999999982</v>
      </c>
      <c r="Q3853" s="71">
        <v>9360.0000000000018</v>
      </c>
      <c r="R3853" s="307">
        <v>4616.583333333333</v>
      </c>
    </row>
    <row r="3854" spans="1:20" ht="15.75" x14ac:dyDescent="0.25">
      <c r="A3854" s="124" t="s">
        <v>803</v>
      </c>
      <c r="B3854" s="36"/>
      <c r="C3854" s="52"/>
      <c r="D3854" s="52"/>
      <c r="E3854" s="303" t="s">
        <v>24</v>
      </c>
      <c r="F3854" s="71">
        <v>3250.0000000000005</v>
      </c>
      <c r="G3854" s="71">
        <v>3362.0000000000005</v>
      </c>
      <c r="H3854" s="71">
        <v>3463.0000000000005</v>
      </c>
      <c r="I3854" s="71">
        <v>3636.0000000000014</v>
      </c>
      <c r="J3854" s="71">
        <v>3912.9999999999982</v>
      </c>
      <c r="K3854" s="71">
        <v>4353.0000000000018</v>
      </c>
      <c r="L3854" s="71">
        <v>4513.9999999999991</v>
      </c>
      <c r="M3854" s="71">
        <v>4669.0000000000009</v>
      </c>
      <c r="N3854" s="71">
        <v>6125.0000000000009</v>
      </c>
      <c r="O3854" s="71">
        <v>6444</v>
      </c>
      <c r="P3854" s="71">
        <v>6770</v>
      </c>
      <c r="Q3854" s="71">
        <v>6854.0000000000045</v>
      </c>
      <c r="R3854" s="307">
        <v>4779.416666666667</v>
      </c>
    </row>
    <row r="3855" spans="1:20" ht="15.75" x14ac:dyDescent="0.25">
      <c r="A3855" s="124" t="s">
        <v>804</v>
      </c>
      <c r="B3855" s="36"/>
      <c r="C3855" s="52"/>
      <c r="D3855" s="52"/>
      <c r="E3855" s="303" t="s">
        <v>378</v>
      </c>
      <c r="F3855" s="71">
        <v>3977.0000000000005</v>
      </c>
      <c r="G3855" s="71">
        <v>4296</v>
      </c>
      <c r="H3855" s="71">
        <v>4570.0000000000009</v>
      </c>
      <c r="I3855" s="71">
        <v>4825.0000000000009</v>
      </c>
      <c r="J3855" s="71">
        <v>4994.9999999999982</v>
      </c>
      <c r="K3855" s="71">
        <v>5118.0000000000045</v>
      </c>
      <c r="L3855" s="71">
        <v>5216</v>
      </c>
      <c r="M3855" s="71">
        <v>5408.9999999999982</v>
      </c>
      <c r="N3855" s="71">
        <v>5527.0000000000045</v>
      </c>
      <c r="O3855" s="71">
        <v>5624.0000000000018</v>
      </c>
      <c r="P3855" s="71">
        <v>5834.0000000000009</v>
      </c>
      <c r="Q3855" s="71">
        <v>6095</v>
      </c>
      <c r="R3855" s="307">
        <v>5123.8333333333339</v>
      </c>
    </row>
    <row r="3856" spans="1:20" ht="31.5" x14ac:dyDescent="0.25">
      <c r="A3856" s="124" t="s">
        <v>805</v>
      </c>
      <c r="B3856" s="36"/>
      <c r="C3856" s="52"/>
      <c r="D3856" s="52"/>
      <c r="E3856" s="303" t="s">
        <v>379</v>
      </c>
      <c r="F3856" s="71">
        <v>3761.9999999999986</v>
      </c>
      <c r="G3856" s="71">
        <v>3860.9999999999982</v>
      </c>
      <c r="H3856" s="71">
        <v>3965.9999999999986</v>
      </c>
      <c r="I3856" s="71">
        <v>4098.0000000000009</v>
      </c>
      <c r="J3856" s="71">
        <v>4362.0000000000018</v>
      </c>
      <c r="K3856" s="71">
        <v>4648.9999999999991</v>
      </c>
      <c r="L3856" s="71">
        <v>5169</v>
      </c>
      <c r="M3856" s="71">
        <v>5655.9999999999991</v>
      </c>
      <c r="N3856" s="71">
        <v>5772.9999999999991</v>
      </c>
      <c r="O3856" s="71">
        <v>5782</v>
      </c>
      <c r="P3856" s="71">
        <v>6269.9999999999982</v>
      </c>
      <c r="Q3856" s="71">
        <v>6559.9999999999991</v>
      </c>
      <c r="R3856" s="307">
        <v>4992.333333333333</v>
      </c>
    </row>
    <row r="3857" spans="1:18" ht="15.75" x14ac:dyDescent="0.25">
      <c r="A3857" s="124" t="s">
        <v>806</v>
      </c>
      <c r="B3857" s="36"/>
      <c r="C3857" s="52"/>
      <c r="D3857" s="52"/>
      <c r="E3857" s="303" t="s">
        <v>18</v>
      </c>
      <c r="F3857" s="71">
        <v>2315.0000000000005</v>
      </c>
      <c r="G3857" s="71">
        <v>2318</v>
      </c>
      <c r="H3857" s="71">
        <v>2370</v>
      </c>
      <c r="I3857" s="71">
        <v>2408</v>
      </c>
      <c r="J3857" s="71">
        <v>2453</v>
      </c>
      <c r="K3857" s="71">
        <v>2563.9999999999991</v>
      </c>
      <c r="L3857" s="71">
        <v>2614.9999999999995</v>
      </c>
      <c r="M3857" s="71">
        <v>2631.0000000000005</v>
      </c>
      <c r="N3857" s="71">
        <v>2666.0000000000005</v>
      </c>
      <c r="O3857" s="71">
        <v>2652.9999999999995</v>
      </c>
      <c r="P3857" s="71">
        <v>2663.0000000000005</v>
      </c>
      <c r="Q3857" s="71">
        <v>2676.9999999999995</v>
      </c>
      <c r="R3857" s="307">
        <v>2527.75</v>
      </c>
    </row>
    <row r="3858" spans="1:18" ht="15.75" x14ac:dyDescent="0.25">
      <c r="A3858" s="124" t="s">
        <v>807</v>
      </c>
      <c r="B3858" s="36"/>
      <c r="C3858" s="52"/>
      <c r="D3858" s="52"/>
      <c r="E3858" s="303" t="s">
        <v>17</v>
      </c>
      <c r="F3858" s="71">
        <v>4512</v>
      </c>
      <c r="G3858" s="71">
        <v>4629</v>
      </c>
      <c r="H3858" s="71">
        <v>4808.9999999999991</v>
      </c>
      <c r="I3858" s="71">
        <v>4867</v>
      </c>
      <c r="J3858" s="71">
        <v>4844.9999999999982</v>
      </c>
      <c r="K3858" s="71">
        <v>4825.9999999999964</v>
      </c>
      <c r="L3858" s="71">
        <v>4802</v>
      </c>
      <c r="M3858" s="71">
        <v>4773</v>
      </c>
      <c r="N3858" s="71">
        <v>4750.9999999999991</v>
      </c>
      <c r="O3858" s="71">
        <v>4728.9999999999991</v>
      </c>
      <c r="P3858" s="71">
        <v>4715.9999999999982</v>
      </c>
      <c r="Q3858" s="71">
        <v>4698.9999999999982</v>
      </c>
      <c r="R3858" s="307">
        <v>4746.5</v>
      </c>
    </row>
    <row r="3859" spans="1:18" ht="15.75" x14ac:dyDescent="0.25">
      <c r="A3859" s="124" t="s">
        <v>808</v>
      </c>
      <c r="B3859" s="36"/>
      <c r="C3859" s="52"/>
      <c r="D3859" s="52"/>
      <c r="E3859" s="303" t="s">
        <v>20</v>
      </c>
      <c r="F3859" s="71">
        <v>0</v>
      </c>
      <c r="G3859" s="71">
        <v>0</v>
      </c>
      <c r="H3859" s="71">
        <v>0</v>
      </c>
      <c r="I3859" s="71">
        <v>0</v>
      </c>
      <c r="J3859" s="71">
        <v>0</v>
      </c>
      <c r="K3859" s="71">
        <v>0</v>
      </c>
      <c r="L3859" s="71">
        <v>0</v>
      </c>
      <c r="M3859" s="71">
        <v>0</v>
      </c>
      <c r="N3859" s="71">
        <v>159</v>
      </c>
      <c r="O3859" s="71">
        <v>321.00000000000006</v>
      </c>
      <c r="P3859" s="71">
        <v>472.99999999999994</v>
      </c>
      <c r="Q3859" s="71">
        <v>546</v>
      </c>
      <c r="R3859" s="307">
        <v>124.91666666666667</v>
      </c>
    </row>
    <row r="3860" spans="1:18" ht="15.75" x14ac:dyDescent="0.25">
      <c r="A3860" s="124" t="s">
        <v>809</v>
      </c>
      <c r="B3860" s="36"/>
      <c r="C3860" s="117"/>
      <c r="D3860" s="117"/>
      <c r="E3860" s="304" t="s">
        <v>23</v>
      </c>
      <c r="F3860" s="308">
        <v>1764.9999999999998</v>
      </c>
      <c r="G3860" s="308">
        <v>1728.9999999999998</v>
      </c>
      <c r="H3860" s="308">
        <v>1732.0000000000005</v>
      </c>
      <c r="I3860" s="308">
        <v>1718.0000000000002</v>
      </c>
      <c r="J3860" s="308">
        <v>1712.0000000000005</v>
      </c>
      <c r="K3860" s="308">
        <v>1698.0000000000005</v>
      </c>
      <c r="L3860" s="308">
        <v>1708.9999999999993</v>
      </c>
      <c r="M3860" s="308">
        <v>1678.0000000000007</v>
      </c>
      <c r="N3860" s="308">
        <v>1665.9999999999995</v>
      </c>
      <c r="O3860" s="308">
        <v>1659</v>
      </c>
      <c r="P3860" s="308">
        <v>1637.9999999999998</v>
      </c>
      <c r="Q3860" s="308">
        <v>1633</v>
      </c>
      <c r="R3860" s="309">
        <v>1694.75</v>
      </c>
    </row>
    <row r="3861" spans="1:18" ht="15.75" x14ac:dyDescent="0.25">
      <c r="A3861" s="124" t="s">
        <v>810</v>
      </c>
      <c r="B3861" s="36"/>
      <c r="C3861" s="52" t="s">
        <v>242</v>
      </c>
      <c r="D3861" s="52" t="s">
        <v>388</v>
      </c>
      <c r="E3861" s="303" t="s">
        <v>380</v>
      </c>
      <c r="F3861" s="71">
        <v>13602.000000000005</v>
      </c>
      <c r="G3861" s="71">
        <v>13725.000000000011</v>
      </c>
      <c r="H3861" s="71">
        <v>14085.000000000004</v>
      </c>
      <c r="I3861" s="71">
        <v>14565.000000000002</v>
      </c>
      <c r="J3861" s="71">
        <v>14936.000000000007</v>
      </c>
      <c r="K3861" s="71">
        <v>15655.000000000007</v>
      </c>
      <c r="L3861" s="71">
        <v>17134.999999999996</v>
      </c>
      <c r="M3861" s="71">
        <v>19676.000000000011</v>
      </c>
      <c r="N3861" s="71">
        <v>21523</v>
      </c>
      <c r="O3861" s="71">
        <v>23091.000000000004</v>
      </c>
      <c r="P3861" s="71">
        <v>25501.000000000018</v>
      </c>
      <c r="Q3861" s="71">
        <v>28594</v>
      </c>
      <c r="R3861" s="307">
        <v>18507.333333333339</v>
      </c>
    </row>
    <row r="3862" spans="1:18" ht="15.75" x14ac:dyDescent="0.25">
      <c r="A3862" s="124" t="s">
        <v>811</v>
      </c>
      <c r="B3862" s="36"/>
      <c r="C3862" s="52"/>
      <c r="D3862" s="52"/>
      <c r="E3862" s="303" t="s">
        <v>24</v>
      </c>
      <c r="F3862" s="71">
        <v>9029.9999999999927</v>
      </c>
      <c r="G3862" s="71">
        <v>9100.0000000000073</v>
      </c>
      <c r="H3862" s="71">
        <v>9002</v>
      </c>
      <c r="I3862" s="71">
        <v>9316.0000000000073</v>
      </c>
      <c r="J3862" s="71">
        <v>9077.0000000000036</v>
      </c>
      <c r="K3862" s="71">
        <v>9013.9999999999982</v>
      </c>
      <c r="L3862" s="71">
        <v>9236.0000000000018</v>
      </c>
      <c r="M3862" s="71">
        <v>8948.0000000000036</v>
      </c>
      <c r="N3862" s="71">
        <v>8589</v>
      </c>
      <c r="O3862" s="71">
        <v>8148</v>
      </c>
      <c r="P3862" s="71">
        <v>8049.0000000000027</v>
      </c>
      <c r="Q3862" s="71">
        <v>8070.0000000000045</v>
      </c>
      <c r="R3862" s="307">
        <v>8798.2500000000018</v>
      </c>
    </row>
    <row r="3863" spans="1:18" ht="31.5" x14ac:dyDescent="0.25">
      <c r="A3863" s="124" t="s">
        <v>812</v>
      </c>
      <c r="B3863" s="36"/>
      <c r="C3863" s="52"/>
      <c r="D3863" s="52"/>
      <c r="E3863" s="303" t="s">
        <v>379</v>
      </c>
      <c r="F3863" s="71">
        <v>4631</v>
      </c>
      <c r="G3863" s="71">
        <v>4522.9999999999991</v>
      </c>
      <c r="H3863" s="71">
        <v>4679.9999999999991</v>
      </c>
      <c r="I3863" s="71">
        <v>4890.0000000000018</v>
      </c>
      <c r="J3863" s="71">
        <v>5359.0000000000018</v>
      </c>
      <c r="K3863" s="71">
        <v>5627.9999999999991</v>
      </c>
      <c r="L3863" s="71">
        <v>5786.0000000000018</v>
      </c>
      <c r="M3863" s="71">
        <v>6008.9999999999964</v>
      </c>
      <c r="N3863" s="71">
        <v>6130.9999999999991</v>
      </c>
      <c r="O3863" s="71">
        <v>6228</v>
      </c>
      <c r="P3863" s="71">
        <v>6361.9999999999964</v>
      </c>
      <c r="Q3863" s="71">
        <v>6443.0000000000009</v>
      </c>
      <c r="R3863" s="307">
        <v>5555.833333333333</v>
      </c>
    </row>
    <row r="3864" spans="1:18" ht="15.75" x14ac:dyDescent="0.25">
      <c r="A3864" s="124" t="s">
        <v>813</v>
      </c>
      <c r="B3864" s="36"/>
      <c r="C3864" s="52"/>
      <c r="D3864" s="52"/>
      <c r="E3864" s="303" t="s">
        <v>18</v>
      </c>
      <c r="F3864" s="71">
        <v>14531.000000000005</v>
      </c>
      <c r="G3864" s="71">
        <v>14683</v>
      </c>
      <c r="H3864" s="71">
        <v>14956.999999999996</v>
      </c>
      <c r="I3864" s="71">
        <v>15078.000000000005</v>
      </c>
      <c r="J3864" s="71">
        <v>15163.999999999993</v>
      </c>
      <c r="K3864" s="71">
        <v>15869.000000000007</v>
      </c>
      <c r="L3864" s="71">
        <v>16405.000000000004</v>
      </c>
      <c r="M3864" s="71">
        <v>16467.999999999993</v>
      </c>
      <c r="N3864" s="71">
        <v>16577.000000000007</v>
      </c>
      <c r="O3864" s="71">
        <v>16434.000000000004</v>
      </c>
      <c r="P3864" s="71">
        <v>16462.999999999996</v>
      </c>
      <c r="Q3864" s="71">
        <v>16492.000000000007</v>
      </c>
      <c r="R3864" s="307">
        <v>15760.083333333334</v>
      </c>
    </row>
    <row r="3865" spans="1:18" ht="15.75" x14ac:dyDescent="0.25">
      <c r="A3865" s="124" t="s">
        <v>814</v>
      </c>
      <c r="B3865" s="36"/>
      <c r="C3865" s="52"/>
      <c r="D3865" s="52"/>
      <c r="E3865" s="303" t="s">
        <v>21</v>
      </c>
      <c r="F3865" s="71">
        <v>9503.9999999999982</v>
      </c>
      <c r="G3865" s="71">
        <v>9540.9999999999891</v>
      </c>
      <c r="H3865" s="71">
        <v>9538.9999999999891</v>
      </c>
      <c r="I3865" s="71">
        <v>9502.9999999999836</v>
      </c>
      <c r="J3865" s="71">
        <v>9511</v>
      </c>
      <c r="K3865" s="71">
        <v>9614.9999999999982</v>
      </c>
      <c r="L3865" s="71">
        <v>9638.0000000000018</v>
      </c>
      <c r="M3865" s="71">
        <v>9535</v>
      </c>
      <c r="N3865" s="71">
        <v>9469.9999999999945</v>
      </c>
      <c r="O3865" s="71">
        <v>9559.9999999999982</v>
      </c>
      <c r="P3865" s="71">
        <v>9768.0000000000073</v>
      </c>
      <c r="Q3865" s="71">
        <v>9769.0000000000073</v>
      </c>
      <c r="R3865" s="307">
        <v>9579.4166666666642</v>
      </c>
    </row>
    <row r="3866" spans="1:18" ht="15.75" x14ac:dyDescent="0.25">
      <c r="A3866" s="124" t="s">
        <v>815</v>
      </c>
      <c r="B3866" s="36"/>
      <c r="C3866" s="52"/>
      <c r="D3866" s="52"/>
      <c r="E3866" s="303" t="s">
        <v>17</v>
      </c>
      <c r="F3866" s="71">
        <v>3866.0000000000018</v>
      </c>
      <c r="G3866" s="71">
        <v>3863.9999999999991</v>
      </c>
      <c r="H3866" s="71">
        <v>3854.9999999999991</v>
      </c>
      <c r="I3866" s="71">
        <v>3831</v>
      </c>
      <c r="J3866" s="71">
        <v>3826.9999999999991</v>
      </c>
      <c r="K3866" s="71">
        <v>3804</v>
      </c>
      <c r="L3866" s="71">
        <v>3791.0000000000014</v>
      </c>
      <c r="M3866" s="71">
        <v>3756.9999999999991</v>
      </c>
      <c r="N3866" s="71">
        <v>3773.9999999999995</v>
      </c>
      <c r="O3866" s="71">
        <v>3852.9999999999991</v>
      </c>
      <c r="P3866" s="71">
        <v>3864.9999999999991</v>
      </c>
      <c r="Q3866" s="71">
        <v>3873</v>
      </c>
      <c r="R3866" s="307">
        <v>3830</v>
      </c>
    </row>
    <row r="3867" spans="1:18" ht="15.75" x14ac:dyDescent="0.25">
      <c r="A3867" s="124" t="s">
        <v>816</v>
      </c>
      <c r="B3867" s="36"/>
      <c r="C3867" s="52"/>
      <c r="D3867" s="52"/>
      <c r="E3867" s="303" t="s">
        <v>16</v>
      </c>
      <c r="F3867" s="71">
        <v>768</v>
      </c>
      <c r="G3867" s="71">
        <v>750.99999999999989</v>
      </c>
      <c r="H3867" s="71">
        <v>838.99999999999989</v>
      </c>
      <c r="I3867" s="71">
        <v>991.00000000000023</v>
      </c>
      <c r="J3867" s="71">
        <v>1026</v>
      </c>
      <c r="K3867" s="71">
        <v>1056.9999999999998</v>
      </c>
      <c r="L3867" s="71">
        <v>1097</v>
      </c>
      <c r="M3867" s="71">
        <v>1244.9999999999998</v>
      </c>
      <c r="N3867" s="71">
        <v>1325.9999999999998</v>
      </c>
      <c r="O3867" s="71">
        <v>1494.9999999999998</v>
      </c>
      <c r="P3867" s="71">
        <v>1502.0000000000007</v>
      </c>
      <c r="Q3867" s="71">
        <v>1498.9999999999998</v>
      </c>
      <c r="R3867" s="307">
        <v>1133</v>
      </c>
    </row>
    <row r="3868" spans="1:18" ht="15.75" x14ac:dyDescent="0.25">
      <c r="A3868" s="124" t="s">
        <v>817</v>
      </c>
      <c r="B3868" s="36"/>
      <c r="C3868" s="52"/>
      <c r="D3868" s="117"/>
      <c r="E3868" s="304" t="s">
        <v>377</v>
      </c>
      <c r="F3868" s="308">
        <v>6576.0000000000018</v>
      </c>
      <c r="G3868" s="308">
        <v>6625</v>
      </c>
      <c r="H3868" s="308">
        <v>6686.9999999999973</v>
      </c>
      <c r="I3868" s="308">
        <v>7528</v>
      </c>
      <c r="J3868" s="308">
        <v>7825.9999999999973</v>
      </c>
      <c r="K3868" s="308">
        <v>7915.0000000000009</v>
      </c>
      <c r="L3868" s="308">
        <v>8067.0000000000027</v>
      </c>
      <c r="M3868" s="308">
        <v>8509</v>
      </c>
      <c r="N3868" s="308">
        <v>8727.9999999999964</v>
      </c>
      <c r="O3868" s="308">
        <v>8924.9999999999982</v>
      </c>
      <c r="P3868" s="308">
        <v>9063.9999999999982</v>
      </c>
      <c r="Q3868" s="308">
        <v>9127</v>
      </c>
      <c r="R3868" s="309">
        <v>7964.75</v>
      </c>
    </row>
    <row r="3869" spans="1:18" ht="15.75" x14ac:dyDescent="0.25">
      <c r="A3869" s="124" t="s">
        <v>818</v>
      </c>
      <c r="B3869" s="36"/>
      <c r="C3869" s="52" t="s">
        <v>242</v>
      </c>
      <c r="D3869" s="52" t="s">
        <v>389</v>
      </c>
      <c r="E3869" s="303" t="s">
        <v>24</v>
      </c>
      <c r="F3869" s="71">
        <v>8408.9999999999982</v>
      </c>
      <c r="G3869" s="71">
        <v>8748.9999999999927</v>
      </c>
      <c r="H3869" s="71">
        <v>9205.9999999999982</v>
      </c>
      <c r="I3869" s="71">
        <v>9563</v>
      </c>
      <c r="J3869" s="71">
        <v>9981.0000000000036</v>
      </c>
      <c r="K3869" s="71">
        <v>10693</v>
      </c>
      <c r="L3869" s="71">
        <v>11354.999999999991</v>
      </c>
      <c r="M3869" s="71">
        <v>12363.000000000004</v>
      </c>
      <c r="N3869" s="71">
        <v>13777.999999999993</v>
      </c>
      <c r="O3869" s="71">
        <v>14498</v>
      </c>
      <c r="P3869" s="71">
        <v>15901.000000000004</v>
      </c>
      <c r="Q3869" s="71">
        <v>16183.000000000004</v>
      </c>
      <c r="R3869" s="307">
        <v>11723.249999999998</v>
      </c>
    </row>
    <row r="3870" spans="1:18" ht="15.75" x14ac:dyDescent="0.25">
      <c r="A3870" s="124" t="s">
        <v>819</v>
      </c>
      <c r="B3870" s="36"/>
      <c r="C3870" s="52"/>
      <c r="D3870" s="117"/>
      <c r="E3870" s="304" t="s">
        <v>21</v>
      </c>
      <c r="F3870" s="308">
        <v>3</v>
      </c>
      <c r="G3870" s="308">
        <v>3</v>
      </c>
      <c r="H3870" s="308">
        <v>3</v>
      </c>
      <c r="I3870" s="308">
        <v>2</v>
      </c>
      <c r="J3870" s="308">
        <v>2</v>
      </c>
      <c r="K3870" s="308">
        <v>0</v>
      </c>
      <c r="L3870" s="308">
        <v>0</v>
      </c>
      <c r="M3870" s="308">
        <v>0</v>
      </c>
      <c r="N3870" s="308">
        <v>0</v>
      </c>
      <c r="O3870" s="308">
        <v>0</v>
      </c>
      <c r="P3870" s="308">
        <v>0</v>
      </c>
      <c r="Q3870" s="308">
        <v>0</v>
      </c>
      <c r="R3870" s="309">
        <v>1.0833333333333333</v>
      </c>
    </row>
    <row r="3871" spans="1:18" ht="15.75" x14ac:dyDescent="0.25">
      <c r="A3871" s="124" t="s">
        <v>820</v>
      </c>
      <c r="B3871" s="36"/>
      <c r="C3871" s="52" t="s">
        <v>242</v>
      </c>
      <c r="D3871" s="52" t="s">
        <v>387</v>
      </c>
      <c r="E3871" s="303" t="s">
        <v>380</v>
      </c>
      <c r="F3871" s="71">
        <v>1553.9999999999993</v>
      </c>
      <c r="G3871" s="71">
        <v>1559</v>
      </c>
      <c r="H3871" s="71">
        <v>1613.0000000000009</v>
      </c>
      <c r="I3871" s="71">
        <v>1667.9999999999998</v>
      </c>
      <c r="J3871" s="71">
        <v>1703.9999999999998</v>
      </c>
      <c r="K3871" s="71">
        <v>1768.9999999999995</v>
      </c>
      <c r="L3871" s="71">
        <v>1793</v>
      </c>
      <c r="M3871" s="71">
        <v>1845.0000000000005</v>
      </c>
      <c r="N3871" s="71">
        <v>1906.9999999999995</v>
      </c>
      <c r="O3871" s="71">
        <v>1929.0000000000002</v>
      </c>
      <c r="P3871" s="71">
        <v>1949.0000000000018</v>
      </c>
      <c r="Q3871" s="71">
        <v>1962</v>
      </c>
      <c r="R3871" s="307">
        <v>1771</v>
      </c>
    </row>
    <row r="3872" spans="1:18" ht="15.75" x14ac:dyDescent="0.25">
      <c r="A3872" s="124" t="s">
        <v>821</v>
      </c>
      <c r="B3872" s="36"/>
      <c r="C3872" s="52"/>
      <c r="D3872" s="52"/>
      <c r="E3872" s="303" t="s">
        <v>24</v>
      </c>
      <c r="F3872" s="71">
        <v>2173.0000000000005</v>
      </c>
      <c r="G3872" s="71">
        <v>2203.0000000000005</v>
      </c>
      <c r="H3872" s="71">
        <v>2088</v>
      </c>
      <c r="I3872" s="71">
        <v>2224.9999999999995</v>
      </c>
      <c r="J3872" s="71">
        <v>2238.9999999999991</v>
      </c>
      <c r="K3872" s="71">
        <v>2222.9999999999995</v>
      </c>
      <c r="L3872" s="71">
        <v>2268.0000000000009</v>
      </c>
      <c r="M3872" s="71">
        <v>2234.9999999999995</v>
      </c>
      <c r="N3872" s="71">
        <v>2282</v>
      </c>
      <c r="O3872" s="71">
        <v>2308.9999999999995</v>
      </c>
      <c r="P3872" s="71">
        <v>2310.0000000000005</v>
      </c>
      <c r="Q3872" s="71">
        <v>2328</v>
      </c>
      <c r="R3872" s="307">
        <v>2240.25</v>
      </c>
    </row>
    <row r="3873" spans="1:18" ht="15.75" x14ac:dyDescent="0.25">
      <c r="A3873" s="124" t="s">
        <v>822</v>
      </c>
      <c r="B3873" s="36"/>
      <c r="C3873" s="52"/>
      <c r="D3873" s="52"/>
      <c r="E3873" s="303" t="s">
        <v>378</v>
      </c>
      <c r="F3873" s="71">
        <v>452.99999999999994</v>
      </c>
      <c r="G3873" s="71">
        <v>462.99999999999983</v>
      </c>
      <c r="H3873" s="71">
        <v>474.00000000000006</v>
      </c>
      <c r="I3873" s="71">
        <v>493.00000000000006</v>
      </c>
      <c r="J3873" s="71">
        <v>502.99999999999989</v>
      </c>
      <c r="K3873" s="71">
        <v>517.99999999999989</v>
      </c>
      <c r="L3873" s="71">
        <v>540</v>
      </c>
      <c r="M3873" s="71">
        <v>567.00000000000023</v>
      </c>
      <c r="N3873" s="71">
        <v>591.00000000000011</v>
      </c>
      <c r="O3873" s="71">
        <v>601.99999999999989</v>
      </c>
      <c r="P3873" s="71">
        <v>619.99999999999989</v>
      </c>
      <c r="Q3873" s="71">
        <v>649.00000000000023</v>
      </c>
      <c r="R3873" s="307">
        <v>539.41666666666663</v>
      </c>
    </row>
    <row r="3874" spans="1:18" ht="31.5" x14ac:dyDescent="0.25">
      <c r="A3874" s="124" t="s">
        <v>823</v>
      </c>
      <c r="B3874" s="36"/>
      <c r="C3874" s="117"/>
      <c r="D3874" s="117"/>
      <c r="E3874" s="304" t="s">
        <v>379</v>
      </c>
      <c r="F3874" s="308">
        <v>850.99999999999966</v>
      </c>
      <c r="G3874" s="308">
        <v>854</v>
      </c>
      <c r="H3874" s="308">
        <v>859.00000000000011</v>
      </c>
      <c r="I3874" s="308">
        <v>846.99999999999989</v>
      </c>
      <c r="J3874" s="308">
        <v>854.00000000000011</v>
      </c>
      <c r="K3874" s="308">
        <v>850.00000000000011</v>
      </c>
      <c r="L3874" s="308">
        <v>858.00000000000011</v>
      </c>
      <c r="M3874" s="308">
        <v>851</v>
      </c>
      <c r="N3874" s="308">
        <v>846.99999999999977</v>
      </c>
      <c r="O3874" s="308">
        <v>843.00000000000011</v>
      </c>
      <c r="P3874" s="308">
        <v>844.00000000000011</v>
      </c>
      <c r="Q3874" s="308">
        <v>838.00000000000011</v>
      </c>
      <c r="R3874" s="309">
        <v>849.66666666666663</v>
      </c>
    </row>
    <row r="3875" spans="1:18" ht="15.75" x14ac:dyDescent="0.25">
      <c r="A3875" s="124" t="s">
        <v>824</v>
      </c>
      <c r="B3875" s="36"/>
      <c r="C3875" s="52" t="s">
        <v>243</v>
      </c>
      <c r="D3875" s="52" t="s">
        <v>391</v>
      </c>
      <c r="E3875" s="303" t="s">
        <v>380</v>
      </c>
      <c r="F3875" s="71">
        <v>61677.000000000022</v>
      </c>
      <c r="G3875" s="71">
        <v>62510.000000000044</v>
      </c>
      <c r="H3875" s="71">
        <v>63829.000000000044</v>
      </c>
      <c r="I3875" s="71">
        <v>64225.999999999978</v>
      </c>
      <c r="J3875" s="71">
        <v>65491.00000000008</v>
      </c>
      <c r="K3875" s="71">
        <v>67234.999999999985</v>
      </c>
      <c r="L3875" s="71">
        <v>69187.000000000058</v>
      </c>
      <c r="M3875" s="71">
        <v>71920.999999999884</v>
      </c>
      <c r="N3875" s="71">
        <v>73576.000000000131</v>
      </c>
      <c r="O3875" s="71">
        <v>75138.999999999942</v>
      </c>
      <c r="P3875" s="71">
        <v>76993.999999999971</v>
      </c>
      <c r="Q3875" s="71">
        <v>77158</v>
      </c>
      <c r="R3875" s="307">
        <v>69078.583333333358</v>
      </c>
    </row>
    <row r="3876" spans="1:18" ht="15.75" x14ac:dyDescent="0.25">
      <c r="A3876" s="124" t="s">
        <v>825</v>
      </c>
      <c r="B3876" s="36"/>
      <c r="C3876" s="52"/>
      <c r="D3876" s="52"/>
      <c r="E3876" s="303" t="s">
        <v>24</v>
      </c>
      <c r="F3876" s="71">
        <v>21503.000000000004</v>
      </c>
      <c r="G3876" s="71">
        <v>21570.999999999993</v>
      </c>
      <c r="H3876" s="71">
        <v>21292.000000000004</v>
      </c>
      <c r="I3876" s="71">
        <v>21974.000000000004</v>
      </c>
      <c r="J3876" s="71">
        <v>21190</v>
      </c>
      <c r="K3876" s="71">
        <v>20829.999999999996</v>
      </c>
      <c r="L3876" s="71">
        <v>21464.999999999989</v>
      </c>
      <c r="M3876" s="71">
        <v>20295.000000000015</v>
      </c>
      <c r="N3876" s="71">
        <v>19984.000000000007</v>
      </c>
      <c r="O3876" s="71">
        <v>18711.999999999989</v>
      </c>
      <c r="P3876" s="71">
        <v>17945.000000000004</v>
      </c>
      <c r="Q3876" s="71">
        <v>17803</v>
      </c>
      <c r="R3876" s="307">
        <v>20380.333333333332</v>
      </c>
    </row>
    <row r="3877" spans="1:18" ht="15.75" x14ac:dyDescent="0.25">
      <c r="A3877" s="124" t="s">
        <v>826</v>
      </c>
      <c r="B3877" s="36"/>
      <c r="C3877" s="52"/>
      <c r="D3877" s="52"/>
      <c r="E3877" s="303" t="s">
        <v>378</v>
      </c>
      <c r="F3877" s="71">
        <v>16363.999999999995</v>
      </c>
      <c r="G3877" s="71">
        <v>16325.999999999993</v>
      </c>
      <c r="H3877" s="71">
        <v>16318.000000000002</v>
      </c>
      <c r="I3877" s="71">
        <v>16212.000000000004</v>
      </c>
      <c r="J3877" s="71">
        <v>16212.000000000015</v>
      </c>
      <c r="K3877" s="71">
        <v>16503.000000000018</v>
      </c>
      <c r="L3877" s="71">
        <v>16495.999999999996</v>
      </c>
      <c r="M3877" s="71">
        <v>16571.000000000004</v>
      </c>
      <c r="N3877" s="71">
        <v>16590.000000000007</v>
      </c>
      <c r="O3877" s="71">
        <v>16576.000000000007</v>
      </c>
      <c r="P3877" s="71">
        <v>16535.999999999996</v>
      </c>
      <c r="Q3877" s="71">
        <v>16492</v>
      </c>
      <c r="R3877" s="307">
        <v>16433.000000000004</v>
      </c>
    </row>
    <row r="3878" spans="1:18" ht="31.5" x14ac:dyDescent="0.25">
      <c r="A3878" s="124" t="s">
        <v>827</v>
      </c>
      <c r="B3878" s="36"/>
      <c r="C3878" s="52"/>
      <c r="D3878" s="52"/>
      <c r="E3878" s="303" t="s">
        <v>379</v>
      </c>
      <c r="F3878" s="71">
        <v>11725</v>
      </c>
      <c r="G3878" s="71">
        <v>11728</v>
      </c>
      <c r="H3878" s="71">
        <v>11691.999999999993</v>
      </c>
      <c r="I3878" s="71">
        <v>11763.999999999998</v>
      </c>
      <c r="J3878" s="71">
        <v>12282.999999999991</v>
      </c>
      <c r="K3878" s="71">
        <v>12996.000000000005</v>
      </c>
      <c r="L3878" s="71">
        <v>14444.000000000011</v>
      </c>
      <c r="M3878" s="71">
        <v>15659.999999999985</v>
      </c>
      <c r="N3878" s="71">
        <v>16751.999999999978</v>
      </c>
      <c r="O3878" s="71">
        <v>17427.999999999982</v>
      </c>
      <c r="P3878" s="71">
        <v>18691.000000000007</v>
      </c>
      <c r="Q3878" s="71">
        <v>19667.000000000011</v>
      </c>
      <c r="R3878" s="307">
        <v>14569.166666666662</v>
      </c>
    </row>
    <row r="3879" spans="1:18" ht="15.75" x14ac:dyDescent="0.25">
      <c r="A3879" s="124" t="s">
        <v>828</v>
      </c>
      <c r="B3879" s="36"/>
      <c r="C3879" s="52"/>
      <c r="D3879" s="52"/>
      <c r="E3879" s="303" t="s">
        <v>18</v>
      </c>
      <c r="F3879" s="71">
        <v>9048.9999999999945</v>
      </c>
      <c r="G3879" s="71">
        <v>9158</v>
      </c>
      <c r="H3879" s="71">
        <v>9388</v>
      </c>
      <c r="I3879" s="71">
        <v>9730</v>
      </c>
      <c r="J3879" s="71">
        <v>9961.9999999999982</v>
      </c>
      <c r="K3879" s="71">
        <v>10554.000000000004</v>
      </c>
      <c r="L3879" s="71">
        <v>11137.999999999998</v>
      </c>
      <c r="M3879" s="71">
        <v>11323.000000000007</v>
      </c>
      <c r="N3879" s="71">
        <v>11557.999999999996</v>
      </c>
      <c r="O3879" s="71">
        <v>11662.000000000004</v>
      </c>
      <c r="P3879" s="71">
        <v>11906.999999999996</v>
      </c>
      <c r="Q3879" s="71">
        <v>12337</v>
      </c>
      <c r="R3879" s="307">
        <v>10647.166666666666</v>
      </c>
    </row>
    <row r="3880" spans="1:18" ht="15.75" x14ac:dyDescent="0.25">
      <c r="A3880" s="124" t="s">
        <v>829</v>
      </c>
      <c r="B3880" s="36"/>
      <c r="C3880" s="52"/>
      <c r="D3880" s="52"/>
      <c r="E3880" s="303" t="s">
        <v>21</v>
      </c>
      <c r="F3880" s="71">
        <v>29021.000000000033</v>
      </c>
      <c r="G3880" s="71">
        <v>29070.999999999989</v>
      </c>
      <c r="H3880" s="71">
        <v>28732.000000000018</v>
      </c>
      <c r="I3880" s="71">
        <v>28215.999999999971</v>
      </c>
      <c r="J3880" s="71">
        <v>28104.999999999993</v>
      </c>
      <c r="K3880" s="71">
        <v>28124</v>
      </c>
      <c r="L3880" s="71">
        <v>28123.000000000036</v>
      </c>
      <c r="M3880" s="71">
        <v>27557</v>
      </c>
      <c r="N3880" s="71">
        <v>27470.999999999985</v>
      </c>
      <c r="O3880" s="71">
        <v>27457.000000000022</v>
      </c>
      <c r="P3880" s="71">
        <v>27075.999999999985</v>
      </c>
      <c r="Q3880" s="71">
        <v>26125.999999999964</v>
      </c>
      <c r="R3880" s="307">
        <v>27923.249999999996</v>
      </c>
    </row>
    <row r="3881" spans="1:18" ht="15.75" x14ac:dyDescent="0.25">
      <c r="A3881" s="124" t="s">
        <v>830</v>
      </c>
      <c r="B3881" s="36"/>
      <c r="C3881" s="52"/>
      <c r="D3881" s="52"/>
      <c r="E3881" s="303" t="s">
        <v>17</v>
      </c>
      <c r="F3881" s="71">
        <v>21580.000000000022</v>
      </c>
      <c r="G3881" s="71">
        <v>21621.000000000018</v>
      </c>
      <c r="H3881" s="71">
        <v>21643.999999999985</v>
      </c>
      <c r="I3881" s="71">
        <v>21572.999999999985</v>
      </c>
      <c r="J3881" s="71">
        <v>21449.000000000004</v>
      </c>
      <c r="K3881" s="71">
        <v>21340.000000000015</v>
      </c>
      <c r="L3881" s="71">
        <v>21171.999999999985</v>
      </c>
      <c r="M3881" s="71">
        <v>20935.000000000007</v>
      </c>
      <c r="N3881" s="71">
        <v>20936.000000000015</v>
      </c>
      <c r="O3881" s="71">
        <v>20964</v>
      </c>
      <c r="P3881" s="71">
        <v>20890.999999999989</v>
      </c>
      <c r="Q3881" s="71">
        <v>20830.999999999989</v>
      </c>
      <c r="R3881" s="307">
        <v>21244.666666666668</v>
      </c>
    </row>
    <row r="3882" spans="1:18" ht="15.75" x14ac:dyDescent="0.25">
      <c r="A3882" s="124" t="s">
        <v>831</v>
      </c>
      <c r="B3882" s="36"/>
      <c r="C3882" s="52"/>
      <c r="D3882" s="52"/>
      <c r="E3882" s="303" t="s">
        <v>23</v>
      </c>
      <c r="F3882" s="71">
        <v>7</v>
      </c>
      <c r="G3882" s="71">
        <v>7</v>
      </c>
      <c r="H3882" s="71">
        <v>7</v>
      </c>
      <c r="I3882" s="71">
        <v>7</v>
      </c>
      <c r="J3882" s="71">
        <v>7</v>
      </c>
      <c r="K3882" s="71">
        <v>7</v>
      </c>
      <c r="L3882" s="71">
        <v>7</v>
      </c>
      <c r="M3882" s="71">
        <v>7</v>
      </c>
      <c r="N3882" s="71">
        <v>6</v>
      </c>
      <c r="O3882" s="71">
        <v>6</v>
      </c>
      <c r="P3882" s="71">
        <v>6</v>
      </c>
      <c r="Q3882" s="71">
        <v>6</v>
      </c>
      <c r="R3882" s="307">
        <v>6.666666666666667</v>
      </c>
    </row>
    <row r="3883" spans="1:18" ht="15.75" x14ac:dyDescent="0.25">
      <c r="A3883" s="124" t="s">
        <v>832</v>
      </c>
      <c r="B3883" s="36"/>
      <c r="C3883" s="52"/>
      <c r="D3883" s="52"/>
      <c r="E3883" s="303" t="s">
        <v>16</v>
      </c>
      <c r="F3883" s="71">
        <v>1111</v>
      </c>
      <c r="G3883" s="71">
        <v>1109.9999999999998</v>
      </c>
      <c r="H3883" s="71">
        <v>1220.9999999999998</v>
      </c>
      <c r="I3883" s="71">
        <v>1362.0000000000005</v>
      </c>
      <c r="J3883" s="71">
        <v>1371</v>
      </c>
      <c r="K3883" s="71">
        <v>1427.0000000000002</v>
      </c>
      <c r="L3883" s="71">
        <v>1452.0000000000002</v>
      </c>
      <c r="M3883" s="71">
        <v>1575</v>
      </c>
      <c r="N3883" s="71">
        <v>1653.0000000000002</v>
      </c>
      <c r="O3883" s="71">
        <v>1857.0000000000007</v>
      </c>
      <c r="P3883" s="71">
        <v>1983</v>
      </c>
      <c r="Q3883" s="71">
        <v>1987.9999999999993</v>
      </c>
      <c r="R3883" s="307">
        <v>1509.1666666666667</v>
      </c>
    </row>
    <row r="3884" spans="1:18" ht="15.75" x14ac:dyDescent="0.25">
      <c r="A3884" s="124" t="s">
        <v>833</v>
      </c>
      <c r="B3884" s="36"/>
      <c r="C3884" s="52"/>
      <c r="D3884" s="52"/>
      <c r="E3884" s="303" t="s">
        <v>377</v>
      </c>
      <c r="F3884" s="71">
        <v>14085.000000000004</v>
      </c>
      <c r="G3884" s="71">
        <v>14150.000000000002</v>
      </c>
      <c r="H3884" s="71">
        <v>14403.999999999996</v>
      </c>
      <c r="I3884" s="71">
        <v>15393.999999999989</v>
      </c>
      <c r="J3884" s="71">
        <v>15746.999999999989</v>
      </c>
      <c r="K3884" s="71">
        <v>15713.999999999987</v>
      </c>
      <c r="L3884" s="71">
        <v>15983.999999999995</v>
      </c>
      <c r="M3884" s="71">
        <v>16408.999999999993</v>
      </c>
      <c r="N3884" s="71">
        <v>16737</v>
      </c>
      <c r="O3884" s="71">
        <v>16711</v>
      </c>
      <c r="P3884" s="71">
        <v>16800.000000000007</v>
      </c>
      <c r="Q3884" s="71">
        <v>16652.999999999996</v>
      </c>
      <c r="R3884" s="307">
        <v>15732.333333333328</v>
      </c>
    </row>
    <row r="3885" spans="1:18" ht="15.75" x14ac:dyDescent="0.25">
      <c r="A3885" s="124" t="s">
        <v>834</v>
      </c>
      <c r="B3885" s="36"/>
      <c r="C3885" s="52"/>
      <c r="D3885" s="117"/>
      <c r="E3885" s="304" t="s">
        <v>25</v>
      </c>
      <c r="F3885" s="308">
        <v>15</v>
      </c>
      <c r="G3885" s="308">
        <v>15</v>
      </c>
      <c r="H3885" s="308">
        <v>0</v>
      </c>
      <c r="I3885" s="308">
        <v>11</v>
      </c>
      <c r="J3885" s="308">
        <v>12</v>
      </c>
      <c r="K3885" s="308">
        <v>0</v>
      </c>
      <c r="L3885" s="308">
        <v>10</v>
      </c>
      <c r="M3885" s="308">
        <v>12</v>
      </c>
      <c r="N3885" s="308">
        <v>12</v>
      </c>
      <c r="O3885" s="308">
        <v>10</v>
      </c>
      <c r="P3885" s="308">
        <v>8</v>
      </c>
      <c r="Q3885" s="308">
        <v>7</v>
      </c>
      <c r="R3885" s="309">
        <v>9.3333333333333339</v>
      </c>
    </row>
    <row r="3886" spans="1:18" ht="15.75" x14ac:dyDescent="0.25">
      <c r="A3886" s="124" t="s">
        <v>835</v>
      </c>
      <c r="B3886" s="36"/>
      <c r="C3886" s="52" t="s">
        <v>243</v>
      </c>
      <c r="D3886" s="52" t="s">
        <v>392</v>
      </c>
      <c r="E3886" s="303" t="s">
        <v>24</v>
      </c>
      <c r="F3886" s="71">
        <v>14015.000000000009</v>
      </c>
      <c r="G3886" s="71">
        <v>15984.999999999998</v>
      </c>
      <c r="H3886" s="71">
        <v>17265.000000000004</v>
      </c>
      <c r="I3886" s="71">
        <v>17969.000000000007</v>
      </c>
      <c r="J3886" s="71">
        <v>18319.000000000007</v>
      </c>
      <c r="K3886" s="71">
        <v>19254.000000000004</v>
      </c>
      <c r="L3886" s="71">
        <v>20283.999999999985</v>
      </c>
      <c r="M3886" s="71">
        <v>22047.999999999985</v>
      </c>
      <c r="N3886" s="71">
        <v>23828.999999999996</v>
      </c>
      <c r="O3886" s="71">
        <v>24429.000000000004</v>
      </c>
      <c r="P3886" s="71">
        <v>24834</v>
      </c>
      <c r="Q3886" s="71">
        <v>25213.000000000011</v>
      </c>
      <c r="R3886" s="307">
        <v>20287</v>
      </c>
    </row>
    <row r="3887" spans="1:18" ht="15.75" x14ac:dyDescent="0.25">
      <c r="A3887" s="124" t="s">
        <v>836</v>
      </c>
      <c r="B3887" s="36"/>
      <c r="C3887" s="52"/>
      <c r="D3887" s="52"/>
      <c r="E3887" s="303" t="s">
        <v>378</v>
      </c>
      <c r="F3887" s="71">
        <v>17</v>
      </c>
      <c r="G3887" s="71">
        <v>17</v>
      </c>
      <c r="H3887" s="71">
        <v>17</v>
      </c>
      <c r="I3887" s="71">
        <v>17</v>
      </c>
      <c r="J3887" s="71">
        <v>16</v>
      </c>
      <c r="K3887" s="71">
        <v>20</v>
      </c>
      <c r="L3887" s="71">
        <v>20</v>
      </c>
      <c r="M3887" s="71">
        <v>20</v>
      </c>
      <c r="N3887" s="71">
        <v>19</v>
      </c>
      <c r="O3887" s="71">
        <v>18</v>
      </c>
      <c r="P3887" s="71">
        <v>18</v>
      </c>
      <c r="Q3887" s="71">
        <v>18</v>
      </c>
      <c r="R3887" s="307">
        <v>18.083333333333332</v>
      </c>
    </row>
    <row r="3888" spans="1:18" ht="15.75" x14ac:dyDescent="0.25">
      <c r="A3888" s="124" t="s">
        <v>837</v>
      </c>
      <c r="B3888" s="36"/>
      <c r="C3888" s="52"/>
      <c r="D3888" s="52"/>
      <c r="E3888" s="303" t="s">
        <v>18</v>
      </c>
      <c r="F3888" s="71">
        <v>21597.000000000015</v>
      </c>
      <c r="G3888" s="71">
        <v>21930.999999999993</v>
      </c>
      <c r="H3888" s="71">
        <v>22288.000000000022</v>
      </c>
      <c r="I3888" s="71">
        <v>22608.000000000004</v>
      </c>
      <c r="J3888" s="71">
        <v>22614</v>
      </c>
      <c r="K3888" s="71">
        <v>22771.000000000011</v>
      </c>
      <c r="L3888" s="71">
        <v>23019</v>
      </c>
      <c r="M3888" s="71">
        <v>23400.999999999985</v>
      </c>
      <c r="N3888" s="71">
        <v>23685.000000000015</v>
      </c>
      <c r="O3888" s="71">
        <v>23179</v>
      </c>
      <c r="P3888" s="71">
        <v>24373.999999999996</v>
      </c>
      <c r="Q3888" s="71">
        <v>24384</v>
      </c>
      <c r="R3888" s="307">
        <v>22987.583333333332</v>
      </c>
    </row>
    <row r="3889" spans="1:18" ht="15.75" x14ac:dyDescent="0.25">
      <c r="A3889" s="124" t="s">
        <v>838</v>
      </c>
      <c r="B3889" s="36"/>
      <c r="C3889" s="52"/>
      <c r="D3889" s="117"/>
      <c r="E3889" s="304" t="s">
        <v>21</v>
      </c>
      <c r="F3889" s="308">
        <v>6</v>
      </c>
      <c r="G3889" s="308">
        <v>5</v>
      </c>
      <c r="H3889" s="308">
        <v>4</v>
      </c>
      <c r="I3889" s="308">
        <v>3</v>
      </c>
      <c r="J3889" s="308">
        <v>3</v>
      </c>
      <c r="K3889" s="308">
        <v>0</v>
      </c>
      <c r="L3889" s="308">
        <v>0</v>
      </c>
      <c r="M3889" s="308">
        <v>0</v>
      </c>
      <c r="N3889" s="308">
        <v>0</v>
      </c>
      <c r="O3889" s="308">
        <v>0</v>
      </c>
      <c r="P3889" s="308">
        <v>0</v>
      </c>
      <c r="Q3889" s="308">
        <v>0</v>
      </c>
      <c r="R3889" s="309">
        <v>1.75</v>
      </c>
    </row>
    <row r="3890" spans="1:18" ht="15.75" x14ac:dyDescent="0.25">
      <c r="A3890" s="124" t="s">
        <v>839</v>
      </c>
      <c r="B3890" s="36"/>
      <c r="C3890" s="52" t="s">
        <v>243</v>
      </c>
      <c r="D3890" s="52" t="s">
        <v>394</v>
      </c>
      <c r="E3890" s="303" t="s">
        <v>24</v>
      </c>
      <c r="F3890" s="71">
        <v>2873.9999999999991</v>
      </c>
      <c r="G3890" s="71">
        <v>2918.9999999999995</v>
      </c>
      <c r="H3890" s="71">
        <v>2849.9999999999995</v>
      </c>
      <c r="I3890" s="71">
        <v>2956</v>
      </c>
      <c r="J3890" s="71">
        <v>3008.9999999999995</v>
      </c>
      <c r="K3890" s="71">
        <v>3039.0000000000005</v>
      </c>
      <c r="L3890" s="71">
        <v>3127.0000000000005</v>
      </c>
      <c r="M3890" s="71">
        <v>3192</v>
      </c>
      <c r="N3890" s="71">
        <v>3282.9999999999982</v>
      </c>
      <c r="O3890" s="71">
        <v>3291.0000000000009</v>
      </c>
      <c r="P3890" s="71">
        <v>3323.0000000000014</v>
      </c>
      <c r="Q3890" s="71">
        <v>3336.9999999999991</v>
      </c>
      <c r="R3890" s="307">
        <v>3100</v>
      </c>
    </row>
    <row r="3891" spans="1:18" ht="15.75" x14ac:dyDescent="0.25">
      <c r="A3891" s="124" t="s">
        <v>840</v>
      </c>
      <c r="B3891" s="36"/>
      <c r="C3891" s="52"/>
      <c r="D3891" s="52"/>
      <c r="E3891" s="303" t="s">
        <v>18</v>
      </c>
      <c r="F3891" s="71">
        <v>16</v>
      </c>
      <c r="G3891" s="71">
        <v>16</v>
      </c>
      <c r="H3891" s="71">
        <v>16</v>
      </c>
      <c r="I3891" s="71">
        <v>16</v>
      </c>
      <c r="J3891" s="71">
        <v>16</v>
      </c>
      <c r="K3891" s="71">
        <v>16</v>
      </c>
      <c r="L3891" s="71">
        <v>16</v>
      </c>
      <c r="M3891" s="71">
        <v>15.000000000000002</v>
      </c>
      <c r="N3891" s="71">
        <v>15</v>
      </c>
      <c r="O3891" s="71">
        <v>15</v>
      </c>
      <c r="P3891" s="71">
        <v>17</v>
      </c>
      <c r="Q3891" s="71">
        <v>16</v>
      </c>
      <c r="R3891" s="307">
        <v>15.833333333333334</v>
      </c>
    </row>
    <row r="3892" spans="1:18" ht="15.75" x14ac:dyDescent="0.25">
      <c r="A3892" s="124" t="s">
        <v>841</v>
      </c>
      <c r="B3892" s="36"/>
      <c r="C3892" s="52"/>
      <c r="D3892" s="52"/>
      <c r="E3892" s="303" t="s">
        <v>21</v>
      </c>
      <c r="F3892" s="71">
        <v>882.99999999999955</v>
      </c>
      <c r="G3892" s="71">
        <v>885</v>
      </c>
      <c r="H3892" s="71">
        <v>890.00000000000011</v>
      </c>
      <c r="I3892" s="71">
        <v>891</v>
      </c>
      <c r="J3892" s="71">
        <v>894.00000000000023</v>
      </c>
      <c r="K3892" s="71">
        <v>908.99999999999989</v>
      </c>
      <c r="L3892" s="71">
        <v>916.99999999999977</v>
      </c>
      <c r="M3892" s="71">
        <v>913</v>
      </c>
      <c r="N3892" s="71">
        <v>935.99999999999955</v>
      </c>
      <c r="O3892" s="71">
        <v>940.99999999999989</v>
      </c>
      <c r="P3892" s="71">
        <v>942</v>
      </c>
      <c r="Q3892" s="71">
        <v>951.99999999999989</v>
      </c>
      <c r="R3892" s="307">
        <v>912.75</v>
      </c>
    </row>
    <row r="3893" spans="1:18" ht="15.75" x14ac:dyDescent="0.25">
      <c r="A3893" s="124" t="s">
        <v>842</v>
      </c>
      <c r="B3893" s="36"/>
      <c r="C3893" s="52"/>
      <c r="D3893" s="52"/>
      <c r="E3893" s="303" t="s">
        <v>17</v>
      </c>
      <c r="F3893" s="71">
        <v>58</v>
      </c>
      <c r="G3893" s="71">
        <v>58</v>
      </c>
      <c r="H3893" s="71">
        <v>58</v>
      </c>
      <c r="I3893" s="71">
        <v>58.000000000000014</v>
      </c>
      <c r="J3893" s="71">
        <v>60</v>
      </c>
      <c r="K3893" s="71">
        <v>61</v>
      </c>
      <c r="L3893" s="71">
        <v>61</v>
      </c>
      <c r="M3893" s="71">
        <v>63.000000000000007</v>
      </c>
      <c r="N3893" s="71">
        <v>63.000000000000007</v>
      </c>
      <c r="O3893" s="71">
        <v>64</v>
      </c>
      <c r="P3893" s="71">
        <v>65</v>
      </c>
      <c r="Q3893" s="71">
        <v>65</v>
      </c>
      <c r="R3893" s="307">
        <v>61.166666666666664</v>
      </c>
    </row>
    <row r="3894" spans="1:18" ht="15.75" x14ac:dyDescent="0.25">
      <c r="A3894" s="124" t="s">
        <v>843</v>
      </c>
      <c r="B3894" s="36"/>
      <c r="C3894" s="52"/>
      <c r="D3894" s="52"/>
      <c r="E3894" s="303" t="s">
        <v>16</v>
      </c>
      <c r="F3894" s="71">
        <v>77</v>
      </c>
      <c r="G3894" s="71">
        <v>65</v>
      </c>
      <c r="H3894" s="71">
        <v>72</v>
      </c>
      <c r="I3894" s="71">
        <v>73</v>
      </c>
      <c r="J3894" s="71">
        <v>72</v>
      </c>
      <c r="K3894" s="71">
        <v>76</v>
      </c>
      <c r="L3894" s="71">
        <v>97</v>
      </c>
      <c r="M3894" s="71">
        <v>113</v>
      </c>
      <c r="N3894" s="71">
        <v>117.00000000000001</v>
      </c>
      <c r="O3894" s="71">
        <v>124</v>
      </c>
      <c r="P3894" s="71">
        <v>131</v>
      </c>
      <c r="Q3894" s="71">
        <v>145.00000000000003</v>
      </c>
      <c r="R3894" s="307">
        <v>96.833333333333329</v>
      </c>
    </row>
    <row r="3895" spans="1:18" ht="15.75" x14ac:dyDescent="0.25">
      <c r="A3895" s="124" t="s">
        <v>844</v>
      </c>
      <c r="B3895" s="36"/>
      <c r="C3895" s="52"/>
      <c r="D3895" s="52"/>
      <c r="E3895" s="303" t="s">
        <v>377</v>
      </c>
      <c r="F3895" s="71">
        <v>27.000000000000007</v>
      </c>
      <c r="G3895" s="71">
        <v>25</v>
      </c>
      <c r="H3895" s="71">
        <v>24</v>
      </c>
      <c r="I3895" s="71">
        <v>22</v>
      </c>
      <c r="J3895" s="71">
        <v>20</v>
      </c>
      <c r="K3895" s="71">
        <v>20</v>
      </c>
      <c r="L3895" s="71">
        <v>19</v>
      </c>
      <c r="M3895" s="71">
        <v>17</v>
      </c>
      <c r="N3895" s="71">
        <v>14.000000000000004</v>
      </c>
      <c r="O3895" s="71">
        <v>13</v>
      </c>
      <c r="P3895" s="71">
        <v>13</v>
      </c>
      <c r="Q3895" s="71">
        <v>13.000000000000002</v>
      </c>
      <c r="R3895" s="307">
        <v>18.916666666666668</v>
      </c>
    </row>
    <row r="3896" spans="1:18" ht="15.75" x14ac:dyDescent="0.25">
      <c r="A3896" s="124" t="s">
        <v>845</v>
      </c>
      <c r="B3896" s="36"/>
      <c r="C3896" s="52"/>
      <c r="D3896" s="52"/>
      <c r="E3896" s="303" t="s">
        <v>20</v>
      </c>
      <c r="F3896" s="71">
        <v>16</v>
      </c>
      <c r="G3896" s="71">
        <v>17</v>
      </c>
      <c r="H3896" s="71">
        <v>20</v>
      </c>
      <c r="I3896" s="71">
        <v>25</v>
      </c>
      <c r="J3896" s="71">
        <v>26</v>
      </c>
      <c r="K3896" s="71">
        <v>30</v>
      </c>
      <c r="L3896" s="71">
        <v>33</v>
      </c>
      <c r="M3896" s="71">
        <v>35</v>
      </c>
      <c r="N3896" s="71">
        <v>35</v>
      </c>
      <c r="O3896" s="71">
        <v>36</v>
      </c>
      <c r="P3896" s="71">
        <v>36</v>
      </c>
      <c r="Q3896" s="71">
        <v>37</v>
      </c>
      <c r="R3896" s="307">
        <v>28.833333333333332</v>
      </c>
    </row>
    <row r="3897" spans="1:18" ht="15.75" x14ac:dyDescent="0.25">
      <c r="A3897" s="124" t="s">
        <v>846</v>
      </c>
      <c r="B3897" s="36"/>
      <c r="C3897" s="52"/>
      <c r="D3897" s="117"/>
      <c r="E3897" s="304" t="s">
        <v>23</v>
      </c>
      <c r="F3897" s="308">
        <v>501.99999999999994</v>
      </c>
      <c r="G3897" s="308">
        <v>490.00000000000006</v>
      </c>
      <c r="H3897" s="308">
        <v>508</v>
      </c>
      <c r="I3897" s="308">
        <v>520</v>
      </c>
      <c r="J3897" s="308">
        <v>525</v>
      </c>
      <c r="K3897" s="308">
        <v>525</v>
      </c>
      <c r="L3897" s="308">
        <v>529.99999999999966</v>
      </c>
      <c r="M3897" s="308">
        <v>537.99999999999977</v>
      </c>
      <c r="N3897" s="308">
        <v>536.99999999999989</v>
      </c>
      <c r="O3897" s="308">
        <v>535.99999999999989</v>
      </c>
      <c r="P3897" s="308">
        <v>536</v>
      </c>
      <c r="Q3897" s="308">
        <v>537</v>
      </c>
      <c r="R3897" s="309">
        <v>523.66666666666663</v>
      </c>
    </row>
    <row r="3898" spans="1:18" ht="15.75" x14ac:dyDescent="0.25">
      <c r="A3898" s="124" t="s">
        <v>847</v>
      </c>
      <c r="B3898" s="36"/>
      <c r="C3898" s="117" t="s">
        <v>243</v>
      </c>
      <c r="D3898" s="117" t="s">
        <v>393</v>
      </c>
      <c r="E3898" s="304" t="s">
        <v>18</v>
      </c>
      <c r="F3898" s="308">
        <v>1556.9999999999991</v>
      </c>
      <c r="G3898" s="308">
        <v>1568.0000000000002</v>
      </c>
      <c r="H3898" s="308">
        <v>1577.9999999999998</v>
      </c>
      <c r="I3898" s="308">
        <v>1576.0000000000002</v>
      </c>
      <c r="J3898" s="308">
        <v>1595</v>
      </c>
      <c r="K3898" s="308">
        <v>1599</v>
      </c>
      <c r="L3898" s="308">
        <v>1605.9999999999993</v>
      </c>
      <c r="M3898" s="308">
        <v>1611</v>
      </c>
      <c r="N3898" s="308">
        <v>1626</v>
      </c>
      <c r="O3898" s="308">
        <v>1637.0000000000002</v>
      </c>
      <c r="P3898" s="308">
        <v>1648</v>
      </c>
      <c r="Q3898" s="308">
        <v>1655.0000000000005</v>
      </c>
      <c r="R3898" s="309">
        <v>1604.6666666666667</v>
      </c>
    </row>
    <row r="3899" spans="1:18" ht="15.75" x14ac:dyDescent="0.25">
      <c r="A3899" s="124" t="s">
        <v>848</v>
      </c>
      <c r="B3899" s="36"/>
      <c r="C3899" s="52" t="s">
        <v>244</v>
      </c>
      <c r="D3899" s="52" t="s">
        <v>395</v>
      </c>
      <c r="E3899" s="303" t="s">
        <v>380</v>
      </c>
      <c r="F3899" s="71">
        <v>19974.000000000011</v>
      </c>
      <c r="G3899" s="71">
        <v>19624.999999999982</v>
      </c>
      <c r="H3899" s="71">
        <v>19505.000000000011</v>
      </c>
      <c r="I3899" s="71">
        <v>19108.999999999989</v>
      </c>
      <c r="J3899" s="71">
        <v>18717</v>
      </c>
      <c r="K3899" s="71">
        <v>18517.000000000022</v>
      </c>
      <c r="L3899" s="71">
        <v>18381.000000000011</v>
      </c>
      <c r="M3899" s="71">
        <v>18014</v>
      </c>
      <c r="N3899" s="71">
        <v>17913.000000000015</v>
      </c>
      <c r="O3899" s="71">
        <v>17681.999999999996</v>
      </c>
      <c r="P3899" s="71">
        <v>17132.000000000015</v>
      </c>
      <c r="Q3899" s="71">
        <v>16016.000000000007</v>
      </c>
      <c r="R3899" s="307">
        <v>18382.083333333332</v>
      </c>
    </row>
    <row r="3900" spans="1:18" ht="15.75" x14ac:dyDescent="0.25">
      <c r="A3900" s="124" t="s">
        <v>849</v>
      </c>
      <c r="B3900" s="36"/>
      <c r="C3900" s="52"/>
      <c r="D3900" s="52"/>
      <c r="E3900" s="303" t="s">
        <v>24</v>
      </c>
      <c r="F3900" s="71">
        <v>35801.999999999956</v>
      </c>
      <c r="G3900" s="71">
        <v>34406.000000000029</v>
      </c>
      <c r="H3900" s="71">
        <v>33257</v>
      </c>
      <c r="I3900" s="71">
        <v>34206.000000000007</v>
      </c>
      <c r="J3900" s="71">
        <v>32929</v>
      </c>
      <c r="K3900" s="71">
        <v>32480.999999999967</v>
      </c>
      <c r="L3900" s="71">
        <v>33086.999999999985</v>
      </c>
      <c r="M3900" s="71">
        <v>30638.000000000004</v>
      </c>
      <c r="N3900" s="71">
        <v>30235.999999999978</v>
      </c>
      <c r="O3900" s="71">
        <v>28561.000000000022</v>
      </c>
      <c r="P3900" s="71">
        <v>27551.000000000004</v>
      </c>
      <c r="Q3900" s="71">
        <v>28222.000000000007</v>
      </c>
      <c r="R3900" s="307">
        <v>31781.333333333328</v>
      </c>
    </row>
    <row r="3901" spans="1:18" ht="15.75" x14ac:dyDescent="0.25">
      <c r="A3901" s="124" t="s">
        <v>850</v>
      </c>
      <c r="B3901" s="36"/>
      <c r="C3901" s="52"/>
      <c r="D3901" s="52"/>
      <c r="E3901" s="303" t="s">
        <v>378</v>
      </c>
      <c r="F3901" s="71">
        <v>97582.999999999913</v>
      </c>
      <c r="G3901" s="71">
        <v>98729.000000000015</v>
      </c>
      <c r="H3901" s="71">
        <v>99307.999999999985</v>
      </c>
      <c r="I3901" s="71">
        <v>98195.999999999927</v>
      </c>
      <c r="J3901" s="71">
        <v>98708.999999999971</v>
      </c>
      <c r="K3901" s="71">
        <v>98125.000000000058</v>
      </c>
      <c r="L3901" s="71">
        <v>98546.999999999927</v>
      </c>
      <c r="M3901" s="71">
        <v>101186.00000000004</v>
      </c>
      <c r="N3901" s="71">
        <v>102273.00000000007</v>
      </c>
      <c r="O3901" s="71">
        <v>102483.99999999993</v>
      </c>
      <c r="P3901" s="71">
        <v>102751</v>
      </c>
      <c r="Q3901" s="71">
        <v>103112.99999999985</v>
      </c>
      <c r="R3901" s="307">
        <v>100083.66666666664</v>
      </c>
    </row>
    <row r="3902" spans="1:18" ht="31.5" x14ac:dyDescent="0.25">
      <c r="A3902" s="124" t="s">
        <v>851</v>
      </c>
      <c r="B3902" s="36"/>
      <c r="C3902" s="52"/>
      <c r="D3902" s="52"/>
      <c r="E3902" s="303" t="s">
        <v>379</v>
      </c>
      <c r="F3902" s="71">
        <v>18396.000000000004</v>
      </c>
      <c r="G3902" s="71">
        <v>18513.999999999989</v>
      </c>
      <c r="H3902" s="71">
        <v>18582</v>
      </c>
      <c r="I3902" s="71">
        <v>18530.999999999996</v>
      </c>
      <c r="J3902" s="71">
        <v>18635.999999999996</v>
      </c>
      <c r="K3902" s="71">
        <v>18747.999999999985</v>
      </c>
      <c r="L3902" s="71">
        <v>20260.999999999993</v>
      </c>
      <c r="M3902" s="71">
        <v>21697.999999999975</v>
      </c>
      <c r="N3902" s="71">
        <v>23160.000000000007</v>
      </c>
      <c r="O3902" s="71">
        <v>22757</v>
      </c>
      <c r="P3902" s="71">
        <v>22259</v>
      </c>
      <c r="Q3902" s="71">
        <v>22097.000000000018</v>
      </c>
      <c r="R3902" s="307">
        <v>20303.249999999996</v>
      </c>
    </row>
    <row r="3903" spans="1:18" ht="15.75" x14ac:dyDescent="0.25">
      <c r="A3903" s="124" t="s">
        <v>852</v>
      </c>
      <c r="B3903" s="36"/>
      <c r="C3903" s="52"/>
      <c r="D3903" s="52"/>
      <c r="E3903" s="303" t="s">
        <v>18</v>
      </c>
      <c r="F3903" s="71">
        <v>16251.000000000009</v>
      </c>
      <c r="G3903" s="71">
        <v>16805.999999999985</v>
      </c>
      <c r="H3903" s="71">
        <v>17331.999999999993</v>
      </c>
      <c r="I3903" s="71">
        <v>17795.999999999982</v>
      </c>
      <c r="J3903" s="71">
        <v>17957.000000000004</v>
      </c>
      <c r="K3903" s="71">
        <v>18309.000000000007</v>
      </c>
      <c r="L3903" s="71">
        <v>18734.999999999989</v>
      </c>
      <c r="M3903" s="71">
        <v>18930.999999999996</v>
      </c>
      <c r="N3903" s="71">
        <v>19292.000000000007</v>
      </c>
      <c r="O3903" s="71">
        <v>19528.999999999975</v>
      </c>
      <c r="P3903" s="71">
        <v>20398.000000000007</v>
      </c>
      <c r="Q3903" s="71">
        <v>21760.999999999989</v>
      </c>
      <c r="R3903" s="307">
        <v>18591.416666666661</v>
      </c>
    </row>
    <row r="3904" spans="1:18" ht="15.75" x14ac:dyDescent="0.25">
      <c r="A3904" s="124" t="s">
        <v>853</v>
      </c>
      <c r="B3904" s="36"/>
      <c r="C3904" s="52"/>
      <c r="D3904" s="52"/>
      <c r="E3904" s="303" t="s">
        <v>21</v>
      </c>
      <c r="F3904" s="71">
        <v>41419.000000000036</v>
      </c>
      <c r="G3904" s="71">
        <v>41790.000000000029</v>
      </c>
      <c r="H3904" s="71">
        <v>42055.999999999993</v>
      </c>
      <c r="I3904" s="71">
        <v>41828.999999999964</v>
      </c>
      <c r="J3904" s="71">
        <v>41712.999999999942</v>
      </c>
      <c r="K3904" s="71">
        <v>41545.000000000058</v>
      </c>
      <c r="L3904" s="71">
        <v>40841.999999999985</v>
      </c>
      <c r="M3904" s="71">
        <v>39955.000000000007</v>
      </c>
      <c r="N3904" s="71">
        <v>40368.999999999971</v>
      </c>
      <c r="O3904" s="71">
        <v>40837.999999999956</v>
      </c>
      <c r="P3904" s="71">
        <v>40626.000000000036</v>
      </c>
      <c r="Q3904" s="71">
        <v>40068</v>
      </c>
      <c r="R3904" s="307">
        <v>41087.5</v>
      </c>
    </row>
    <row r="3905" spans="1:18" ht="15.75" x14ac:dyDescent="0.25">
      <c r="A3905" s="124" t="s">
        <v>854</v>
      </c>
      <c r="B3905" s="36"/>
      <c r="C3905" s="52"/>
      <c r="D3905" s="52"/>
      <c r="E3905" s="303" t="s">
        <v>17</v>
      </c>
      <c r="F3905" s="71">
        <v>73218.999999999927</v>
      </c>
      <c r="G3905" s="71">
        <v>74130</v>
      </c>
      <c r="H3905" s="71">
        <v>74304.000000000044</v>
      </c>
      <c r="I3905" s="71">
        <v>74047.000000000044</v>
      </c>
      <c r="J3905" s="71">
        <v>73664.999999999898</v>
      </c>
      <c r="K3905" s="71">
        <v>73256.000000000116</v>
      </c>
      <c r="L3905" s="71">
        <v>72383.000000000102</v>
      </c>
      <c r="M3905" s="71">
        <v>71476.000000000044</v>
      </c>
      <c r="N3905" s="71">
        <v>71350</v>
      </c>
      <c r="O3905" s="71">
        <v>71193</v>
      </c>
      <c r="P3905" s="71">
        <v>70863.000000000029</v>
      </c>
      <c r="Q3905" s="71">
        <v>70577.999999999942</v>
      </c>
      <c r="R3905" s="307">
        <v>72538.666666666686</v>
      </c>
    </row>
    <row r="3906" spans="1:18" ht="15.75" x14ac:dyDescent="0.25">
      <c r="A3906" s="124" t="s">
        <v>855</v>
      </c>
      <c r="B3906" s="36"/>
      <c r="C3906" s="52"/>
      <c r="D3906" s="52"/>
      <c r="E3906" s="303" t="s">
        <v>20</v>
      </c>
      <c r="F3906" s="71">
        <v>1979.9999999999984</v>
      </c>
      <c r="G3906" s="71">
        <v>1998</v>
      </c>
      <c r="H3906" s="71">
        <v>2064.0000000000005</v>
      </c>
      <c r="I3906" s="71">
        <v>2034.9999999999998</v>
      </c>
      <c r="J3906" s="71">
        <v>2049</v>
      </c>
      <c r="K3906" s="71">
        <v>2271</v>
      </c>
      <c r="L3906" s="71">
        <v>2564.9999999999991</v>
      </c>
      <c r="M3906" s="71">
        <v>3004.9999999999986</v>
      </c>
      <c r="N3906" s="71">
        <v>3137.9999999999995</v>
      </c>
      <c r="O3906" s="71">
        <v>3388.9999999999977</v>
      </c>
      <c r="P3906" s="71">
        <v>3603</v>
      </c>
      <c r="Q3906" s="71">
        <v>3716.9999999999995</v>
      </c>
      <c r="R3906" s="307">
        <v>2651.1666666666661</v>
      </c>
    </row>
    <row r="3907" spans="1:18" ht="15.75" x14ac:dyDescent="0.25">
      <c r="A3907" s="124" t="s">
        <v>856</v>
      </c>
      <c r="B3907" s="36"/>
      <c r="C3907" s="52"/>
      <c r="D3907" s="52"/>
      <c r="E3907" s="303" t="s">
        <v>22</v>
      </c>
      <c r="F3907" s="71">
        <v>673.99999999999989</v>
      </c>
      <c r="G3907" s="71">
        <v>671</v>
      </c>
      <c r="H3907" s="71">
        <v>658.00000000000011</v>
      </c>
      <c r="I3907" s="71">
        <v>675.99999999999989</v>
      </c>
      <c r="J3907" s="71">
        <v>681</v>
      </c>
      <c r="K3907" s="71">
        <v>664.00000000000034</v>
      </c>
      <c r="L3907" s="71">
        <v>682.99999999999989</v>
      </c>
      <c r="M3907" s="71">
        <v>675.99999999999989</v>
      </c>
      <c r="N3907" s="71">
        <v>677.00000000000011</v>
      </c>
      <c r="O3907" s="71">
        <v>675.00000000000023</v>
      </c>
      <c r="P3907" s="71">
        <v>676.00000000000011</v>
      </c>
      <c r="Q3907" s="71">
        <v>677.99999999999977</v>
      </c>
      <c r="R3907" s="307">
        <v>674.08333333333337</v>
      </c>
    </row>
    <row r="3908" spans="1:18" ht="15.75" x14ac:dyDescent="0.25">
      <c r="A3908" s="124" t="s">
        <v>857</v>
      </c>
      <c r="B3908" s="36"/>
      <c r="C3908" s="52"/>
      <c r="D3908" s="52"/>
      <c r="E3908" s="303" t="s">
        <v>23</v>
      </c>
      <c r="F3908" s="71">
        <v>3809</v>
      </c>
      <c r="G3908" s="71">
        <v>3670.9999999999977</v>
      </c>
      <c r="H3908" s="71">
        <v>3645.9999999999995</v>
      </c>
      <c r="I3908" s="71">
        <v>3605</v>
      </c>
      <c r="J3908" s="71">
        <v>3590.9999999999995</v>
      </c>
      <c r="K3908" s="71">
        <v>3550.0000000000018</v>
      </c>
      <c r="L3908" s="71">
        <v>3602</v>
      </c>
      <c r="M3908" s="71">
        <v>3573.0000000000023</v>
      </c>
      <c r="N3908" s="71">
        <v>3536.0000000000014</v>
      </c>
      <c r="O3908" s="71">
        <v>3560.9999999999986</v>
      </c>
      <c r="P3908" s="71">
        <v>3502.0000000000014</v>
      </c>
      <c r="Q3908" s="71">
        <v>3473.0000000000009</v>
      </c>
      <c r="R3908" s="307">
        <v>3593.25</v>
      </c>
    </row>
    <row r="3909" spans="1:18" ht="15.75" x14ac:dyDescent="0.25">
      <c r="A3909" s="124" t="s">
        <v>858</v>
      </c>
      <c r="B3909" s="36"/>
      <c r="C3909" s="52"/>
      <c r="D3909" s="52"/>
      <c r="E3909" s="303" t="s">
        <v>16</v>
      </c>
      <c r="F3909" s="71">
        <v>2988.0000000000009</v>
      </c>
      <c r="G3909" s="71">
        <v>2530</v>
      </c>
      <c r="H3909" s="71">
        <v>2580.9999999999991</v>
      </c>
      <c r="I3909" s="71">
        <v>2442.0000000000005</v>
      </c>
      <c r="J3909" s="71">
        <v>2408.9999999999991</v>
      </c>
      <c r="K3909" s="71">
        <v>2452.9999999999995</v>
      </c>
      <c r="L3909" s="71">
        <v>2484.0000000000005</v>
      </c>
      <c r="M3909" s="71">
        <v>2649.0000000000005</v>
      </c>
      <c r="N3909" s="71">
        <v>2694.9999999999991</v>
      </c>
      <c r="O3909" s="71">
        <v>2492.9999999999995</v>
      </c>
      <c r="P3909" s="71">
        <v>2492.9999999999991</v>
      </c>
      <c r="Q3909" s="71">
        <v>2466.0000000000005</v>
      </c>
      <c r="R3909" s="307">
        <v>2556.9166666666665</v>
      </c>
    </row>
    <row r="3910" spans="1:18" ht="15.75" x14ac:dyDescent="0.25">
      <c r="A3910" s="124" t="s">
        <v>859</v>
      </c>
      <c r="B3910" s="36"/>
      <c r="C3910" s="52"/>
      <c r="D3910" s="52"/>
      <c r="E3910" s="303" t="s">
        <v>377</v>
      </c>
      <c r="F3910" s="71">
        <v>824</v>
      </c>
      <c r="G3910" s="71">
        <v>782.00000000000023</v>
      </c>
      <c r="H3910" s="71">
        <v>727</v>
      </c>
      <c r="I3910" s="71">
        <v>676.99999999999977</v>
      </c>
      <c r="J3910" s="71">
        <v>642</v>
      </c>
      <c r="K3910" s="71">
        <v>697.00000000000034</v>
      </c>
      <c r="L3910" s="71">
        <v>657.99999999999977</v>
      </c>
      <c r="M3910" s="71">
        <v>622.00000000000011</v>
      </c>
      <c r="N3910" s="71">
        <v>603</v>
      </c>
      <c r="O3910" s="71">
        <v>564.00000000000023</v>
      </c>
      <c r="P3910" s="71">
        <v>527</v>
      </c>
      <c r="Q3910" s="71">
        <v>492.00000000000023</v>
      </c>
      <c r="R3910" s="307">
        <v>651.25</v>
      </c>
    </row>
    <row r="3911" spans="1:18" ht="31.5" x14ac:dyDescent="0.25">
      <c r="A3911" s="124" t="s">
        <v>860</v>
      </c>
      <c r="B3911" s="36"/>
      <c r="C3911" s="52"/>
      <c r="D3911" s="52"/>
      <c r="E3911" s="303" t="s">
        <v>19</v>
      </c>
      <c r="F3911" s="71">
        <v>292</v>
      </c>
      <c r="G3911" s="71">
        <v>305</v>
      </c>
      <c r="H3911" s="71">
        <v>309</v>
      </c>
      <c r="I3911" s="71">
        <v>310</v>
      </c>
      <c r="J3911" s="71">
        <v>314</v>
      </c>
      <c r="K3911" s="71">
        <v>290</v>
      </c>
      <c r="L3911" s="71">
        <v>284</v>
      </c>
      <c r="M3911" s="71">
        <v>270</v>
      </c>
      <c r="N3911" s="71">
        <v>291.00000000000006</v>
      </c>
      <c r="O3911" s="71">
        <v>284</v>
      </c>
      <c r="P3911" s="71">
        <v>287</v>
      </c>
      <c r="Q3911" s="71">
        <v>286</v>
      </c>
      <c r="R3911" s="307">
        <v>293.5</v>
      </c>
    </row>
    <row r="3912" spans="1:18" ht="15.75" x14ac:dyDescent="0.25">
      <c r="A3912" s="124" t="s">
        <v>861</v>
      </c>
      <c r="B3912" s="36"/>
      <c r="C3912" s="52"/>
      <c r="D3912" s="117"/>
      <c r="E3912" s="304" t="s">
        <v>25</v>
      </c>
      <c r="F3912" s="308">
        <v>158</v>
      </c>
      <c r="G3912" s="308">
        <v>147.00000000000006</v>
      </c>
      <c r="H3912" s="308">
        <v>0</v>
      </c>
      <c r="I3912" s="308">
        <v>134</v>
      </c>
      <c r="J3912" s="308">
        <v>133</v>
      </c>
      <c r="K3912" s="308">
        <v>0</v>
      </c>
      <c r="L3912" s="308">
        <v>119</v>
      </c>
      <c r="M3912" s="308">
        <v>103</v>
      </c>
      <c r="N3912" s="308">
        <v>103</v>
      </c>
      <c r="O3912" s="308">
        <v>98</v>
      </c>
      <c r="P3912" s="308">
        <v>95</v>
      </c>
      <c r="Q3912" s="308">
        <v>87</v>
      </c>
      <c r="R3912" s="309">
        <v>98.083333333333329</v>
      </c>
    </row>
    <row r="3913" spans="1:18" ht="15.75" x14ac:dyDescent="0.25">
      <c r="A3913" s="124" t="s">
        <v>862</v>
      </c>
      <c r="B3913" s="36"/>
      <c r="C3913" s="52" t="s">
        <v>244</v>
      </c>
      <c r="D3913" s="52" t="s">
        <v>396</v>
      </c>
      <c r="E3913" s="303" t="s">
        <v>24</v>
      </c>
      <c r="F3913" s="71">
        <v>26265.000000000004</v>
      </c>
      <c r="G3913" s="71">
        <v>25982.999999999993</v>
      </c>
      <c r="H3913" s="71">
        <v>26018.999999999996</v>
      </c>
      <c r="I3913" s="71">
        <v>27576.999999999978</v>
      </c>
      <c r="J3913" s="71">
        <v>29194.000000000025</v>
      </c>
      <c r="K3913" s="71">
        <v>30569.000000000018</v>
      </c>
      <c r="L3913" s="71">
        <v>35205.999999999985</v>
      </c>
      <c r="M3913" s="71">
        <v>37834.000000000007</v>
      </c>
      <c r="N3913" s="71">
        <v>40091.999999999971</v>
      </c>
      <c r="O3913" s="71">
        <v>40956.000000000022</v>
      </c>
      <c r="P3913" s="71">
        <v>42256.000000000007</v>
      </c>
      <c r="Q3913" s="71">
        <v>42807.999999999949</v>
      </c>
      <c r="R3913" s="307">
        <v>33729.916666666664</v>
      </c>
    </row>
    <row r="3914" spans="1:18" ht="15.75" x14ac:dyDescent="0.25">
      <c r="A3914" s="124" t="s">
        <v>863</v>
      </c>
      <c r="B3914" s="36"/>
      <c r="C3914" s="52"/>
      <c r="D3914" s="52"/>
      <c r="E3914" s="303" t="s">
        <v>378</v>
      </c>
      <c r="F3914" s="71">
        <v>1967.0000000000009</v>
      </c>
      <c r="G3914" s="71">
        <v>1955</v>
      </c>
      <c r="H3914" s="71">
        <v>1944</v>
      </c>
      <c r="I3914" s="71">
        <v>1933.9999999999995</v>
      </c>
      <c r="J3914" s="71">
        <v>1912</v>
      </c>
      <c r="K3914" s="71">
        <v>1958.9999999999989</v>
      </c>
      <c r="L3914" s="71">
        <v>1943.9999999999995</v>
      </c>
      <c r="M3914" s="71">
        <v>1915.0000000000002</v>
      </c>
      <c r="N3914" s="71">
        <v>1905.9999999999995</v>
      </c>
      <c r="O3914" s="71">
        <v>1882.0000000000002</v>
      </c>
      <c r="P3914" s="71">
        <v>1872.0000000000002</v>
      </c>
      <c r="Q3914" s="71">
        <v>1861.9999999999998</v>
      </c>
      <c r="R3914" s="307">
        <v>1920.9999999999998</v>
      </c>
    </row>
    <row r="3915" spans="1:18" ht="15.75" x14ac:dyDescent="0.25">
      <c r="A3915" s="124" t="s">
        <v>864</v>
      </c>
      <c r="B3915" s="36"/>
      <c r="C3915" s="52"/>
      <c r="D3915" s="52"/>
      <c r="E3915" s="303" t="s">
        <v>18</v>
      </c>
      <c r="F3915" s="71">
        <v>4337.0000000000009</v>
      </c>
      <c r="G3915" s="71">
        <v>4343.9999999999973</v>
      </c>
      <c r="H3915" s="71">
        <v>4327.0000000000009</v>
      </c>
      <c r="I3915" s="71">
        <v>4389.9999999999991</v>
      </c>
      <c r="J3915" s="71">
        <v>4378.0000000000009</v>
      </c>
      <c r="K3915" s="71">
        <v>4440.9999999999973</v>
      </c>
      <c r="L3915" s="71">
        <v>4500</v>
      </c>
      <c r="M3915" s="71">
        <v>4455.0000000000036</v>
      </c>
      <c r="N3915" s="71">
        <v>4544.9999999999982</v>
      </c>
      <c r="O3915" s="71">
        <v>4834.9999999999973</v>
      </c>
      <c r="P3915" s="71">
        <v>4819.9999999999982</v>
      </c>
      <c r="Q3915" s="71">
        <v>4787</v>
      </c>
      <c r="R3915" s="307">
        <v>4513.25</v>
      </c>
    </row>
    <row r="3916" spans="1:18" ht="15.75" x14ac:dyDescent="0.25">
      <c r="A3916" s="124" t="s">
        <v>865</v>
      </c>
      <c r="B3916" s="36"/>
      <c r="C3916" s="52"/>
      <c r="D3916" s="117"/>
      <c r="E3916" s="304" t="s">
        <v>23</v>
      </c>
      <c r="F3916" s="308">
        <v>3826.9999999999991</v>
      </c>
      <c r="G3916" s="308">
        <v>3595.9999999999995</v>
      </c>
      <c r="H3916" s="308">
        <v>3612.0000000000009</v>
      </c>
      <c r="I3916" s="308">
        <v>3518</v>
      </c>
      <c r="J3916" s="308">
        <v>3503.0000000000005</v>
      </c>
      <c r="K3916" s="308">
        <v>3469.0000000000009</v>
      </c>
      <c r="L3916" s="308">
        <v>3518</v>
      </c>
      <c r="M3916" s="308">
        <v>3450.0000000000005</v>
      </c>
      <c r="N3916" s="308">
        <v>3429</v>
      </c>
      <c r="O3916" s="308">
        <v>3385.9999999999995</v>
      </c>
      <c r="P3916" s="308">
        <v>3349.9999999999986</v>
      </c>
      <c r="Q3916" s="308">
        <v>3332.9999999999995</v>
      </c>
      <c r="R3916" s="309">
        <v>3499.25</v>
      </c>
    </row>
    <row r="3917" spans="1:18" ht="15.75" x14ac:dyDescent="0.25">
      <c r="A3917" s="124" t="s">
        <v>866</v>
      </c>
      <c r="B3917" s="36"/>
      <c r="C3917" s="117" t="s">
        <v>244</v>
      </c>
      <c r="D3917" s="117" t="s">
        <v>397</v>
      </c>
      <c r="E3917" s="304" t="s">
        <v>24</v>
      </c>
      <c r="F3917" s="308">
        <v>83446.000000000102</v>
      </c>
      <c r="G3917" s="308">
        <v>86600.999999999985</v>
      </c>
      <c r="H3917" s="308">
        <v>88506.000000000073</v>
      </c>
      <c r="I3917" s="308">
        <v>96192</v>
      </c>
      <c r="J3917" s="308">
        <v>99483</v>
      </c>
      <c r="K3917" s="308">
        <v>108870.00000000001</v>
      </c>
      <c r="L3917" s="308">
        <v>118559.99999999999</v>
      </c>
      <c r="M3917" s="308">
        <v>120573.00000000003</v>
      </c>
      <c r="N3917" s="308">
        <v>126626.00000000004</v>
      </c>
      <c r="O3917" s="308">
        <v>125516.00000000009</v>
      </c>
      <c r="P3917" s="308">
        <v>131707.00000000012</v>
      </c>
      <c r="Q3917" s="308">
        <v>135893.99999999994</v>
      </c>
      <c r="R3917" s="309">
        <v>110164.50000000004</v>
      </c>
    </row>
    <row r="3918" spans="1:18" ht="15.75" x14ac:dyDescent="0.25">
      <c r="A3918" s="124" t="s">
        <v>867</v>
      </c>
      <c r="B3918" s="36"/>
      <c r="C3918" s="52" t="s">
        <v>40</v>
      </c>
      <c r="D3918" s="52" t="s">
        <v>399</v>
      </c>
      <c r="E3918" s="303" t="s">
        <v>24</v>
      </c>
      <c r="F3918" s="71">
        <v>85786.999999999971</v>
      </c>
      <c r="G3918" s="71">
        <v>85718.999999999971</v>
      </c>
      <c r="H3918" s="71">
        <v>84486.000000000029</v>
      </c>
      <c r="I3918" s="71">
        <v>87627.999999999956</v>
      </c>
      <c r="J3918" s="71">
        <v>83559.999999999985</v>
      </c>
      <c r="K3918" s="71">
        <v>82627.999999999956</v>
      </c>
      <c r="L3918" s="71">
        <v>82114.000000000015</v>
      </c>
      <c r="M3918" s="71">
        <v>76085</v>
      </c>
      <c r="N3918" s="71">
        <v>76146.999999999985</v>
      </c>
      <c r="O3918" s="71">
        <v>71431.999999999956</v>
      </c>
      <c r="P3918" s="71">
        <v>69699.000000000015</v>
      </c>
      <c r="Q3918" s="71">
        <v>68998.000000000044</v>
      </c>
      <c r="R3918" s="307">
        <v>79523.583333333328</v>
      </c>
    </row>
    <row r="3919" spans="1:18" ht="15.75" x14ac:dyDescent="0.25">
      <c r="A3919" s="124" t="s">
        <v>868</v>
      </c>
      <c r="B3919" s="36"/>
      <c r="C3919" s="52"/>
      <c r="D3919" s="52"/>
      <c r="E3919" s="303" t="s">
        <v>378</v>
      </c>
      <c r="F3919" s="71">
        <v>130690.9999999999</v>
      </c>
      <c r="G3919" s="71">
        <v>135241.99999999997</v>
      </c>
      <c r="H3919" s="71">
        <v>140311</v>
      </c>
      <c r="I3919" s="71">
        <v>139186.99999999988</v>
      </c>
      <c r="J3919" s="71">
        <v>142008.0000000002</v>
      </c>
      <c r="K3919" s="71">
        <v>142276.00000000012</v>
      </c>
      <c r="L3919" s="71">
        <v>142509.00000000009</v>
      </c>
      <c r="M3919" s="71">
        <v>149386</v>
      </c>
      <c r="N3919" s="71">
        <v>149883.99999999985</v>
      </c>
      <c r="O3919" s="71">
        <v>151359</v>
      </c>
      <c r="P3919" s="71">
        <v>153337.99999999991</v>
      </c>
      <c r="Q3919" s="71">
        <v>155705.99999999991</v>
      </c>
      <c r="R3919" s="307">
        <v>144324.75</v>
      </c>
    </row>
    <row r="3920" spans="1:18" ht="31.5" x14ac:dyDescent="0.25">
      <c r="A3920" s="124" t="s">
        <v>869</v>
      </c>
      <c r="B3920" s="36"/>
      <c r="C3920" s="52"/>
      <c r="D3920" s="52"/>
      <c r="E3920" s="303" t="s">
        <v>379</v>
      </c>
      <c r="F3920" s="71">
        <v>17158.000000000015</v>
      </c>
      <c r="G3920" s="71">
        <v>17203.000000000004</v>
      </c>
      <c r="H3920" s="71">
        <v>17162.000000000004</v>
      </c>
      <c r="I3920" s="71">
        <v>18038</v>
      </c>
      <c r="J3920" s="71">
        <v>17597.000000000004</v>
      </c>
      <c r="K3920" s="71">
        <v>17374.999999999993</v>
      </c>
      <c r="L3920" s="71">
        <v>17125.999999999996</v>
      </c>
      <c r="M3920" s="71">
        <v>17045.999999999993</v>
      </c>
      <c r="N3920" s="71">
        <v>16831</v>
      </c>
      <c r="O3920" s="71">
        <v>16664.000000000007</v>
      </c>
      <c r="P3920" s="71">
        <v>16729.999999999996</v>
      </c>
      <c r="Q3920" s="71">
        <v>16573.000000000018</v>
      </c>
      <c r="R3920" s="307">
        <v>17125.250000000004</v>
      </c>
    </row>
    <row r="3921" spans="1:18" ht="15.75" x14ac:dyDescent="0.25">
      <c r="A3921" s="124" t="s">
        <v>870</v>
      </c>
      <c r="B3921" s="36"/>
      <c r="C3921" s="52"/>
      <c r="D3921" s="52"/>
      <c r="E3921" s="303" t="s">
        <v>18</v>
      </c>
      <c r="F3921" s="71">
        <v>40238</v>
      </c>
      <c r="G3921" s="71">
        <v>39766.999999999949</v>
      </c>
      <c r="H3921" s="71">
        <v>39406.999999999993</v>
      </c>
      <c r="I3921" s="71">
        <v>39428.000000000044</v>
      </c>
      <c r="J3921" s="71">
        <v>39420.000000000051</v>
      </c>
      <c r="K3921" s="71">
        <v>38524.999999999964</v>
      </c>
      <c r="L3921" s="71">
        <v>37589.000000000015</v>
      </c>
      <c r="M3921" s="71">
        <v>37504.000000000007</v>
      </c>
      <c r="N3921" s="71">
        <v>37674.999999999993</v>
      </c>
      <c r="O3921" s="71">
        <v>37230.999999999964</v>
      </c>
      <c r="P3921" s="71">
        <v>37221.000000000007</v>
      </c>
      <c r="Q3921" s="71">
        <v>36242.000000000029</v>
      </c>
      <c r="R3921" s="307">
        <v>38353.916666666664</v>
      </c>
    </row>
    <row r="3922" spans="1:18" ht="15.75" x14ac:dyDescent="0.25">
      <c r="A3922" s="124" t="s">
        <v>871</v>
      </c>
      <c r="B3922" s="36"/>
      <c r="C3922" s="52"/>
      <c r="D3922" s="52"/>
      <c r="E3922" s="303" t="s">
        <v>21</v>
      </c>
      <c r="F3922" s="71">
        <v>12144.000000000002</v>
      </c>
      <c r="G3922" s="71">
        <v>12259.999999999987</v>
      </c>
      <c r="H3922" s="71">
        <v>12322.999999999989</v>
      </c>
      <c r="I3922" s="71">
        <v>12296.000000000005</v>
      </c>
      <c r="J3922" s="71">
        <v>12176.000000000007</v>
      </c>
      <c r="K3922" s="71">
        <v>12199.000000000004</v>
      </c>
      <c r="L3922" s="71">
        <v>12243.000000000009</v>
      </c>
      <c r="M3922" s="71">
        <v>12338.999999999993</v>
      </c>
      <c r="N3922" s="71">
        <v>12578.000000000005</v>
      </c>
      <c r="O3922" s="71">
        <v>12805.999999999998</v>
      </c>
      <c r="P3922" s="71">
        <v>12605.999999999996</v>
      </c>
      <c r="Q3922" s="71">
        <v>12411.999999999995</v>
      </c>
      <c r="R3922" s="307">
        <v>12365.166666666666</v>
      </c>
    </row>
    <row r="3923" spans="1:18" ht="15.75" x14ac:dyDescent="0.25">
      <c r="A3923" s="124" t="s">
        <v>872</v>
      </c>
      <c r="B3923" s="36"/>
      <c r="C3923" s="52"/>
      <c r="D3923" s="52"/>
      <c r="E3923" s="303" t="s">
        <v>17</v>
      </c>
      <c r="F3923" s="71">
        <v>71115.999999999913</v>
      </c>
      <c r="G3923" s="71">
        <v>70854.999999999971</v>
      </c>
      <c r="H3923" s="71">
        <v>70300.000000000087</v>
      </c>
      <c r="I3923" s="71">
        <v>69538</v>
      </c>
      <c r="J3923" s="71">
        <v>68831.000000000073</v>
      </c>
      <c r="K3923" s="71">
        <v>68272</v>
      </c>
      <c r="L3923" s="71">
        <v>67206.999999999956</v>
      </c>
      <c r="M3923" s="71">
        <v>65836.999999999985</v>
      </c>
      <c r="N3923" s="71">
        <v>65389.00000000008</v>
      </c>
      <c r="O3923" s="71">
        <v>64881.999999999985</v>
      </c>
      <c r="P3923" s="71">
        <v>64508.000000000051</v>
      </c>
      <c r="Q3923" s="71">
        <v>64113.000000000015</v>
      </c>
      <c r="R3923" s="307">
        <v>67570.666666666672</v>
      </c>
    </row>
    <row r="3924" spans="1:18" ht="15.75" x14ac:dyDescent="0.25">
      <c r="A3924" s="124" t="s">
        <v>873</v>
      </c>
      <c r="B3924" s="36"/>
      <c r="C3924" s="52"/>
      <c r="D3924" s="52"/>
      <c r="E3924" s="303" t="s">
        <v>20</v>
      </c>
      <c r="F3924" s="71">
        <v>22818.000000000004</v>
      </c>
      <c r="G3924" s="71">
        <v>22649.000000000004</v>
      </c>
      <c r="H3924" s="71">
        <v>22736.000000000011</v>
      </c>
      <c r="I3924" s="71">
        <v>22542.000000000011</v>
      </c>
      <c r="J3924" s="71">
        <v>22330.999999999993</v>
      </c>
      <c r="K3924" s="71">
        <v>22217.000000000004</v>
      </c>
      <c r="L3924" s="71">
        <v>22100.999999999989</v>
      </c>
      <c r="M3924" s="71">
        <v>21791.999999999978</v>
      </c>
      <c r="N3924" s="71">
        <v>21696.999999999982</v>
      </c>
      <c r="O3924" s="71">
        <v>21569.999999999975</v>
      </c>
      <c r="P3924" s="71">
        <v>21522.000000000015</v>
      </c>
      <c r="Q3924" s="71">
        <v>21394.999999999993</v>
      </c>
      <c r="R3924" s="307">
        <v>22114.166666666661</v>
      </c>
    </row>
    <row r="3925" spans="1:18" ht="15.75" x14ac:dyDescent="0.25">
      <c r="A3925" s="124" t="s">
        <v>874</v>
      </c>
      <c r="B3925" s="36"/>
      <c r="C3925" s="52"/>
      <c r="D3925" s="52"/>
      <c r="E3925" s="303" t="s">
        <v>22</v>
      </c>
      <c r="F3925" s="71">
        <v>5236.9999999999991</v>
      </c>
      <c r="G3925" s="71">
        <v>5277</v>
      </c>
      <c r="H3925" s="71">
        <v>5034</v>
      </c>
      <c r="I3925" s="71">
        <v>5254.0000000000009</v>
      </c>
      <c r="J3925" s="71">
        <v>5393.9999999999982</v>
      </c>
      <c r="K3925" s="71">
        <v>5457</v>
      </c>
      <c r="L3925" s="71">
        <v>5512.9999999999991</v>
      </c>
      <c r="M3925" s="71">
        <v>5533.9999999999991</v>
      </c>
      <c r="N3925" s="71">
        <v>5520.9999999999991</v>
      </c>
      <c r="O3925" s="71">
        <v>5509.9999999999982</v>
      </c>
      <c r="P3925" s="71">
        <v>5516</v>
      </c>
      <c r="Q3925" s="71">
        <v>5559.9999999999991</v>
      </c>
      <c r="R3925" s="307">
        <v>5400.583333333333</v>
      </c>
    </row>
    <row r="3926" spans="1:18" ht="15.75" x14ac:dyDescent="0.25">
      <c r="A3926" s="124" t="s">
        <v>875</v>
      </c>
      <c r="B3926" s="36"/>
      <c r="C3926" s="52"/>
      <c r="D3926" s="52"/>
      <c r="E3926" s="303" t="s">
        <v>23</v>
      </c>
      <c r="F3926" s="71">
        <v>12348.000000000002</v>
      </c>
      <c r="G3926" s="71">
        <v>11914.999999999993</v>
      </c>
      <c r="H3926" s="71">
        <v>11926.000000000004</v>
      </c>
      <c r="I3926" s="71">
        <v>11703.999999999996</v>
      </c>
      <c r="J3926" s="71">
        <v>11722.999999999996</v>
      </c>
      <c r="K3926" s="71">
        <v>11722.999999999996</v>
      </c>
      <c r="L3926" s="71">
        <v>11874.999999999996</v>
      </c>
      <c r="M3926" s="71">
        <v>11849.999999999998</v>
      </c>
      <c r="N3926" s="71">
        <v>11750.000000000005</v>
      </c>
      <c r="O3926" s="71">
        <v>11808.000000000004</v>
      </c>
      <c r="P3926" s="71">
        <v>11669.000000000005</v>
      </c>
      <c r="Q3926" s="71">
        <v>11668</v>
      </c>
      <c r="R3926" s="307">
        <v>11829.916666666666</v>
      </c>
    </row>
    <row r="3927" spans="1:18" ht="15.75" x14ac:dyDescent="0.25">
      <c r="A3927" s="124" t="s">
        <v>876</v>
      </c>
      <c r="B3927" s="36"/>
      <c r="C3927" s="52"/>
      <c r="D3927" s="52"/>
      <c r="E3927" s="303" t="s">
        <v>16</v>
      </c>
      <c r="F3927" s="71">
        <v>1920.0000000000005</v>
      </c>
      <c r="G3927" s="71">
        <v>1640.0000000000009</v>
      </c>
      <c r="H3927" s="71">
        <v>1603</v>
      </c>
      <c r="I3927" s="71">
        <v>1812</v>
      </c>
      <c r="J3927" s="71">
        <v>1897.0000000000002</v>
      </c>
      <c r="K3927" s="71">
        <v>2083.0000000000009</v>
      </c>
      <c r="L3927" s="71">
        <v>2251</v>
      </c>
      <c r="M3927" s="71">
        <v>2569.9999999999995</v>
      </c>
      <c r="N3927" s="71">
        <v>2839.9999999999991</v>
      </c>
      <c r="O3927" s="71">
        <v>2896</v>
      </c>
      <c r="P3927" s="71">
        <v>2971.0000000000014</v>
      </c>
      <c r="Q3927" s="71">
        <v>3011.0000000000009</v>
      </c>
      <c r="R3927" s="307">
        <v>2291.166666666667</v>
      </c>
    </row>
    <row r="3928" spans="1:18" ht="15.75" x14ac:dyDescent="0.25">
      <c r="A3928" s="124" t="s">
        <v>877</v>
      </c>
      <c r="B3928" s="36"/>
      <c r="C3928" s="52"/>
      <c r="D3928" s="52"/>
      <c r="E3928" s="303" t="s">
        <v>377</v>
      </c>
      <c r="F3928" s="71">
        <v>55648.000000000007</v>
      </c>
      <c r="G3928" s="71">
        <v>55271.999999999971</v>
      </c>
      <c r="H3928" s="71">
        <v>54844.999999999978</v>
      </c>
      <c r="I3928" s="71">
        <v>54426.000000000015</v>
      </c>
      <c r="J3928" s="71">
        <v>53974.000000000022</v>
      </c>
      <c r="K3928" s="71">
        <v>53911</v>
      </c>
      <c r="L3928" s="71">
        <v>53446.999999999993</v>
      </c>
      <c r="M3928" s="71">
        <v>53430.999999999978</v>
      </c>
      <c r="N3928" s="71">
        <v>53090.000000000095</v>
      </c>
      <c r="O3928" s="71">
        <v>52260.999999999985</v>
      </c>
      <c r="P3928" s="71">
        <v>51970.000000000007</v>
      </c>
      <c r="Q3928" s="71">
        <v>51078.999999999942</v>
      </c>
      <c r="R3928" s="307">
        <v>53612.833333333336</v>
      </c>
    </row>
    <row r="3929" spans="1:18" ht="31.5" x14ac:dyDescent="0.25">
      <c r="A3929" s="124" t="s">
        <v>878</v>
      </c>
      <c r="B3929" s="36"/>
      <c r="C3929" s="52"/>
      <c r="D3929" s="52"/>
      <c r="E3929" s="303" t="s">
        <v>19</v>
      </c>
      <c r="F3929" s="71">
        <v>1656.9999999999998</v>
      </c>
      <c r="G3929" s="71">
        <v>1624</v>
      </c>
      <c r="H3929" s="71">
        <v>1651</v>
      </c>
      <c r="I3929" s="71">
        <v>1635</v>
      </c>
      <c r="J3929" s="71">
        <v>1684.0000000000005</v>
      </c>
      <c r="K3929" s="71">
        <v>1642</v>
      </c>
      <c r="L3929" s="71">
        <v>1659.0000000000002</v>
      </c>
      <c r="M3929" s="71">
        <v>1556</v>
      </c>
      <c r="N3929" s="71">
        <v>1627.0000000000005</v>
      </c>
      <c r="O3929" s="71">
        <v>1670.9999999999995</v>
      </c>
      <c r="P3929" s="71">
        <v>1697.9999999999998</v>
      </c>
      <c r="Q3929" s="71">
        <v>1679</v>
      </c>
      <c r="R3929" s="307">
        <v>1648.5833333333333</v>
      </c>
    </row>
    <row r="3930" spans="1:18" ht="15.75" x14ac:dyDescent="0.25">
      <c r="A3930" s="124" t="s">
        <v>879</v>
      </c>
      <c r="B3930" s="36"/>
      <c r="C3930" s="52"/>
      <c r="D3930" s="117"/>
      <c r="E3930" s="304" t="s">
        <v>25</v>
      </c>
      <c r="F3930" s="308">
        <v>91</v>
      </c>
      <c r="G3930" s="308">
        <v>79</v>
      </c>
      <c r="H3930" s="308">
        <v>0</v>
      </c>
      <c r="I3930" s="308">
        <v>69.000000000000014</v>
      </c>
      <c r="J3930" s="308">
        <v>71</v>
      </c>
      <c r="K3930" s="308">
        <v>0</v>
      </c>
      <c r="L3930" s="308">
        <v>69.000000000000028</v>
      </c>
      <c r="M3930" s="308">
        <v>59</v>
      </c>
      <c r="N3930" s="308">
        <v>62.000000000000007</v>
      </c>
      <c r="O3930" s="308">
        <v>50</v>
      </c>
      <c r="P3930" s="308">
        <v>54</v>
      </c>
      <c r="Q3930" s="308">
        <v>43</v>
      </c>
      <c r="R3930" s="309">
        <v>53.916666666666664</v>
      </c>
    </row>
    <row r="3931" spans="1:18" ht="15.75" x14ac:dyDescent="0.25">
      <c r="A3931" s="124" t="s">
        <v>880</v>
      </c>
      <c r="B3931" s="36"/>
      <c r="C3931" s="52" t="s">
        <v>40</v>
      </c>
      <c r="D3931" s="52" t="s">
        <v>400</v>
      </c>
      <c r="E3931" s="303" t="s">
        <v>24</v>
      </c>
      <c r="F3931" s="71">
        <v>8</v>
      </c>
      <c r="G3931" s="71">
        <v>8</v>
      </c>
      <c r="H3931" s="71">
        <v>7</v>
      </c>
      <c r="I3931" s="71">
        <v>7</v>
      </c>
      <c r="J3931" s="71">
        <v>7</v>
      </c>
      <c r="K3931" s="71">
        <v>7</v>
      </c>
      <c r="L3931" s="71">
        <v>7</v>
      </c>
      <c r="M3931" s="71">
        <v>6</v>
      </c>
      <c r="N3931" s="71">
        <v>7</v>
      </c>
      <c r="O3931" s="71">
        <v>6</v>
      </c>
      <c r="P3931" s="71">
        <v>5</v>
      </c>
      <c r="Q3931" s="71">
        <v>5</v>
      </c>
      <c r="R3931" s="307">
        <v>6.666666666666667</v>
      </c>
    </row>
    <row r="3932" spans="1:18" ht="15.75" x14ac:dyDescent="0.25">
      <c r="A3932" s="124" t="s">
        <v>881</v>
      </c>
      <c r="B3932" s="36"/>
      <c r="C3932" s="52"/>
      <c r="D3932" s="52"/>
      <c r="E3932" s="303" t="s">
        <v>378</v>
      </c>
      <c r="F3932" s="71">
        <v>885.99999999999977</v>
      </c>
      <c r="G3932" s="71">
        <v>875.00000000000011</v>
      </c>
      <c r="H3932" s="71">
        <v>865.00000000000034</v>
      </c>
      <c r="I3932" s="71">
        <v>859.00000000000023</v>
      </c>
      <c r="J3932" s="71">
        <v>845</v>
      </c>
      <c r="K3932" s="71">
        <v>770</v>
      </c>
      <c r="L3932" s="71">
        <v>766.00000000000023</v>
      </c>
      <c r="M3932" s="71">
        <v>756</v>
      </c>
      <c r="N3932" s="71">
        <v>747.00000000000011</v>
      </c>
      <c r="O3932" s="71">
        <v>727.99999999999989</v>
      </c>
      <c r="P3932" s="71">
        <v>724</v>
      </c>
      <c r="Q3932" s="71">
        <v>723</v>
      </c>
      <c r="R3932" s="307">
        <v>795.33333333333337</v>
      </c>
    </row>
    <row r="3933" spans="1:18" ht="15.75" x14ac:dyDescent="0.25">
      <c r="A3933" s="124" t="s">
        <v>882</v>
      </c>
      <c r="B3933" s="36"/>
      <c r="C3933" s="52"/>
      <c r="D3933" s="52"/>
      <c r="E3933" s="303" t="s">
        <v>20</v>
      </c>
      <c r="F3933" s="71">
        <v>8737.0000000000036</v>
      </c>
      <c r="G3933" s="71">
        <v>9072.9999999999982</v>
      </c>
      <c r="H3933" s="71">
        <v>9550.9999999999964</v>
      </c>
      <c r="I3933" s="71">
        <v>9513</v>
      </c>
      <c r="J3933" s="71">
        <v>9671.0000000000055</v>
      </c>
      <c r="K3933" s="71">
        <v>10200</v>
      </c>
      <c r="L3933" s="71">
        <v>10755.999999999998</v>
      </c>
      <c r="M3933" s="71">
        <v>11348.000000000004</v>
      </c>
      <c r="N3933" s="71">
        <v>11583.999999999993</v>
      </c>
      <c r="O3933" s="71">
        <v>11958.000000000009</v>
      </c>
      <c r="P3933" s="71">
        <v>12326.000000000002</v>
      </c>
      <c r="Q3933" s="71">
        <v>12633.000000000002</v>
      </c>
      <c r="R3933" s="307">
        <v>10612.500000000002</v>
      </c>
    </row>
    <row r="3934" spans="1:18" ht="15.75" x14ac:dyDescent="0.25">
      <c r="A3934" s="124" t="s">
        <v>883</v>
      </c>
      <c r="B3934" s="36"/>
      <c r="C3934" s="52"/>
      <c r="D3934" s="117"/>
      <c r="E3934" s="304" t="s">
        <v>23</v>
      </c>
      <c r="F3934" s="308">
        <v>33.000000000000007</v>
      </c>
      <c r="G3934" s="308">
        <v>33</v>
      </c>
      <c r="H3934" s="308">
        <v>33</v>
      </c>
      <c r="I3934" s="308">
        <v>32.000000000000007</v>
      </c>
      <c r="J3934" s="308">
        <v>30</v>
      </c>
      <c r="K3934" s="308">
        <v>30</v>
      </c>
      <c r="L3934" s="308">
        <v>29</v>
      </c>
      <c r="M3934" s="308">
        <v>27.000000000000007</v>
      </c>
      <c r="N3934" s="308">
        <v>25</v>
      </c>
      <c r="O3934" s="308">
        <v>23.000000000000004</v>
      </c>
      <c r="P3934" s="308">
        <v>23.000000000000004</v>
      </c>
      <c r="Q3934" s="308">
        <v>21.000000000000004</v>
      </c>
      <c r="R3934" s="309">
        <v>28.25</v>
      </c>
    </row>
    <row r="3935" spans="1:18" ht="15.75" x14ac:dyDescent="0.25">
      <c r="A3935" s="124" t="s">
        <v>884</v>
      </c>
      <c r="B3935" s="36"/>
      <c r="C3935" s="52" t="s">
        <v>40</v>
      </c>
      <c r="D3935" s="52" t="s">
        <v>442</v>
      </c>
      <c r="E3935" s="303" t="s">
        <v>378</v>
      </c>
      <c r="F3935" s="71">
        <v>470.99999999999994</v>
      </c>
      <c r="G3935" s="71">
        <v>488.00000000000006</v>
      </c>
      <c r="H3935" s="71">
        <v>506.99999999999994</v>
      </c>
      <c r="I3935" s="71">
        <v>521</v>
      </c>
      <c r="J3935" s="71">
        <v>536</v>
      </c>
      <c r="K3935" s="71">
        <v>567.00000000000023</v>
      </c>
      <c r="L3935" s="71">
        <v>588.00000000000011</v>
      </c>
      <c r="M3935" s="71">
        <v>619.99999999999989</v>
      </c>
      <c r="N3935" s="71">
        <v>649.00000000000023</v>
      </c>
      <c r="O3935" s="71">
        <v>654.99999999999977</v>
      </c>
      <c r="P3935" s="71">
        <v>671.00000000000011</v>
      </c>
      <c r="Q3935" s="71">
        <v>693</v>
      </c>
      <c r="R3935" s="307">
        <v>580.5</v>
      </c>
    </row>
    <row r="3936" spans="1:18" ht="31.5" x14ac:dyDescent="0.25">
      <c r="A3936" s="124" t="s">
        <v>885</v>
      </c>
      <c r="B3936" s="36"/>
      <c r="C3936" s="52"/>
      <c r="D3936" s="117"/>
      <c r="E3936" s="304" t="s">
        <v>379</v>
      </c>
      <c r="F3936" s="308">
        <v>1507.0000000000007</v>
      </c>
      <c r="G3936" s="308">
        <v>1544.9999999999995</v>
      </c>
      <c r="H3936" s="308">
        <v>1590.9999999999998</v>
      </c>
      <c r="I3936" s="308">
        <v>1643.0000000000002</v>
      </c>
      <c r="J3936" s="308">
        <v>1640.9999999999995</v>
      </c>
      <c r="K3936" s="308">
        <v>1710.9999999999998</v>
      </c>
      <c r="L3936" s="308">
        <v>1909.9999999999991</v>
      </c>
      <c r="M3936" s="308">
        <v>2013.9999999999998</v>
      </c>
      <c r="N3936" s="308">
        <v>2080</v>
      </c>
      <c r="O3936" s="308">
        <v>2162</v>
      </c>
      <c r="P3936" s="308">
        <v>2226</v>
      </c>
      <c r="Q3936" s="308">
        <v>2299</v>
      </c>
      <c r="R3936" s="309">
        <v>1860.75</v>
      </c>
    </row>
    <row r="3937" spans="1:18" ht="15.75" x14ac:dyDescent="0.25">
      <c r="A3937" s="124" t="s">
        <v>886</v>
      </c>
      <c r="B3937" s="36"/>
      <c r="C3937" s="117" t="s">
        <v>40</v>
      </c>
      <c r="D3937" s="117" t="s">
        <v>398</v>
      </c>
      <c r="E3937" s="304" t="s">
        <v>377</v>
      </c>
      <c r="F3937" s="308">
        <v>4245.0000000000018</v>
      </c>
      <c r="G3937" s="308">
        <v>4061.9999999999995</v>
      </c>
      <c r="H3937" s="308">
        <v>3875.9999999999986</v>
      </c>
      <c r="I3937" s="308">
        <v>3705.0000000000009</v>
      </c>
      <c r="J3937" s="308">
        <v>3577.0000000000023</v>
      </c>
      <c r="K3937" s="308">
        <v>3614.9999999999991</v>
      </c>
      <c r="L3937" s="308">
        <v>3507.0000000000005</v>
      </c>
      <c r="M3937" s="308">
        <v>3366</v>
      </c>
      <c r="N3937" s="308">
        <v>3238.0000000000009</v>
      </c>
      <c r="O3937" s="308">
        <v>3090.9999999999995</v>
      </c>
      <c r="P3937" s="308">
        <v>2875.9999999999991</v>
      </c>
      <c r="Q3937" s="308">
        <v>2631.0000000000009</v>
      </c>
      <c r="R3937" s="309">
        <v>3482.4166666666674</v>
      </c>
    </row>
    <row r="3938" spans="1:18" ht="15.75" x14ac:dyDescent="0.25">
      <c r="A3938" s="124" t="s">
        <v>887</v>
      </c>
      <c r="B3938" s="36"/>
      <c r="C3938" s="52" t="s">
        <v>41</v>
      </c>
      <c r="D3938" s="52" t="s">
        <v>401</v>
      </c>
      <c r="E3938" s="303" t="s">
        <v>24</v>
      </c>
      <c r="F3938" s="71">
        <v>54282.000000000007</v>
      </c>
      <c r="G3938" s="71">
        <v>52692.000000000029</v>
      </c>
      <c r="H3938" s="71">
        <v>47767.999999999978</v>
      </c>
      <c r="I3938" s="71">
        <v>49109.000000000015</v>
      </c>
      <c r="J3938" s="71">
        <v>45529.999999999985</v>
      </c>
      <c r="K3938" s="71">
        <v>38221</v>
      </c>
      <c r="L3938" s="71">
        <v>35971.999999999985</v>
      </c>
      <c r="M3938" s="71">
        <v>31582.999999999971</v>
      </c>
      <c r="N3938" s="71">
        <v>30169.000000000025</v>
      </c>
      <c r="O3938" s="71">
        <v>26872.000000000004</v>
      </c>
      <c r="P3938" s="71">
        <v>21710.999999999993</v>
      </c>
      <c r="Q3938" s="71">
        <v>18850.000000000007</v>
      </c>
      <c r="R3938" s="307">
        <v>37729.916666666664</v>
      </c>
    </row>
    <row r="3939" spans="1:18" ht="15.75" x14ac:dyDescent="0.25">
      <c r="A3939" s="124" t="s">
        <v>888</v>
      </c>
      <c r="B3939" s="36"/>
      <c r="C3939" s="52"/>
      <c r="D3939" s="52"/>
      <c r="E3939" s="303" t="s">
        <v>378</v>
      </c>
      <c r="F3939" s="71">
        <v>23261.000000000011</v>
      </c>
      <c r="G3939" s="71">
        <v>25642.000000000004</v>
      </c>
      <c r="H3939" s="71">
        <v>27217.999999999996</v>
      </c>
      <c r="I3939" s="71">
        <v>25812</v>
      </c>
      <c r="J3939" s="71">
        <v>26410.999999999978</v>
      </c>
      <c r="K3939" s="71">
        <v>27406.000000000007</v>
      </c>
      <c r="L3939" s="71">
        <v>28856.999999999989</v>
      </c>
      <c r="M3939" s="71">
        <v>31781.999999999982</v>
      </c>
      <c r="N3939" s="71">
        <v>32889</v>
      </c>
      <c r="O3939" s="71">
        <v>34648.999999999985</v>
      </c>
      <c r="P3939" s="71">
        <v>35952.999999999993</v>
      </c>
      <c r="Q3939" s="71">
        <v>37155.000000000015</v>
      </c>
      <c r="R3939" s="307">
        <v>29752.916666666661</v>
      </c>
    </row>
    <row r="3940" spans="1:18" ht="31.5" x14ac:dyDescent="0.25">
      <c r="A3940" s="124" t="s">
        <v>889</v>
      </c>
      <c r="B3940" s="36"/>
      <c r="C3940" s="52"/>
      <c r="D3940" s="52"/>
      <c r="E3940" s="303" t="s">
        <v>379</v>
      </c>
      <c r="F3940" s="71">
        <v>324</v>
      </c>
      <c r="G3940" s="71">
        <v>316</v>
      </c>
      <c r="H3940" s="71">
        <v>301</v>
      </c>
      <c r="I3940" s="71">
        <v>286</v>
      </c>
      <c r="J3940" s="71">
        <v>277</v>
      </c>
      <c r="K3940" s="71">
        <v>266</v>
      </c>
      <c r="L3940" s="71">
        <v>259</v>
      </c>
      <c r="M3940" s="71">
        <v>253.00000000000003</v>
      </c>
      <c r="N3940" s="71">
        <v>251</v>
      </c>
      <c r="O3940" s="71">
        <v>0</v>
      </c>
      <c r="P3940" s="71">
        <v>237</v>
      </c>
      <c r="Q3940" s="71">
        <v>231</v>
      </c>
      <c r="R3940" s="307">
        <v>250.08333333333334</v>
      </c>
    </row>
    <row r="3941" spans="1:18" ht="15.75" x14ac:dyDescent="0.25">
      <c r="A3941" s="124" t="s">
        <v>890</v>
      </c>
      <c r="B3941" s="36"/>
      <c r="C3941" s="52"/>
      <c r="D3941" s="52"/>
      <c r="E3941" s="303" t="s">
        <v>21</v>
      </c>
      <c r="F3941" s="71">
        <v>7189</v>
      </c>
      <c r="G3941" s="71">
        <v>8287.0000000000018</v>
      </c>
      <c r="H3941" s="71">
        <v>9284.0000000000018</v>
      </c>
      <c r="I3941" s="71">
        <v>9236.0000000000036</v>
      </c>
      <c r="J3941" s="71">
        <v>9232</v>
      </c>
      <c r="K3941" s="71">
        <v>9216</v>
      </c>
      <c r="L3941" s="71">
        <v>9196.9999999999982</v>
      </c>
      <c r="M3941" s="71">
        <v>10188</v>
      </c>
      <c r="N3941" s="71">
        <v>10167</v>
      </c>
      <c r="O3941" s="71">
        <v>10158</v>
      </c>
      <c r="P3941" s="71">
        <v>10155</v>
      </c>
      <c r="Q3941" s="71">
        <v>10149.000000000002</v>
      </c>
      <c r="R3941" s="307">
        <v>9371.5</v>
      </c>
    </row>
    <row r="3942" spans="1:18" ht="15.75" x14ac:dyDescent="0.25">
      <c r="A3942" s="124" t="s">
        <v>891</v>
      </c>
      <c r="B3942" s="36"/>
      <c r="C3942" s="52"/>
      <c r="D3942" s="52"/>
      <c r="E3942" s="303" t="s">
        <v>17</v>
      </c>
      <c r="F3942" s="71">
        <v>5017</v>
      </c>
      <c r="G3942" s="71">
        <v>4983.9999999999955</v>
      </c>
      <c r="H3942" s="71">
        <v>4952.9999999999982</v>
      </c>
      <c r="I3942" s="71">
        <v>4907.0000000000064</v>
      </c>
      <c r="J3942" s="71">
        <v>4798</v>
      </c>
      <c r="K3942" s="71">
        <v>4775.0000000000009</v>
      </c>
      <c r="L3942" s="71">
        <v>4623.0000000000009</v>
      </c>
      <c r="M3942" s="71">
        <v>4548.0000000000018</v>
      </c>
      <c r="N3942" s="71">
        <v>4507.0000000000009</v>
      </c>
      <c r="O3942" s="71">
        <v>4455.9999999999982</v>
      </c>
      <c r="P3942" s="71">
        <v>4414</v>
      </c>
      <c r="Q3942" s="71">
        <v>4375.9999999999982</v>
      </c>
      <c r="R3942" s="307">
        <v>4696.5</v>
      </c>
    </row>
    <row r="3943" spans="1:18" ht="15.75" x14ac:dyDescent="0.25">
      <c r="A3943" s="124" t="s">
        <v>892</v>
      </c>
      <c r="B3943" s="36"/>
      <c r="C3943" s="52"/>
      <c r="D3943" s="52"/>
      <c r="E3943" s="303" t="s">
        <v>20</v>
      </c>
      <c r="F3943" s="71">
        <v>4792.0000000000018</v>
      </c>
      <c r="G3943" s="71">
        <v>4706.9999999999973</v>
      </c>
      <c r="H3943" s="71">
        <v>4716.0000000000009</v>
      </c>
      <c r="I3943" s="71">
        <v>4649.0000000000009</v>
      </c>
      <c r="J3943" s="71">
        <v>4585.0000000000018</v>
      </c>
      <c r="K3943" s="71">
        <v>4534.9999999999991</v>
      </c>
      <c r="L3943" s="71">
        <v>4532.0000000000009</v>
      </c>
      <c r="M3943" s="71">
        <v>4438.9999999999973</v>
      </c>
      <c r="N3943" s="71">
        <v>4417.0000000000009</v>
      </c>
      <c r="O3943" s="71">
        <v>4388</v>
      </c>
      <c r="P3943" s="71">
        <v>4370.0000000000009</v>
      </c>
      <c r="Q3943" s="71">
        <v>4351.0000000000036</v>
      </c>
      <c r="R3943" s="307">
        <v>4540.083333333333</v>
      </c>
    </row>
    <row r="3944" spans="1:18" ht="15.75" x14ac:dyDescent="0.25">
      <c r="A3944" s="124" t="s">
        <v>893</v>
      </c>
      <c r="B3944" s="36"/>
      <c r="C3944" s="52"/>
      <c r="D3944" s="52"/>
      <c r="E3944" s="303" t="s">
        <v>23</v>
      </c>
      <c r="F3944" s="71">
        <v>21</v>
      </c>
      <c r="G3944" s="71">
        <v>21</v>
      </c>
      <c r="H3944" s="71">
        <v>20</v>
      </c>
      <c r="I3944" s="71">
        <v>19</v>
      </c>
      <c r="J3944" s="71">
        <v>18</v>
      </c>
      <c r="K3944" s="71">
        <v>18.000000000000004</v>
      </c>
      <c r="L3944" s="71">
        <v>18</v>
      </c>
      <c r="M3944" s="71">
        <v>18.000000000000004</v>
      </c>
      <c r="N3944" s="71">
        <v>14</v>
      </c>
      <c r="O3944" s="71">
        <v>12</v>
      </c>
      <c r="P3944" s="71">
        <v>11</v>
      </c>
      <c r="Q3944" s="71">
        <v>7</v>
      </c>
      <c r="R3944" s="307">
        <v>16.416666666666668</v>
      </c>
    </row>
    <row r="3945" spans="1:18" ht="15.75" x14ac:dyDescent="0.25">
      <c r="A3945" s="124" t="s">
        <v>894</v>
      </c>
      <c r="B3945" s="36"/>
      <c r="C3945" s="52"/>
      <c r="D3945" s="52"/>
      <c r="E3945" s="303" t="s">
        <v>16</v>
      </c>
      <c r="F3945" s="71">
        <v>20</v>
      </c>
      <c r="G3945" s="71">
        <v>14</v>
      </c>
      <c r="H3945" s="71">
        <v>15</v>
      </c>
      <c r="I3945" s="71">
        <v>15</v>
      </c>
      <c r="J3945" s="71">
        <v>14</v>
      </c>
      <c r="K3945" s="71">
        <v>16</v>
      </c>
      <c r="L3945" s="71">
        <v>17</v>
      </c>
      <c r="M3945" s="71">
        <v>17</v>
      </c>
      <c r="N3945" s="71">
        <v>17</v>
      </c>
      <c r="O3945" s="71">
        <v>18</v>
      </c>
      <c r="P3945" s="71">
        <v>17</v>
      </c>
      <c r="Q3945" s="71">
        <v>18</v>
      </c>
      <c r="R3945" s="307">
        <v>16.5</v>
      </c>
    </row>
    <row r="3946" spans="1:18" ht="31.5" x14ac:dyDescent="0.25">
      <c r="A3946" s="124" t="s">
        <v>895</v>
      </c>
      <c r="B3946" s="36"/>
      <c r="C3946" s="52"/>
      <c r="D3946" s="117"/>
      <c r="E3946" s="304" t="s">
        <v>19</v>
      </c>
      <c r="F3946" s="308">
        <v>342</v>
      </c>
      <c r="G3946" s="308">
        <v>347</v>
      </c>
      <c r="H3946" s="308">
        <v>336.00000000000006</v>
      </c>
      <c r="I3946" s="308">
        <v>345</v>
      </c>
      <c r="J3946" s="308">
        <v>341</v>
      </c>
      <c r="K3946" s="308">
        <v>317</v>
      </c>
      <c r="L3946" s="308">
        <v>334</v>
      </c>
      <c r="M3946" s="308">
        <v>307</v>
      </c>
      <c r="N3946" s="308">
        <v>331.00000000000006</v>
      </c>
      <c r="O3946" s="308">
        <v>295</v>
      </c>
      <c r="P3946" s="308">
        <v>323.00000000000006</v>
      </c>
      <c r="Q3946" s="308">
        <v>289</v>
      </c>
      <c r="R3946" s="309">
        <v>325.58333333333331</v>
      </c>
    </row>
    <row r="3947" spans="1:18" ht="15.75" x14ac:dyDescent="0.25">
      <c r="A3947" s="124" t="s">
        <v>896</v>
      </c>
      <c r="B3947" s="36"/>
      <c r="C3947" s="52" t="s">
        <v>41</v>
      </c>
      <c r="D3947" s="52" t="s">
        <v>402</v>
      </c>
      <c r="E3947" s="303" t="s">
        <v>24</v>
      </c>
      <c r="F3947" s="71">
        <v>5902.0000000000009</v>
      </c>
      <c r="G3947" s="71">
        <v>5844.9999999999991</v>
      </c>
      <c r="H3947" s="71">
        <v>5255.9999999999982</v>
      </c>
      <c r="I3947" s="71">
        <v>5041.9999999999991</v>
      </c>
      <c r="J3947" s="71">
        <v>4876.0000000000009</v>
      </c>
      <c r="K3947" s="71">
        <v>4464.9999999999982</v>
      </c>
      <c r="L3947" s="71">
        <v>3709.0000000000005</v>
      </c>
      <c r="M3947" s="71">
        <v>3500.9999999999982</v>
      </c>
      <c r="N3947" s="71">
        <v>3467</v>
      </c>
      <c r="O3947" s="71">
        <v>3268.0000000000009</v>
      </c>
      <c r="P3947" s="71">
        <v>2826</v>
      </c>
      <c r="Q3947" s="71">
        <v>2723.0000000000005</v>
      </c>
      <c r="R3947" s="307">
        <v>4240</v>
      </c>
    </row>
    <row r="3948" spans="1:18" ht="15.75" x14ac:dyDescent="0.25">
      <c r="A3948" s="124" t="s">
        <v>897</v>
      </c>
      <c r="B3948" s="36"/>
      <c r="C3948" s="52"/>
      <c r="D3948" s="52"/>
      <c r="E3948" s="303" t="s">
        <v>378</v>
      </c>
      <c r="F3948" s="71">
        <v>4</v>
      </c>
      <c r="G3948" s="71">
        <v>4</v>
      </c>
      <c r="H3948" s="71">
        <v>4</v>
      </c>
      <c r="I3948" s="71">
        <v>5</v>
      </c>
      <c r="J3948" s="71">
        <v>5</v>
      </c>
      <c r="K3948" s="71">
        <v>5</v>
      </c>
      <c r="L3948" s="71">
        <v>5</v>
      </c>
      <c r="M3948" s="71">
        <v>5</v>
      </c>
      <c r="N3948" s="71">
        <v>5</v>
      </c>
      <c r="O3948" s="71">
        <v>5</v>
      </c>
      <c r="P3948" s="71">
        <v>5</v>
      </c>
      <c r="Q3948" s="71">
        <v>5</v>
      </c>
      <c r="R3948" s="307">
        <v>4.75</v>
      </c>
    </row>
    <row r="3949" spans="1:18" ht="15.75" x14ac:dyDescent="0.25">
      <c r="A3949" s="124" t="s">
        <v>898</v>
      </c>
      <c r="B3949" s="36"/>
      <c r="C3949" s="52"/>
      <c r="D3949" s="117"/>
      <c r="E3949" s="304" t="s">
        <v>18</v>
      </c>
      <c r="F3949" s="308">
        <v>1218.0000000000005</v>
      </c>
      <c r="G3949" s="308">
        <v>1178.9999999999998</v>
      </c>
      <c r="H3949" s="308">
        <v>1141</v>
      </c>
      <c r="I3949" s="308">
        <v>1037</v>
      </c>
      <c r="J3949" s="308">
        <v>1020</v>
      </c>
      <c r="K3949" s="308">
        <v>822</v>
      </c>
      <c r="L3949" s="308">
        <v>627</v>
      </c>
      <c r="M3949" s="308">
        <v>609.99999999999977</v>
      </c>
      <c r="N3949" s="308">
        <v>474.00000000000006</v>
      </c>
      <c r="O3949" s="308">
        <v>4</v>
      </c>
      <c r="P3949" s="308">
        <v>5</v>
      </c>
      <c r="Q3949" s="308">
        <v>4</v>
      </c>
      <c r="R3949" s="309">
        <v>678.41666666666663</v>
      </c>
    </row>
    <row r="3950" spans="1:18" ht="15.75" x14ac:dyDescent="0.25">
      <c r="A3950" s="124" t="s">
        <v>899</v>
      </c>
      <c r="B3950" s="37"/>
      <c r="C3950" s="117" t="s">
        <v>41</v>
      </c>
      <c r="D3950" s="117" t="s">
        <v>403</v>
      </c>
      <c r="E3950" s="304" t="s">
        <v>17</v>
      </c>
      <c r="F3950" s="308">
        <v>1132.9999999999998</v>
      </c>
      <c r="G3950" s="308">
        <v>1130.9999999999995</v>
      </c>
      <c r="H3950" s="308">
        <v>1129.0000000000002</v>
      </c>
      <c r="I3950" s="308">
        <v>1126.9999999999998</v>
      </c>
      <c r="J3950" s="308">
        <v>1123.0000000000005</v>
      </c>
      <c r="K3950" s="308">
        <v>1122.9999999999995</v>
      </c>
      <c r="L3950" s="308">
        <v>1108</v>
      </c>
      <c r="M3950" s="308">
        <v>1097.0000000000005</v>
      </c>
      <c r="N3950" s="308">
        <v>1093.9999999999998</v>
      </c>
      <c r="O3950" s="308">
        <v>1092.0000000000002</v>
      </c>
      <c r="P3950" s="308">
        <v>1089.9999999999998</v>
      </c>
      <c r="Q3950" s="308">
        <v>1088</v>
      </c>
      <c r="R3950" s="309">
        <v>1111.25</v>
      </c>
    </row>
    <row r="3951" spans="1:18" ht="15.75" x14ac:dyDescent="0.25">
      <c r="A3951" s="124" t="s">
        <v>900</v>
      </c>
      <c r="B3951" s="36" t="s">
        <v>31</v>
      </c>
      <c r="C3951" s="52" t="s">
        <v>241</v>
      </c>
      <c r="D3951" s="52" t="s">
        <v>405</v>
      </c>
      <c r="E3951" s="303" t="s">
        <v>24</v>
      </c>
      <c r="F3951" s="71">
        <v>10400.999999999996</v>
      </c>
      <c r="G3951" s="71">
        <v>10685.000000000002</v>
      </c>
      <c r="H3951" s="71">
        <v>10650.999999999996</v>
      </c>
      <c r="I3951" s="71">
        <v>11038.999999999998</v>
      </c>
      <c r="J3951" s="71">
        <v>11069.999999999995</v>
      </c>
      <c r="K3951" s="71">
        <v>11195.999999999996</v>
      </c>
      <c r="L3951" s="71">
        <v>11639.000000000009</v>
      </c>
      <c r="M3951" s="71">
        <v>12241.000000000005</v>
      </c>
      <c r="N3951" s="71">
        <v>13501.000000000002</v>
      </c>
      <c r="O3951" s="71">
        <v>13552.000000000011</v>
      </c>
      <c r="P3951" s="71">
        <v>13916.000000000004</v>
      </c>
      <c r="Q3951" s="71">
        <v>14058.000000000005</v>
      </c>
      <c r="R3951" s="307">
        <v>11995.750000000002</v>
      </c>
    </row>
    <row r="3952" spans="1:18" ht="15.75" x14ac:dyDescent="0.25">
      <c r="A3952" s="124" t="s">
        <v>901</v>
      </c>
      <c r="B3952" s="36"/>
      <c r="C3952" s="52"/>
      <c r="D3952" s="52"/>
      <c r="E3952" s="303" t="s">
        <v>378</v>
      </c>
      <c r="F3952" s="71">
        <v>10095.000000000005</v>
      </c>
      <c r="G3952" s="71">
        <v>10136</v>
      </c>
      <c r="H3952" s="71">
        <v>10211.999999999998</v>
      </c>
      <c r="I3952" s="71">
        <v>10351.000000000002</v>
      </c>
      <c r="J3952" s="71">
        <v>10506.999999999998</v>
      </c>
      <c r="K3952" s="71">
        <v>10679.000000000005</v>
      </c>
      <c r="L3952" s="71">
        <v>10804</v>
      </c>
      <c r="M3952" s="71">
        <v>11007</v>
      </c>
      <c r="N3952" s="71">
        <v>11004</v>
      </c>
      <c r="O3952" s="71">
        <v>11302.999999999998</v>
      </c>
      <c r="P3952" s="71">
        <v>11434</v>
      </c>
      <c r="Q3952" s="71">
        <v>11527.000000000004</v>
      </c>
      <c r="R3952" s="307">
        <v>10754.916666666668</v>
      </c>
    </row>
    <row r="3953" spans="1:18" ht="31.5" x14ac:dyDescent="0.25">
      <c r="A3953" s="124" t="s">
        <v>902</v>
      </c>
      <c r="B3953" s="36"/>
      <c r="C3953" s="52"/>
      <c r="D3953" s="52"/>
      <c r="E3953" s="303" t="s">
        <v>379</v>
      </c>
      <c r="F3953" s="71">
        <v>14752</v>
      </c>
      <c r="G3953" s="71">
        <v>14866.000000000004</v>
      </c>
      <c r="H3953" s="71">
        <v>15248</v>
      </c>
      <c r="I3953" s="71">
        <v>15635.000000000007</v>
      </c>
      <c r="J3953" s="71">
        <v>16938.000000000007</v>
      </c>
      <c r="K3953" s="71">
        <v>17550.000000000007</v>
      </c>
      <c r="L3953" s="71">
        <v>18079.000000000007</v>
      </c>
      <c r="M3953" s="71">
        <v>18473</v>
      </c>
      <c r="N3953" s="71">
        <v>18555</v>
      </c>
      <c r="O3953" s="71">
        <v>18782.999999999996</v>
      </c>
      <c r="P3953" s="71">
        <v>19083.999999999996</v>
      </c>
      <c r="Q3953" s="71">
        <v>19327.999999999996</v>
      </c>
      <c r="R3953" s="307">
        <v>17274.250000000004</v>
      </c>
    </row>
    <row r="3954" spans="1:18" ht="15.75" x14ac:dyDescent="0.25">
      <c r="A3954" s="124" t="s">
        <v>903</v>
      </c>
      <c r="B3954" s="36"/>
      <c r="C3954" s="52"/>
      <c r="D3954" s="52"/>
      <c r="E3954" s="303" t="s">
        <v>18</v>
      </c>
      <c r="F3954" s="71">
        <v>5621.9999999999982</v>
      </c>
      <c r="G3954" s="71">
        <v>5568</v>
      </c>
      <c r="H3954" s="71">
        <v>5586</v>
      </c>
      <c r="I3954" s="71">
        <v>5601</v>
      </c>
      <c r="J3954" s="71">
        <v>5859.0000000000009</v>
      </c>
      <c r="K3954" s="71">
        <v>6544.9999999999964</v>
      </c>
      <c r="L3954" s="71">
        <v>6680.9999999999991</v>
      </c>
      <c r="M3954" s="71">
        <v>6786.9999999999973</v>
      </c>
      <c r="N3954" s="71">
        <v>7114</v>
      </c>
      <c r="O3954" s="71">
        <v>7647.0000000000018</v>
      </c>
      <c r="P3954" s="71">
        <v>7749</v>
      </c>
      <c r="Q3954" s="71">
        <v>7883.0000000000009</v>
      </c>
      <c r="R3954" s="307">
        <v>6553.5</v>
      </c>
    </row>
    <row r="3955" spans="1:18" ht="15.75" x14ac:dyDescent="0.25">
      <c r="A3955" s="124" t="s">
        <v>904</v>
      </c>
      <c r="B3955" s="36"/>
      <c r="C3955" s="52"/>
      <c r="D3955" s="52"/>
      <c r="E3955" s="303" t="s">
        <v>21</v>
      </c>
      <c r="F3955" s="71">
        <v>3827.0000000000014</v>
      </c>
      <c r="G3955" s="71">
        <v>3834.0000000000005</v>
      </c>
      <c r="H3955" s="71">
        <v>3791.9999999999991</v>
      </c>
      <c r="I3955" s="71">
        <v>3758.0000000000014</v>
      </c>
      <c r="J3955" s="71">
        <v>3743.9999999999995</v>
      </c>
      <c r="K3955" s="71">
        <v>3718.0000000000018</v>
      </c>
      <c r="L3955" s="71">
        <v>3798</v>
      </c>
      <c r="M3955" s="71">
        <v>4064</v>
      </c>
      <c r="N3955" s="71">
        <v>4042.9999999999995</v>
      </c>
      <c r="O3955" s="71">
        <v>4038.0000000000005</v>
      </c>
      <c r="P3955" s="71">
        <v>4018.9999999999986</v>
      </c>
      <c r="Q3955" s="71">
        <v>4008.0000000000005</v>
      </c>
      <c r="R3955" s="307">
        <v>3886.9166666666665</v>
      </c>
    </row>
    <row r="3956" spans="1:18" ht="15.75" x14ac:dyDescent="0.25">
      <c r="A3956" s="124" t="s">
        <v>905</v>
      </c>
      <c r="B3956" s="36"/>
      <c r="C3956" s="52"/>
      <c r="D3956" s="52"/>
      <c r="E3956" s="303" t="s">
        <v>17</v>
      </c>
      <c r="F3956" s="71">
        <v>4433.9999999999991</v>
      </c>
      <c r="G3956" s="71">
        <v>4429.0000000000009</v>
      </c>
      <c r="H3956" s="71">
        <v>4429.0000000000009</v>
      </c>
      <c r="I3956" s="71">
        <v>4398.9999999999982</v>
      </c>
      <c r="J3956" s="71">
        <v>4405.0000000000009</v>
      </c>
      <c r="K3956" s="71">
        <v>4421.9999999999991</v>
      </c>
      <c r="L3956" s="71">
        <v>4426.0000000000045</v>
      </c>
      <c r="M3956" s="71">
        <v>4394</v>
      </c>
      <c r="N3956" s="71">
        <v>4399.0000000000027</v>
      </c>
      <c r="O3956" s="71">
        <v>4472.9999999999991</v>
      </c>
      <c r="P3956" s="71">
        <v>4482</v>
      </c>
      <c r="Q3956" s="71">
        <v>4471.9999999999991</v>
      </c>
      <c r="R3956" s="307">
        <v>4430.333333333333</v>
      </c>
    </row>
    <row r="3957" spans="1:18" ht="15.75" x14ac:dyDescent="0.25">
      <c r="A3957" s="124" t="s">
        <v>906</v>
      </c>
      <c r="B3957" s="36"/>
      <c r="C3957" s="117"/>
      <c r="D3957" s="117"/>
      <c r="E3957" s="304" t="s">
        <v>23</v>
      </c>
      <c r="F3957" s="308">
        <v>377</v>
      </c>
      <c r="G3957" s="308">
        <v>372.00000000000011</v>
      </c>
      <c r="H3957" s="308">
        <v>378</v>
      </c>
      <c r="I3957" s="308">
        <v>369.00000000000011</v>
      </c>
      <c r="J3957" s="308">
        <v>370</v>
      </c>
      <c r="K3957" s="308">
        <v>368.00000000000006</v>
      </c>
      <c r="L3957" s="308">
        <v>376.99999999999989</v>
      </c>
      <c r="M3957" s="308">
        <v>395.99999999999983</v>
      </c>
      <c r="N3957" s="308">
        <v>399</v>
      </c>
      <c r="O3957" s="308">
        <v>397</v>
      </c>
      <c r="P3957" s="308">
        <v>404.99999999999989</v>
      </c>
      <c r="Q3957" s="308">
        <v>400</v>
      </c>
      <c r="R3957" s="309">
        <v>384</v>
      </c>
    </row>
    <row r="3958" spans="1:18" ht="31.5" x14ac:dyDescent="0.25">
      <c r="A3958" s="124" t="s">
        <v>907</v>
      </c>
      <c r="B3958" s="36"/>
      <c r="C3958" s="52" t="s">
        <v>241</v>
      </c>
      <c r="D3958" s="52" t="s">
        <v>406</v>
      </c>
      <c r="E3958" s="303" t="s">
        <v>379</v>
      </c>
      <c r="F3958" s="71">
        <v>6</v>
      </c>
      <c r="G3958" s="71">
        <v>6</v>
      </c>
      <c r="H3958" s="71">
        <v>5</v>
      </c>
      <c r="I3958" s="71">
        <v>6</v>
      </c>
      <c r="J3958" s="71">
        <v>6</v>
      </c>
      <c r="K3958" s="71">
        <v>6</v>
      </c>
      <c r="L3958" s="71">
        <v>10</v>
      </c>
      <c r="M3958" s="71">
        <v>11</v>
      </c>
      <c r="N3958" s="71">
        <v>12</v>
      </c>
      <c r="O3958" s="71">
        <v>27</v>
      </c>
      <c r="P3958" s="71">
        <v>36</v>
      </c>
      <c r="Q3958" s="71">
        <v>35</v>
      </c>
      <c r="R3958" s="307">
        <v>13.833333333333334</v>
      </c>
    </row>
    <row r="3959" spans="1:18" ht="15.75" x14ac:dyDescent="0.25">
      <c r="A3959" s="124" t="s">
        <v>908</v>
      </c>
      <c r="B3959" s="36"/>
      <c r="C3959" s="117" t="s">
        <v>241</v>
      </c>
      <c r="D3959" s="117" t="s">
        <v>407</v>
      </c>
      <c r="E3959" s="304" t="s">
        <v>24</v>
      </c>
      <c r="F3959" s="308">
        <v>248.00000000000003</v>
      </c>
      <c r="G3959" s="308">
        <v>262</v>
      </c>
      <c r="H3959" s="308">
        <v>281</v>
      </c>
      <c r="I3959" s="308">
        <v>279</v>
      </c>
      <c r="J3959" s="308">
        <v>296</v>
      </c>
      <c r="K3959" s="308">
        <v>289</v>
      </c>
      <c r="L3959" s="308">
        <v>296</v>
      </c>
      <c r="M3959" s="308">
        <v>313</v>
      </c>
      <c r="N3959" s="308">
        <v>314</v>
      </c>
      <c r="O3959" s="308">
        <v>324</v>
      </c>
      <c r="P3959" s="308">
        <v>331</v>
      </c>
      <c r="Q3959" s="308">
        <v>333</v>
      </c>
      <c r="R3959" s="309">
        <v>297.16666666666669</v>
      </c>
    </row>
    <row r="3960" spans="1:18" ht="15.75" x14ac:dyDescent="0.25">
      <c r="A3960" s="124" t="s">
        <v>909</v>
      </c>
      <c r="B3960" s="36"/>
      <c r="C3960" s="52" t="s">
        <v>242</v>
      </c>
      <c r="D3960" s="52" t="s">
        <v>404</v>
      </c>
      <c r="E3960" s="303" t="s">
        <v>24</v>
      </c>
      <c r="F3960" s="71">
        <v>413.99999999999989</v>
      </c>
      <c r="G3960" s="71">
        <v>415</v>
      </c>
      <c r="H3960" s="71">
        <v>439</v>
      </c>
      <c r="I3960" s="71">
        <v>450.00000000000011</v>
      </c>
      <c r="J3960" s="71">
        <v>496.00000000000011</v>
      </c>
      <c r="K3960" s="71">
        <v>484.00000000000006</v>
      </c>
      <c r="L3960" s="71">
        <v>483</v>
      </c>
      <c r="M3960" s="71">
        <v>544</v>
      </c>
      <c r="N3960" s="71">
        <v>509</v>
      </c>
      <c r="O3960" s="71">
        <v>529</v>
      </c>
      <c r="P3960" s="71">
        <v>530.00000000000011</v>
      </c>
      <c r="Q3960" s="71">
        <v>536</v>
      </c>
      <c r="R3960" s="307">
        <v>485.75</v>
      </c>
    </row>
    <row r="3961" spans="1:18" ht="31.5" x14ac:dyDescent="0.25">
      <c r="A3961" s="124" t="s">
        <v>910</v>
      </c>
      <c r="B3961" s="36"/>
      <c r="C3961" s="117"/>
      <c r="D3961" s="117"/>
      <c r="E3961" s="304" t="s">
        <v>379</v>
      </c>
      <c r="F3961" s="308">
        <v>715.99999999999989</v>
      </c>
      <c r="G3961" s="308">
        <v>716.99999999999977</v>
      </c>
      <c r="H3961" s="308">
        <v>714</v>
      </c>
      <c r="I3961" s="308">
        <v>711</v>
      </c>
      <c r="J3961" s="308">
        <v>711.99999999999989</v>
      </c>
      <c r="K3961" s="308">
        <v>710</v>
      </c>
      <c r="L3961" s="308">
        <v>710.00000000000011</v>
      </c>
      <c r="M3961" s="308">
        <v>710.99999999999977</v>
      </c>
      <c r="N3961" s="308">
        <v>709.00000000000011</v>
      </c>
      <c r="O3961" s="308">
        <v>705</v>
      </c>
      <c r="P3961" s="308">
        <v>699.99999999999989</v>
      </c>
      <c r="Q3961" s="308">
        <v>696.00000000000011</v>
      </c>
      <c r="R3961" s="309">
        <v>709.25</v>
      </c>
    </row>
    <row r="3962" spans="1:18" ht="15.75" x14ac:dyDescent="0.25">
      <c r="A3962" s="124" t="s">
        <v>911</v>
      </c>
      <c r="B3962" s="36"/>
      <c r="C3962" s="52" t="s">
        <v>243</v>
      </c>
      <c r="D3962" s="52" t="s">
        <v>409</v>
      </c>
      <c r="E3962" s="303" t="s">
        <v>24</v>
      </c>
      <c r="F3962" s="71">
        <v>15345.000000000004</v>
      </c>
      <c r="G3962" s="71">
        <v>16284.999999999998</v>
      </c>
      <c r="H3962" s="71">
        <v>16502.999999999996</v>
      </c>
      <c r="I3962" s="71">
        <v>17249</v>
      </c>
      <c r="J3962" s="71">
        <v>17321.000000000004</v>
      </c>
      <c r="K3962" s="71">
        <v>17371.999999999985</v>
      </c>
      <c r="L3962" s="71">
        <v>18073</v>
      </c>
      <c r="M3962" s="71">
        <v>18271.999999999996</v>
      </c>
      <c r="N3962" s="71">
        <v>18580.999999999989</v>
      </c>
      <c r="O3962" s="71">
        <v>18771.000000000011</v>
      </c>
      <c r="P3962" s="71">
        <v>18951.999999999989</v>
      </c>
      <c r="Q3962" s="71">
        <v>19067.000000000015</v>
      </c>
      <c r="R3962" s="307">
        <v>17649.25</v>
      </c>
    </row>
    <row r="3963" spans="1:18" ht="15.75" x14ac:dyDescent="0.25">
      <c r="A3963" s="124" t="s">
        <v>912</v>
      </c>
      <c r="B3963" s="36"/>
      <c r="C3963" s="52"/>
      <c r="D3963" s="52"/>
      <c r="E3963" s="303" t="s">
        <v>378</v>
      </c>
      <c r="F3963" s="71">
        <v>30192.000000000015</v>
      </c>
      <c r="G3963" s="71">
        <v>30111</v>
      </c>
      <c r="H3963" s="71">
        <v>30084.999999999985</v>
      </c>
      <c r="I3963" s="71">
        <v>29832.000000000011</v>
      </c>
      <c r="J3963" s="71">
        <v>29832.999999999978</v>
      </c>
      <c r="K3963" s="71">
        <v>30319.000000000022</v>
      </c>
      <c r="L3963" s="71">
        <v>30300.999999999993</v>
      </c>
      <c r="M3963" s="71">
        <v>30426.999999999975</v>
      </c>
      <c r="N3963" s="71">
        <v>30370.000000000004</v>
      </c>
      <c r="O3963" s="71">
        <v>30280.999999999985</v>
      </c>
      <c r="P3963" s="71">
        <v>30209.999999999993</v>
      </c>
      <c r="Q3963" s="71">
        <v>30137.999999999975</v>
      </c>
      <c r="R3963" s="307">
        <v>30174.916666666668</v>
      </c>
    </row>
    <row r="3964" spans="1:18" ht="31.5" x14ac:dyDescent="0.25">
      <c r="A3964" s="124" t="s">
        <v>913</v>
      </c>
      <c r="B3964" s="36"/>
      <c r="C3964" s="52"/>
      <c r="D3964" s="52"/>
      <c r="E3964" s="303" t="s">
        <v>379</v>
      </c>
      <c r="F3964" s="71">
        <v>8931.9999999999964</v>
      </c>
      <c r="G3964" s="71">
        <v>8953.9999999999982</v>
      </c>
      <c r="H3964" s="71">
        <v>8946</v>
      </c>
      <c r="I3964" s="71">
        <v>8950.0000000000018</v>
      </c>
      <c r="J3964" s="71">
        <v>9269.9999999999982</v>
      </c>
      <c r="K3964" s="71">
        <v>9378.9999999999982</v>
      </c>
      <c r="L3964" s="71">
        <v>9529.0000000000073</v>
      </c>
      <c r="M3964" s="71">
        <v>9883.9999999999964</v>
      </c>
      <c r="N3964" s="71">
        <v>9878.9999999999982</v>
      </c>
      <c r="O3964" s="71">
        <v>9983.9999999999982</v>
      </c>
      <c r="P3964" s="71">
        <v>10072.999999999996</v>
      </c>
      <c r="Q3964" s="71">
        <v>10259.999999999998</v>
      </c>
      <c r="R3964" s="307">
        <v>9503.3333333333339</v>
      </c>
    </row>
    <row r="3965" spans="1:18" ht="15.75" x14ac:dyDescent="0.25">
      <c r="A3965" s="124" t="s">
        <v>914</v>
      </c>
      <c r="B3965" s="36"/>
      <c r="C3965" s="52"/>
      <c r="D3965" s="52"/>
      <c r="E3965" s="303" t="s">
        <v>21</v>
      </c>
      <c r="F3965" s="71">
        <v>11940.999999999993</v>
      </c>
      <c r="G3965" s="71">
        <v>12225.000000000005</v>
      </c>
      <c r="H3965" s="71">
        <v>12301.000000000002</v>
      </c>
      <c r="I3965" s="71">
        <v>12334</v>
      </c>
      <c r="J3965" s="71">
        <v>12269.999999999995</v>
      </c>
      <c r="K3965" s="71">
        <v>12182.000000000005</v>
      </c>
      <c r="L3965" s="71">
        <v>11939.000000000004</v>
      </c>
      <c r="M3965" s="71">
        <v>11550.000000000002</v>
      </c>
      <c r="N3965" s="71">
        <v>10926</v>
      </c>
      <c r="O3965" s="71">
        <v>11438.999999999998</v>
      </c>
      <c r="P3965" s="71">
        <v>11296.000000000007</v>
      </c>
      <c r="Q3965" s="71">
        <v>11237.000000000016</v>
      </c>
      <c r="R3965" s="307">
        <v>11803.333333333336</v>
      </c>
    </row>
    <row r="3966" spans="1:18" ht="15.75" x14ac:dyDescent="0.25">
      <c r="A3966" s="124" t="s">
        <v>915</v>
      </c>
      <c r="B3966" s="36"/>
      <c r="C3966" s="52"/>
      <c r="D3966" s="52"/>
      <c r="E3966" s="303" t="s">
        <v>17</v>
      </c>
      <c r="F3966" s="71">
        <v>7365.9999999999982</v>
      </c>
      <c r="G3966" s="71">
        <v>7377.0000000000027</v>
      </c>
      <c r="H3966" s="71">
        <v>7408.9999999999982</v>
      </c>
      <c r="I3966" s="71">
        <v>7376.0000000000036</v>
      </c>
      <c r="J3966" s="71">
        <v>7364.0000000000009</v>
      </c>
      <c r="K3966" s="71">
        <v>7362.0000000000045</v>
      </c>
      <c r="L3966" s="71">
        <v>7326.0000000000009</v>
      </c>
      <c r="M3966" s="71">
        <v>7238</v>
      </c>
      <c r="N3966" s="71">
        <v>7230.0000000000073</v>
      </c>
      <c r="O3966" s="71">
        <v>7359.0000000000018</v>
      </c>
      <c r="P3966" s="71">
        <v>7336.9999999999982</v>
      </c>
      <c r="Q3966" s="71">
        <v>7302.9999999999982</v>
      </c>
      <c r="R3966" s="307">
        <v>7337.2500000000027</v>
      </c>
    </row>
    <row r="3967" spans="1:18" ht="15.75" x14ac:dyDescent="0.25">
      <c r="A3967" s="124" t="s">
        <v>916</v>
      </c>
      <c r="B3967" s="36"/>
      <c r="C3967" s="52"/>
      <c r="D3967" s="52"/>
      <c r="E3967" s="303" t="s">
        <v>23</v>
      </c>
      <c r="F3967" s="71">
        <v>9</v>
      </c>
      <c r="G3967" s="71">
        <v>9</v>
      </c>
      <c r="H3967" s="71">
        <v>9</v>
      </c>
      <c r="I3967" s="71">
        <v>9</v>
      </c>
      <c r="J3967" s="71">
        <v>9</v>
      </c>
      <c r="K3967" s="71">
        <v>9</v>
      </c>
      <c r="L3967" s="71">
        <v>9</v>
      </c>
      <c r="M3967" s="71">
        <v>9</v>
      </c>
      <c r="N3967" s="71">
        <v>6</v>
      </c>
      <c r="O3967" s="71">
        <v>6</v>
      </c>
      <c r="P3967" s="71">
        <v>6</v>
      </c>
      <c r="Q3967" s="71">
        <v>6</v>
      </c>
      <c r="R3967" s="307">
        <v>8</v>
      </c>
    </row>
    <row r="3968" spans="1:18" ht="15.75" x14ac:dyDescent="0.25">
      <c r="A3968" s="124" t="s">
        <v>917</v>
      </c>
      <c r="B3968" s="36"/>
      <c r="C3968" s="52"/>
      <c r="D3968" s="117"/>
      <c r="E3968" s="304" t="s">
        <v>377</v>
      </c>
      <c r="F3968" s="308">
        <v>1948.0000000000007</v>
      </c>
      <c r="G3968" s="308">
        <v>1952.9999999999995</v>
      </c>
      <c r="H3968" s="308">
        <v>1816.0000000000007</v>
      </c>
      <c r="I3968" s="308">
        <v>1801.9999999999993</v>
      </c>
      <c r="J3968" s="308">
        <v>1790.0000000000005</v>
      </c>
      <c r="K3968" s="308">
        <v>1779</v>
      </c>
      <c r="L3968" s="308">
        <v>1779.0000000000002</v>
      </c>
      <c r="M3968" s="308">
        <v>1777</v>
      </c>
      <c r="N3968" s="308">
        <v>1809.9999999999998</v>
      </c>
      <c r="O3968" s="308">
        <v>1803</v>
      </c>
      <c r="P3968" s="308">
        <v>1830.9999999999998</v>
      </c>
      <c r="Q3968" s="308">
        <v>1832.9999999999998</v>
      </c>
      <c r="R3968" s="309">
        <v>1826.75</v>
      </c>
    </row>
    <row r="3969" spans="1:18" ht="15.75" x14ac:dyDescent="0.25">
      <c r="A3969" s="124" t="s">
        <v>918</v>
      </c>
      <c r="B3969" s="36"/>
      <c r="C3969" s="52" t="s">
        <v>243</v>
      </c>
      <c r="D3969" s="52" t="s">
        <v>410</v>
      </c>
      <c r="E3969" s="303" t="s">
        <v>378</v>
      </c>
      <c r="F3969" s="71">
        <v>17.000000000000004</v>
      </c>
      <c r="G3969" s="71">
        <v>17.000000000000004</v>
      </c>
      <c r="H3969" s="71">
        <v>16</v>
      </c>
      <c r="I3969" s="71">
        <v>14</v>
      </c>
      <c r="J3969" s="71">
        <v>14</v>
      </c>
      <c r="K3969" s="71">
        <v>14</v>
      </c>
      <c r="L3969" s="71">
        <v>14</v>
      </c>
      <c r="M3969" s="71">
        <v>13</v>
      </c>
      <c r="N3969" s="71">
        <v>13</v>
      </c>
      <c r="O3969" s="71">
        <v>13</v>
      </c>
      <c r="P3969" s="71">
        <v>13</v>
      </c>
      <c r="Q3969" s="71">
        <v>13</v>
      </c>
      <c r="R3969" s="307">
        <v>14.25</v>
      </c>
    </row>
    <row r="3970" spans="1:18" ht="31.5" x14ac:dyDescent="0.25">
      <c r="A3970" s="124" t="s">
        <v>919</v>
      </c>
      <c r="B3970" s="36"/>
      <c r="C3970" s="52"/>
      <c r="D3970" s="52"/>
      <c r="E3970" s="303" t="s">
        <v>379</v>
      </c>
      <c r="F3970" s="71">
        <v>4250.9999999999991</v>
      </c>
      <c r="G3970" s="71">
        <v>5043</v>
      </c>
      <c r="H3970" s="71">
        <v>5283.9999999999991</v>
      </c>
      <c r="I3970" s="71">
        <v>6341.0000000000009</v>
      </c>
      <c r="J3970" s="71">
        <v>7170.0000000000009</v>
      </c>
      <c r="K3970" s="71">
        <v>7487.0000000000036</v>
      </c>
      <c r="L3970" s="71">
        <v>7430.9999999999964</v>
      </c>
      <c r="M3970" s="71">
        <v>7577.9999999999964</v>
      </c>
      <c r="N3970" s="71">
        <v>7526.0000000000018</v>
      </c>
      <c r="O3970" s="71">
        <v>7420.9999999999982</v>
      </c>
      <c r="P3970" s="71">
        <v>7344.9999999999982</v>
      </c>
      <c r="Q3970" s="71">
        <v>7386.9999999999964</v>
      </c>
      <c r="R3970" s="307">
        <v>6688.666666666667</v>
      </c>
    </row>
    <row r="3971" spans="1:18" ht="15.75" x14ac:dyDescent="0.25">
      <c r="A3971" s="124" t="s">
        <v>920</v>
      </c>
      <c r="B3971" s="36"/>
      <c r="C3971" s="52"/>
      <c r="D3971" s="117"/>
      <c r="E3971" s="304" t="s">
        <v>18</v>
      </c>
      <c r="F3971" s="308">
        <v>0</v>
      </c>
      <c r="G3971" s="308">
        <v>0</v>
      </c>
      <c r="H3971" s="308">
        <v>0</v>
      </c>
      <c r="I3971" s="308">
        <v>0</v>
      </c>
      <c r="J3971" s="308">
        <v>0</v>
      </c>
      <c r="K3971" s="308">
        <v>0</v>
      </c>
      <c r="L3971" s="308">
        <v>0</v>
      </c>
      <c r="M3971" s="308">
        <v>0</v>
      </c>
      <c r="N3971" s="308">
        <v>0</v>
      </c>
      <c r="O3971" s="308">
        <v>0</v>
      </c>
      <c r="P3971" s="308">
        <v>0</v>
      </c>
      <c r="Q3971" s="308">
        <v>1</v>
      </c>
      <c r="R3971" s="309">
        <v>8.3333333333333329E-2</v>
      </c>
    </row>
    <row r="3972" spans="1:18" ht="15.75" x14ac:dyDescent="0.25">
      <c r="A3972" s="124" t="s">
        <v>921</v>
      </c>
      <c r="B3972" s="36"/>
      <c r="C3972" s="52" t="s">
        <v>243</v>
      </c>
      <c r="D3972" s="52" t="s">
        <v>408</v>
      </c>
      <c r="E3972" s="303" t="s">
        <v>24</v>
      </c>
      <c r="F3972" s="71">
        <v>290</v>
      </c>
      <c r="G3972" s="71">
        <v>299</v>
      </c>
      <c r="H3972" s="71">
        <v>322</v>
      </c>
      <c r="I3972" s="71">
        <v>321.00000000000006</v>
      </c>
      <c r="J3972" s="71">
        <v>349.00000000000006</v>
      </c>
      <c r="K3972" s="71">
        <v>338</v>
      </c>
      <c r="L3972" s="71">
        <v>361.00000000000006</v>
      </c>
      <c r="M3972" s="71">
        <v>388</v>
      </c>
      <c r="N3972" s="71">
        <v>381</v>
      </c>
      <c r="O3972" s="71">
        <v>376</v>
      </c>
      <c r="P3972" s="71">
        <v>384.00000000000006</v>
      </c>
      <c r="Q3972" s="71">
        <v>407.00000000000011</v>
      </c>
      <c r="R3972" s="307">
        <v>351.33333333333331</v>
      </c>
    </row>
    <row r="3973" spans="1:18" ht="15.75" x14ac:dyDescent="0.25">
      <c r="A3973" s="124" t="s">
        <v>922</v>
      </c>
      <c r="B3973" s="36"/>
      <c r="C3973" s="52"/>
      <c r="D3973" s="52"/>
      <c r="E3973" s="303" t="s">
        <v>378</v>
      </c>
      <c r="F3973" s="71">
        <v>182</v>
      </c>
      <c r="G3973" s="71">
        <v>183</v>
      </c>
      <c r="H3973" s="71">
        <v>184</v>
      </c>
      <c r="I3973" s="71">
        <v>186</v>
      </c>
      <c r="J3973" s="71">
        <v>184.00000000000006</v>
      </c>
      <c r="K3973" s="71">
        <v>185.00000000000003</v>
      </c>
      <c r="L3973" s="71">
        <v>187.00000000000006</v>
      </c>
      <c r="M3973" s="71">
        <v>186</v>
      </c>
      <c r="N3973" s="71">
        <v>189</v>
      </c>
      <c r="O3973" s="71">
        <v>199.00000000000003</v>
      </c>
      <c r="P3973" s="71">
        <v>203</v>
      </c>
      <c r="Q3973" s="71">
        <v>206</v>
      </c>
      <c r="R3973" s="307">
        <v>189.5</v>
      </c>
    </row>
    <row r="3974" spans="1:18" ht="15.75" x14ac:dyDescent="0.25">
      <c r="A3974" s="124" t="s">
        <v>923</v>
      </c>
      <c r="B3974" s="36"/>
      <c r="C3974" s="52"/>
      <c r="D3974" s="52"/>
      <c r="E3974" s="303" t="s">
        <v>21</v>
      </c>
      <c r="F3974" s="71">
        <v>139</v>
      </c>
      <c r="G3974" s="71">
        <v>137</v>
      </c>
      <c r="H3974" s="71">
        <v>135</v>
      </c>
      <c r="I3974" s="71">
        <v>137</v>
      </c>
      <c r="J3974" s="71">
        <v>140</v>
      </c>
      <c r="K3974" s="71">
        <v>142</v>
      </c>
      <c r="L3974" s="71">
        <v>142</v>
      </c>
      <c r="M3974" s="71">
        <v>142</v>
      </c>
      <c r="N3974" s="71">
        <v>145.00000000000003</v>
      </c>
      <c r="O3974" s="71">
        <v>147.00000000000003</v>
      </c>
      <c r="P3974" s="71">
        <v>146</v>
      </c>
      <c r="Q3974" s="71">
        <v>150.00000000000003</v>
      </c>
      <c r="R3974" s="307">
        <v>141.83333333333334</v>
      </c>
    </row>
    <row r="3975" spans="1:18" ht="15.75" x14ac:dyDescent="0.25">
      <c r="A3975" s="124" t="s">
        <v>924</v>
      </c>
      <c r="B3975" s="36"/>
      <c r="C3975" s="52"/>
      <c r="D3975" s="117"/>
      <c r="E3975" s="304" t="s">
        <v>17</v>
      </c>
      <c r="F3975" s="308">
        <v>239.00000000000003</v>
      </c>
      <c r="G3975" s="308">
        <v>239.00000000000003</v>
      </c>
      <c r="H3975" s="308">
        <v>237.00000000000003</v>
      </c>
      <c r="I3975" s="308">
        <v>235</v>
      </c>
      <c r="J3975" s="308">
        <v>238</v>
      </c>
      <c r="K3975" s="308">
        <v>239.00000000000003</v>
      </c>
      <c r="L3975" s="308">
        <v>238</v>
      </c>
      <c r="M3975" s="308">
        <v>240</v>
      </c>
      <c r="N3975" s="308">
        <v>239</v>
      </c>
      <c r="O3975" s="308">
        <v>243</v>
      </c>
      <c r="P3975" s="308">
        <v>247</v>
      </c>
      <c r="Q3975" s="308">
        <v>249</v>
      </c>
      <c r="R3975" s="309">
        <v>240.25</v>
      </c>
    </row>
    <row r="3976" spans="1:18" ht="15.75" x14ac:dyDescent="0.25">
      <c r="A3976" s="124" t="s">
        <v>925</v>
      </c>
      <c r="B3976" s="36"/>
      <c r="C3976" s="117" t="s">
        <v>243</v>
      </c>
      <c r="D3976" s="117" t="s">
        <v>411</v>
      </c>
      <c r="E3976" s="304" t="s">
        <v>378</v>
      </c>
      <c r="F3976" s="308">
        <v>303</v>
      </c>
      <c r="G3976" s="308">
        <v>305</v>
      </c>
      <c r="H3976" s="308">
        <v>305</v>
      </c>
      <c r="I3976" s="308">
        <v>300</v>
      </c>
      <c r="J3976" s="308">
        <v>302.00000000000006</v>
      </c>
      <c r="K3976" s="308">
        <v>300</v>
      </c>
      <c r="L3976" s="308">
        <v>307</v>
      </c>
      <c r="M3976" s="308">
        <v>313</v>
      </c>
      <c r="N3976" s="308">
        <v>318</v>
      </c>
      <c r="O3976" s="308">
        <v>345</v>
      </c>
      <c r="P3976" s="308">
        <v>353.00000000000006</v>
      </c>
      <c r="Q3976" s="308">
        <v>358.00000000000011</v>
      </c>
      <c r="R3976" s="309">
        <v>317.41666666666669</v>
      </c>
    </row>
    <row r="3977" spans="1:18" ht="15.75" x14ac:dyDescent="0.25">
      <c r="A3977" s="124" t="s">
        <v>926</v>
      </c>
      <c r="B3977" s="36"/>
      <c r="C3977" s="52" t="s">
        <v>244</v>
      </c>
      <c r="D3977" s="52" t="s">
        <v>412</v>
      </c>
      <c r="E3977" s="303" t="s">
        <v>24</v>
      </c>
      <c r="F3977" s="71">
        <v>29135.999999999996</v>
      </c>
      <c r="G3977" s="71">
        <v>32143.999999999975</v>
      </c>
      <c r="H3977" s="71">
        <v>32731.000000000004</v>
      </c>
      <c r="I3977" s="71">
        <v>34593</v>
      </c>
      <c r="J3977" s="71">
        <v>34975</v>
      </c>
      <c r="K3977" s="71">
        <v>35311.999999999993</v>
      </c>
      <c r="L3977" s="71">
        <v>37023.000000000036</v>
      </c>
      <c r="M3977" s="71">
        <v>36568.000000000007</v>
      </c>
      <c r="N3977" s="71">
        <v>37020.000000000036</v>
      </c>
      <c r="O3977" s="71">
        <v>36116.999999999978</v>
      </c>
      <c r="P3977" s="71">
        <v>36180.999999999993</v>
      </c>
      <c r="Q3977" s="71">
        <v>36203.000000000022</v>
      </c>
      <c r="R3977" s="307">
        <v>34833.583333333336</v>
      </c>
    </row>
    <row r="3978" spans="1:18" ht="15.75" x14ac:dyDescent="0.25">
      <c r="A3978" s="124" t="s">
        <v>927</v>
      </c>
      <c r="B3978" s="36"/>
      <c r="C3978" s="52"/>
      <c r="D3978" s="52"/>
      <c r="E3978" s="303" t="s">
        <v>378</v>
      </c>
      <c r="F3978" s="71">
        <v>164694.99999999997</v>
      </c>
      <c r="G3978" s="71">
        <v>168569</v>
      </c>
      <c r="H3978" s="71">
        <v>171901.99999999991</v>
      </c>
      <c r="I3978" s="71">
        <v>170986.99999999997</v>
      </c>
      <c r="J3978" s="71">
        <v>172426.00000000012</v>
      </c>
      <c r="K3978" s="71">
        <v>172116.00000000009</v>
      </c>
      <c r="L3978" s="71">
        <v>171704.99999999994</v>
      </c>
      <c r="M3978" s="71">
        <v>173068.99999999968</v>
      </c>
      <c r="N3978" s="71">
        <v>171792.99999999997</v>
      </c>
      <c r="O3978" s="71">
        <v>170794.00000000006</v>
      </c>
      <c r="P3978" s="71">
        <v>170489.00000000003</v>
      </c>
      <c r="Q3978" s="71">
        <v>170269.99999999997</v>
      </c>
      <c r="R3978" s="307">
        <v>170734.58333333331</v>
      </c>
    </row>
    <row r="3979" spans="1:18" ht="31.5" x14ac:dyDescent="0.25">
      <c r="A3979" s="124" t="s">
        <v>928</v>
      </c>
      <c r="B3979" s="36"/>
      <c r="C3979" s="52"/>
      <c r="D3979" s="52"/>
      <c r="E3979" s="303" t="s">
        <v>379</v>
      </c>
      <c r="F3979" s="71">
        <v>16861</v>
      </c>
      <c r="G3979" s="71">
        <v>16955.000000000015</v>
      </c>
      <c r="H3979" s="71">
        <v>16900</v>
      </c>
      <c r="I3979" s="71">
        <v>16908.000000000004</v>
      </c>
      <c r="J3979" s="71">
        <v>16856.000000000004</v>
      </c>
      <c r="K3979" s="71">
        <v>16888.000000000011</v>
      </c>
      <c r="L3979" s="71">
        <v>16741.999999999996</v>
      </c>
      <c r="M3979" s="71">
        <v>16495.999999999996</v>
      </c>
      <c r="N3979" s="71">
        <v>16451.999999999996</v>
      </c>
      <c r="O3979" s="71">
        <v>17122.999999999996</v>
      </c>
      <c r="P3979" s="71">
        <v>17904.000000000015</v>
      </c>
      <c r="Q3979" s="71">
        <v>19339.999999999993</v>
      </c>
      <c r="R3979" s="307">
        <v>17118.750000000004</v>
      </c>
    </row>
    <row r="3980" spans="1:18" ht="15.75" x14ac:dyDescent="0.25">
      <c r="A3980" s="124" t="s">
        <v>929</v>
      </c>
      <c r="B3980" s="36"/>
      <c r="C3980" s="52"/>
      <c r="D3980" s="52"/>
      <c r="E3980" s="303" t="s">
        <v>18</v>
      </c>
      <c r="F3980" s="71">
        <v>8576</v>
      </c>
      <c r="G3980" s="71">
        <v>8566</v>
      </c>
      <c r="H3980" s="71">
        <v>8516.9999999999982</v>
      </c>
      <c r="I3980" s="71">
        <v>8636.9999999999964</v>
      </c>
      <c r="J3980" s="71">
        <v>8730.9999999999982</v>
      </c>
      <c r="K3980" s="71">
        <v>9085.0000000000091</v>
      </c>
      <c r="L3980" s="71">
        <v>9198.0000000000018</v>
      </c>
      <c r="M3980" s="71">
        <v>9136</v>
      </c>
      <c r="N3980" s="71">
        <v>9414.0000000000055</v>
      </c>
      <c r="O3980" s="71">
        <v>10022.999999999996</v>
      </c>
      <c r="P3980" s="71">
        <v>10459.999999999996</v>
      </c>
      <c r="Q3980" s="71">
        <v>10553.000000000005</v>
      </c>
      <c r="R3980" s="307">
        <v>9241.3333333333339</v>
      </c>
    </row>
    <row r="3981" spans="1:18" ht="15.75" x14ac:dyDescent="0.25">
      <c r="A3981" s="124" t="s">
        <v>930</v>
      </c>
      <c r="B3981" s="36"/>
      <c r="C3981" s="52"/>
      <c r="D3981" s="52"/>
      <c r="E3981" s="303" t="s">
        <v>21</v>
      </c>
      <c r="F3981" s="71">
        <v>14943.999999999998</v>
      </c>
      <c r="G3981" s="71">
        <v>14972.999999999998</v>
      </c>
      <c r="H3981" s="71">
        <v>14691</v>
      </c>
      <c r="I3981" s="71">
        <v>14313.999999999993</v>
      </c>
      <c r="J3981" s="71">
        <v>14225.000000000015</v>
      </c>
      <c r="K3981" s="71">
        <v>14258</v>
      </c>
      <c r="L3981" s="71">
        <v>14553.000000000007</v>
      </c>
      <c r="M3981" s="71">
        <v>15258.000000000002</v>
      </c>
      <c r="N3981" s="71">
        <v>15117.000000000007</v>
      </c>
      <c r="O3981" s="71">
        <v>14870.000000000007</v>
      </c>
      <c r="P3981" s="71">
        <v>14739.999999999998</v>
      </c>
      <c r="Q3981" s="71">
        <v>14558.000000000007</v>
      </c>
      <c r="R3981" s="307">
        <v>14708.416666666666</v>
      </c>
    </row>
    <row r="3982" spans="1:18" ht="15.75" x14ac:dyDescent="0.25">
      <c r="A3982" s="124" t="s">
        <v>931</v>
      </c>
      <c r="B3982" s="36"/>
      <c r="C3982" s="52"/>
      <c r="D3982" s="52"/>
      <c r="E3982" s="303" t="s">
        <v>17</v>
      </c>
      <c r="F3982" s="71">
        <v>34560.000000000015</v>
      </c>
      <c r="G3982" s="71">
        <v>34650.000000000015</v>
      </c>
      <c r="H3982" s="71">
        <v>34736.000000000051</v>
      </c>
      <c r="I3982" s="71">
        <v>34490.999999999971</v>
      </c>
      <c r="J3982" s="71">
        <v>34316.999999999978</v>
      </c>
      <c r="K3982" s="71">
        <v>34133.999999999956</v>
      </c>
      <c r="L3982" s="71">
        <v>33787.000000000036</v>
      </c>
      <c r="M3982" s="71">
        <v>33387.999999999985</v>
      </c>
      <c r="N3982" s="71">
        <v>33289.000000000044</v>
      </c>
      <c r="O3982" s="71">
        <v>33207.999999999985</v>
      </c>
      <c r="P3982" s="71">
        <v>33048.000000000015</v>
      </c>
      <c r="Q3982" s="71">
        <v>32848.999999999956</v>
      </c>
      <c r="R3982" s="307">
        <v>33871.416666666664</v>
      </c>
    </row>
    <row r="3983" spans="1:18" ht="15.75" x14ac:dyDescent="0.25">
      <c r="A3983" s="124" t="s">
        <v>932</v>
      </c>
      <c r="B3983" s="36"/>
      <c r="C3983" s="52"/>
      <c r="D3983" s="52"/>
      <c r="E3983" s="303" t="s">
        <v>23</v>
      </c>
      <c r="F3983" s="71">
        <v>1885.9999999999993</v>
      </c>
      <c r="G3983" s="71">
        <v>1852.9999999999998</v>
      </c>
      <c r="H3983" s="71">
        <v>1894.0000000000002</v>
      </c>
      <c r="I3983" s="71">
        <v>1882</v>
      </c>
      <c r="J3983" s="71">
        <v>1863.9999999999991</v>
      </c>
      <c r="K3983" s="71">
        <v>1884.9999999999993</v>
      </c>
      <c r="L3983" s="71">
        <v>1935.9999999999998</v>
      </c>
      <c r="M3983" s="71">
        <v>1952.9999999999998</v>
      </c>
      <c r="N3983" s="71">
        <v>1971.0000000000002</v>
      </c>
      <c r="O3983" s="71">
        <v>1988.0000000000005</v>
      </c>
      <c r="P3983" s="71">
        <v>2000.9999999999998</v>
      </c>
      <c r="Q3983" s="71">
        <v>2005.0000000000005</v>
      </c>
      <c r="R3983" s="307">
        <v>1926.5</v>
      </c>
    </row>
    <row r="3984" spans="1:18" ht="15.75" x14ac:dyDescent="0.25">
      <c r="A3984" s="124" t="s">
        <v>933</v>
      </c>
      <c r="B3984" s="36"/>
      <c r="C3984" s="52"/>
      <c r="D3984" s="117"/>
      <c r="E3984" s="304" t="s">
        <v>377</v>
      </c>
      <c r="F3984" s="308">
        <v>94</v>
      </c>
      <c r="G3984" s="308">
        <v>92.000000000000014</v>
      </c>
      <c r="H3984" s="308">
        <v>85</v>
      </c>
      <c r="I3984" s="308">
        <v>86</v>
      </c>
      <c r="J3984" s="308">
        <v>84</v>
      </c>
      <c r="K3984" s="308">
        <v>115</v>
      </c>
      <c r="L3984" s="308">
        <v>105.00000000000004</v>
      </c>
      <c r="M3984" s="308">
        <v>93.000000000000014</v>
      </c>
      <c r="N3984" s="308">
        <v>84</v>
      </c>
      <c r="O3984" s="308">
        <v>74</v>
      </c>
      <c r="P3984" s="308">
        <v>66</v>
      </c>
      <c r="Q3984" s="308">
        <v>58</v>
      </c>
      <c r="R3984" s="309">
        <v>86.333333333333329</v>
      </c>
    </row>
    <row r="3985" spans="1:18" ht="15.75" x14ac:dyDescent="0.25">
      <c r="A3985" s="124" t="s">
        <v>934</v>
      </c>
      <c r="B3985" s="36"/>
      <c r="C3985" s="52" t="s">
        <v>244</v>
      </c>
      <c r="D3985" s="52" t="s">
        <v>413</v>
      </c>
      <c r="E3985" s="303" t="s">
        <v>378</v>
      </c>
      <c r="F3985" s="71">
        <v>4489.0000000000018</v>
      </c>
      <c r="G3985" s="71">
        <v>4459.0000000000009</v>
      </c>
      <c r="H3985" s="71">
        <v>4440</v>
      </c>
      <c r="I3985" s="71">
        <v>4431</v>
      </c>
      <c r="J3985" s="71">
        <v>4513.0000000000018</v>
      </c>
      <c r="K3985" s="71">
        <v>4778.0000000000009</v>
      </c>
      <c r="L3985" s="71">
        <v>4760.9999999999991</v>
      </c>
      <c r="M3985" s="71">
        <v>4713</v>
      </c>
      <c r="N3985" s="71">
        <v>4689</v>
      </c>
      <c r="O3985" s="71">
        <v>4658.9999999999973</v>
      </c>
      <c r="P3985" s="71">
        <v>4632.0000000000036</v>
      </c>
      <c r="Q3985" s="71">
        <v>4594.0000000000036</v>
      </c>
      <c r="R3985" s="307">
        <v>4596.5000000000009</v>
      </c>
    </row>
    <row r="3986" spans="1:18" ht="31.5" x14ac:dyDescent="0.25">
      <c r="A3986" s="124" t="s">
        <v>935</v>
      </c>
      <c r="B3986" s="36"/>
      <c r="C3986" s="52"/>
      <c r="D3986" s="52"/>
      <c r="E3986" s="303" t="s">
        <v>379</v>
      </c>
      <c r="F3986" s="71">
        <v>10567.000000000005</v>
      </c>
      <c r="G3986" s="71">
        <v>10996.000000000005</v>
      </c>
      <c r="H3986" s="71">
        <v>11665</v>
      </c>
      <c r="I3986" s="71">
        <v>11619.999999999996</v>
      </c>
      <c r="J3986" s="71">
        <v>11658</v>
      </c>
      <c r="K3986" s="71">
        <v>13534.999999999991</v>
      </c>
      <c r="L3986" s="71">
        <v>13644</v>
      </c>
      <c r="M3986" s="71">
        <v>13667.999999999995</v>
      </c>
      <c r="N3986" s="71">
        <v>13528.999999999993</v>
      </c>
      <c r="O3986" s="71">
        <v>14040.999999999989</v>
      </c>
      <c r="P3986" s="71">
        <v>14145.000000000005</v>
      </c>
      <c r="Q3986" s="71">
        <v>14388.999999999993</v>
      </c>
      <c r="R3986" s="307">
        <v>12788.083333333334</v>
      </c>
    </row>
    <row r="3987" spans="1:18" ht="15.75" x14ac:dyDescent="0.25">
      <c r="A3987" s="124" t="s">
        <v>936</v>
      </c>
      <c r="B3987" s="36"/>
      <c r="C3987" s="117"/>
      <c r="D3987" s="117"/>
      <c r="E3987" s="304" t="s">
        <v>18</v>
      </c>
      <c r="F3987" s="308">
        <v>2413.0000000000005</v>
      </c>
      <c r="G3987" s="308">
        <v>2402</v>
      </c>
      <c r="H3987" s="308">
        <v>2389.0000000000005</v>
      </c>
      <c r="I3987" s="308">
        <v>2356.9999999999995</v>
      </c>
      <c r="J3987" s="308">
        <v>2339.9999999999995</v>
      </c>
      <c r="K3987" s="308">
        <v>2331.0000000000014</v>
      </c>
      <c r="L3987" s="308">
        <v>2333</v>
      </c>
      <c r="M3987" s="308">
        <v>2318</v>
      </c>
      <c r="N3987" s="308">
        <v>2308.0000000000009</v>
      </c>
      <c r="O3987" s="308">
        <v>2287.0000000000005</v>
      </c>
      <c r="P3987" s="308">
        <v>2280.9999999999995</v>
      </c>
      <c r="Q3987" s="308">
        <v>2261.9999999999991</v>
      </c>
      <c r="R3987" s="309">
        <v>2335.0833333333335</v>
      </c>
    </row>
    <row r="3988" spans="1:18" ht="15.75" x14ac:dyDescent="0.25">
      <c r="A3988" s="124" t="s">
        <v>937</v>
      </c>
      <c r="B3988" s="36"/>
      <c r="C3988" s="52" t="s">
        <v>40</v>
      </c>
      <c r="D3988" s="52" t="s">
        <v>414</v>
      </c>
      <c r="E3988" s="303" t="s">
        <v>24</v>
      </c>
      <c r="F3988" s="71">
        <v>89516.999999999927</v>
      </c>
      <c r="G3988" s="71">
        <v>88372</v>
      </c>
      <c r="H3988" s="71">
        <v>87948</v>
      </c>
      <c r="I3988" s="71">
        <v>92087.999999999942</v>
      </c>
      <c r="J3988" s="71">
        <v>93211.999999999985</v>
      </c>
      <c r="K3988" s="71">
        <v>99253</v>
      </c>
      <c r="L3988" s="71">
        <v>106046.99999999996</v>
      </c>
      <c r="M3988" s="71">
        <v>106046.00000000003</v>
      </c>
      <c r="N3988" s="71">
        <v>108965.99999999997</v>
      </c>
      <c r="O3988" s="71">
        <v>105639.99999999994</v>
      </c>
      <c r="P3988" s="71">
        <v>108912.00000000001</v>
      </c>
      <c r="Q3988" s="71">
        <v>111468.00000000012</v>
      </c>
      <c r="R3988" s="307">
        <v>99789.083333333328</v>
      </c>
    </row>
    <row r="3989" spans="1:18" ht="15.75" x14ac:dyDescent="0.25">
      <c r="A3989" s="124" t="s">
        <v>938</v>
      </c>
      <c r="B3989" s="36"/>
      <c r="C3989" s="52"/>
      <c r="D3989" s="52"/>
      <c r="E3989" s="303" t="s">
        <v>378</v>
      </c>
      <c r="F3989" s="71">
        <v>180397.99999999994</v>
      </c>
      <c r="G3989" s="71">
        <v>187587.00000000003</v>
      </c>
      <c r="H3989" s="71">
        <v>193210.00000000009</v>
      </c>
      <c r="I3989" s="71">
        <v>191025.99999999974</v>
      </c>
      <c r="J3989" s="71">
        <v>194083.00000000017</v>
      </c>
      <c r="K3989" s="71">
        <v>194547.99999999994</v>
      </c>
      <c r="L3989" s="71">
        <v>195044.00000000017</v>
      </c>
      <c r="M3989" s="71">
        <v>201002.00000000003</v>
      </c>
      <c r="N3989" s="71">
        <v>199872.99999999997</v>
      </c>
      <c r="O3989" s="71">
        <v>199866.99999999985</v>
      </c>
      <c r="P3989" s="71">
        <v>201050.00000000009</v>
      </c>
      <c r="Q3989" s="71">
        <v>201411.99999999994</v>
      </c>
      <c r="R3989" s="307">
        <v>194925</v>
      </c>
    </row>
    <row r="3990" spans="1:18" ht="31.5" x14ac:dyDescent="0.25">
      <c r="A3990" s="124" t="s">
        <v>939</v>
      </c>
      <c r="B3990" s="36"/>
      <c r="C3990" s="52"/>
      <c r="D3990" s="52"/>
      <c r="E3990" s="303" t="s">
        <v>379</v>
      </c>
      <c r="F3990" s="71">
        <v>9179.0000000000073</v>
      </c>
      <c r="G3990" s="71">
        <v>9187.0000000000055</v>
      </c>
      <c r="H3990" s="71">
        <v>9165.0000000000018</v>
      </c>
      <c r="I3990" s="71">
        <v>9124.0000000000018</v>
      </c>
      <c r="J3990" s="71">
        <v>8818.9999999999982</v>
      </c>
      <c r="K3990" s="71">
        <v>8652.0000000000036</v>
      </c>
      <c r="L3990" s="71">
        <v>8635.0000000000018</v>
      </c>
      <c r="M3990" s="71">
        <v>8457</v>
      </c>
      <c r="N3990" s="71">
        <v>8502</v>
      </c>
      <c r="O3990" s="71">
        <v>8495.0000000000018</v>
      </c>
      <c r="P3990" s="71">
        <v>8544.0000000000055</v>
      </c>
      <c r="Q3990" s="71">
        <v>8500.0000000000018</v>
      </c>
      <c r="R3990" s="307">
        <v>8771.5833333333339</v>
      </c>
    </row>
    <row r="3991" spans="1:18" ht="15.75" x14ac:dyDescent="0.25">
      <c r="A3991" s="124" t="s">
        <v>940</v>
      </c>
      <c r="B3991" s="36"/>
      <c r="C3991" s="52"/>
      <c r="D3991" s="52"/>
      <c r="E3991" s="303" t="s">
        <v>18</v>
      </c>
      <c r="F3991" s="71">
        <v>3897.0000000000005</v>
      </c>
      <c r="G3991" s="71">
        <v>3792.0000000000005</v>
      </c>
      <c r="H3991" s="71">
        <v>3786</v>
      </c>
      <c r="I3991" s="71">
        <v>3637.0000000000018</v>
      </c>
      <c r="J3991" s="71">
        <v>3614.0000000000009</v>
      </c>
      <c r="K3991" s="71">
        <v>3449</v>
      </c>
      <c r="L3991" s="71">
        <v>3312.9999999999995</v>
      </c>
      <c r="M3991" s="71">
        <v>3279.0000000000005</v>
      </c>
      <c r="N3991" s="71">
        <v>3273.0000000000018</v>
      </c>
      <c r="O3991" s="71">
        <v>3247.0000000000009</v>
      </c>
      <c r="P3991" s="71">
        <v>3214</v>
      </c>
      <c r="Q3991" s="71">
        <v>3198</v>
      </c>
      <c r="R3991" s="307">
        <v>3474.9166666666674</v>
      </c>
    </row>
    <row r="3992" spans="1:18" ht="15.75" x14ac:dyDescent="0.25">
      <c r="A3992" s="124" t="s">
        <v>941</v>
      </c>
      <c r="B3992" s="36"/>
      <c r="C3992" s="52"/>
      <c r="D3992" s="52"/>
      <c r="E3992" s="303" t="s">
        <v>21</v>
      </c>
      <c r="F3992" s="71">
        <v>3735.0000000000018</v>
      </c>
      <c r="G3992" s="71">
        <v>3748.0000000000014</v>
      </c>
      <c r="H3992" s="71">
        <v>3661.9999999999968</v>
      </c>
      <c r="I3992" s="71">
        <v>3519.0000000000018</v>
      </c>
      <c r="J3992" s="71">
        <v>3503.9999999999986</v>
      </c>
      <c r="K3992" s="71">
        <v>3546.0000000000023</v>
      </c>
      <c r="L3992" s="71">
        <v>3530.9999999999986</v>
      </c>
      <c r="M3992" s="71">
        <v>3826.0000000000018</v>
      </c>
      <c r="N3992" s="71">
        <v>3920.0000000000005</v>
      </c>
      <c r="O3992" s="71">
        <v>4082.9999999999991</v>
      </c>
      <c r="P3992" s="71">
        <v>4098.9999999999973</v>
      </c>
      <c r="Q3992" s="71">
        <v>4020.0000000000005</v>
      </c>
      <c r="R3992" s="307">
        <v>3766.0833333333339</v>
      </c>
    </row>
    <row r="3993" spans="1:18" ht="15.75" x14ac:dyDescent="0.25">
      <c r="A3993" s="124" t="s">
        <v>942</v>
      </c>
      <c r="B3993" s="36"/>
      <c r="C3993" s="52"/>
      <c r="D3993" s="52"/>
      <c r="E3993" s="303" t="s">
        <v>17</v>
      </c>
      <c r="F3993" s="71">
        <v>14175.000000000009</v>
      </c>
      <c r="G3993" s="71">
        <v>14234.000000000005</v>
      </c>
      <c r="H3993" s="71">
        <v>14157</v>
      </c>
      <c r="I3993" s="71">
        <v>14011.000000000004</v>
      </c>
      <c r="J3993" s="71">
        <v>13841.999999999996</v>
      </c>
      <c r="K3993" s="71">
        <v>13742.000000000011</v>
      </c>
      <c r="L3993" s="71">
        <v>13521.999999999996</v>
      </c>
      <c r="M3993" s="71">
        <v>13181.000000000004</v>
      </c>
      <c r="N3993" s="71">
        <v>13104.000000000005</v>
      </c>
      <c r="O3993" s="71">
        <v>13041.000000000013</v>
      </c>
      <c r="P3993" s="71">
        <v>12975.999999999998</v>
      </c>
      <c r="Q3993" s="71">
        <v>12905.000000000005</v>
      </c>
      <c r="R3993" s="307">
        <v>13574.16666666667</v>
      </c>
    </row>
    <row r="3994" spans="1:18" ht="15.75" x14ac:dyDescent="0.25">
      <c r="A3994" s="124" t="s">
        <v>943</v>
      </c>
      <c r="B3994" s="36"/>
      <c r="C3994" s="52"/>
      <c r="D3994" s="117"/>
      <c r="E3994" s="304" t="s">
        <v>377</v>
      </c>
      <c r="F3994" s="308">
        <v>10606.999999999993</v>
      </c>
      <c r="G3994" s="308">
        <v>10406.000000000007</v>
      </c>
      <c r="H3994" s="308">
        <v>9973.0000000000018</v>
      </c>
      <c r="I3994" s="308">
        <v>9820.9999999999982</v>
      </c>
      <c r="J3994" s="308">
        <v>9681.0000000000036</v>
      </c>
      <c r="K3994" s="308">
        <v>9613.0000000000018</v>
      </c>
      <c r="L3994" s="308">
        <v>9504.0000000000018</v>
      </c>
      <c r="M3994" s="308">
        <v>9405.9999999999927</v>
      </c>
      <c r="N3994" s="308">
        <v>9313.0000000000018</v>
      </c>
      <c r="O3994" s="308">
        <v>9099.0000000000055</v>
      </c>
      <c r="P3994" s="308">
        <v>8953.9999999999982</v>
      </c>
      <c r="Q3994" s="308">
        <v>8700.9999999999945</v>
      </c>
      <c r="R3994" s="309">
        <v>9589.8333333333339</v>
      </c>
    </row>
    <row r="3995" spans="1:18" ht="15.75" x14ac:dyDescent="0.25">
      <c r="A3995" s="124" t="s">
        <v>944</v>
      </c>
      <c r="B3995" s="36"/>
      <c r="C3995" s="52" t="s">
        <v>40</v>
      </c>
      <c r="D3995" s="52" t="s">
        <v>415</v>
      </c>
      <c r="E3995" s="303" t="s">
        <v>378</v>
      </c>
      <c r="F3995" s="71">
        <v>13516.000000000004</v>
      </c>
      <c r="G3995" s="71">
        <v>13349.999999999993</v>
      </c>
      <c r="H3995" s="71">
        <v>13247.000000000007</v>
      </c>
      <c r="I3995" s="71">
        <v>12673</v>
      </c>
      <c r="J3995" s="71">
        <v>13340.999999999993</v>
      </c>
      <c r="K3995" s="71">
        <v>13813.999999999993</v>
      </c>
      <c r="L3995" s="71">
        <v>14861.999999999987</v>
      </c>
      <c r="M3995" s="71">
        <v>17065</v>
      </c>
      <c r="N3995" s="71">
        <v>17881.000000000015</v>
      </c>
      <c r="O3995" s="71">
        <v>19051</v>
      </c>
      <c r="P3995" s="71">
        <v>18903.000000000004</v>
      </c>
      <c r="Q3995" s="71">
        <v>18752.999999999996</v>
      </c>
      <c r="R3995" s="307">
        <v>15538</v>
      </c>
    </row>
    <row r="3996" spans="1:18" ht="31.5" x14ac:dyDescent="0.25">
      <c r="A3996" s="124" t="s">
        <v>945</v>
      </c>
      <c r="B3996" s="36"/>
      <c r="C3996" s="52"/>
      <c r="D3996" s="52"/>
      <c r="E3996" s="303" t="s">
        <v>379</v>
      </c>
      <c r="F3996" s="71">
        <v>12775.999999999991</v>
      </c>
      <c r="G3996" s="71">
        <v>12111</v>
      </c>
      <c r="H3996" s="71">
        <v>12050.000000000011</v>
      </c>
      <c r="I3996" s="71">
        <v>12098.000000000013</v>
      </c>
      <c r="J3996" s="71">
        <v>12149.000000000011</v>
      </c>
      <c r="K3996" s="71">
        <v>12604.000000000002</v>
      </c>
      <c r="L3996" s="71">
        <v>12737.999999999998</v>
      </c>
      <c r="M3996" s="71">
        <v>12858.999999999998</v>
      </c>
      <c r="N3996" s="71">
        <v>12984.000000000011</v>
      </c>
      <c r="O3996" s="71">
        <v>13157.999999999996</v>
      </c>
      <c r="P3996" s="71">
        <v>13318.999999999998</v>
      </c>
      <c r="Q3996" s="71">
        <v>13271</v>
      </c>
      <c r="R3996" s="307">
        <v>12676.41666666667</v>
      </c>
    </row>
    <row r="3997" spans="1:18" ht="15.75" x14ac:dyDescent="0.25">
      <c r="A3997" s="124" t="s">
        <v>946</v>
      </c>
      <c r="B3997" s="36"/>
      <c r="C3997" s="117" t="s">
        <v>40</v>
      </c>
      <c r="D3997" s="117" t="s">
        <v>443</v>
      </c>
      <c r="E3997" s="304" t="s">
        <v>378</v>
      </c>
      <c r="F3997" s="308">
        <v>549.99999999999989</v>
      </c>
      <c r="G3997" s="308">
        <v>555</v>
      </c>
      <c r="H3997" s="308">
        <v>566</v>
      </c>
      <c r="I3997" s="308">
        <v>566.99999999999989</v>
      </c>
      <c r="J3997" s="308">
        <v>571.99999999999989</v>
      </c>
      <c r="K3997" s="308">
        <v>575</v>
      </c>
      <c r="L3997" s="308">
        <v>589.00000000000023</v>
      </c>
      <c r="M3997" s="308">
        <v>602.00000000000011</v>
      </c>
      <c r="N3997" s="308">
        <v>607.99999999999989</v>
      </c>
      <c r="O3997" s="308">
        <v>630.99999999999989</v>
      </c>
      <c r="P3997" s="308">
        <v>649.99999999999977</v>
      </c>
      <c r="Q3997" s="308">
        <v>668</v>
      </c>
      <c r="R3997" s="309">
        <v>594.41666666666663</v>
      </c>
    </row>
    <row r="3998" spans="1:18" ht="15.75" x14ac:dyDescent="0.25">
      <c r="A3998" s="124" t="s">
        <v>947</v>
      </c>
      <c r="B3998" s="36"/>
      <c r="C3998" s="52" t="s">
        <v>41</v>
      </c>
      <c r="D3998" s="52" t="s">
        <v>416</v>
      </c>
      <c r="E3998" s="303" t="s">
        <v>24</v>
      </c>
      <c r="F3998" s="71">
        <v>46944.000000000022</v>
      </c>
      <c r="G3998" s="71">
        <v>45733.999999999993</v>
      </c>
      <c r="H3998" s="71">
        <v>42368.000000000036</v>
      </c>
      <c r="I3998" s="71">
        <v>43220.999999999956</v>
      </c>
      <c r="J3998" s="71">
        <v>38980.000000000036</v>
      </c>
      <c r="K3998" s="71">
        <v>33271.000000000007</v>
      </c>
      <c r="L3998" s="71">
        <v>31113.000000000015</v>
      </c>
      <c r="M3998" s="71">
        <v>27862</v>
      </c>
      <c r="N3998" s="71">
        <v>27903.999999999978</v>
      </c>
      <c r="O3998" s="71">
        <v>24703</v>
      </c>
      <c r="P3998" s="71">
        <v>20511.999999999989</v>
      </c>
      <c r="Q3998" s="71">
        <v>17379.999999999989</v>
      </c>
      <c r="R3998" s="307">
        <v>33332.666666666672</v>
      </c>
    </row>
    <row r="3999" spans="1:18" ht="15.75" x14ac:dyDescent="0.25">
      <c r="A3999" s="124" t="s">
        <v>948</v>
      </c>
      <c r="B3999" s="36"/>
      <c r="C3999" s="52"/>
      <c r="D3999" s="52"/>
      <c r="E3999" s="303" t="s">
        <v>378</v>
      </c>
      <c r="F3999" s="71">
        <v>20543</v>
      </c>
      <c r="G3999" s="71">
        <v>20673.999999999985</v>
      </c>
      <c r="H3999" s="71">
        <v>21816.000000000036</v>
      </c>
      <c r="I3999" s="71">
        <v>22579.999999999996</v>
      </c>
      <c r="J3999" s="71">
        <v>24462</v>
      </c>
      <c r="K3999" s="71">
        <v>25154.999999999996</v>
      </c>
      <c r="L3999" s="71">
        <v>25789.999999999993</v>
      </c>
      <c r="M3999" s="71">
        <v>28680.999999999996</v>
      </c>
      <c r="N3999" s="71">
        <v>30167.000000000011</v>
      </c>
      <c r="O3999" s="71">
        <v>30970.999999999993</v>
      </c>
      <c r="P3999" s="71">
        <v>31473.000000000004</v>
      </c>
      <c r="Q3999" s="71">
        <v>31896.000000000007</v>
      </c>
      <c r="R3999" s="307">
        <v>26184</v>
      </c>
    </row>
    <row r="4000" spans="1:18" ht="15.75" x14ac:dyDescent="0.25">
      <c r="A4000" s="124" t="s">
        <v>949</v>
      </c>
      <c r="B4000" s="37"/>
      <c r="C4000" s="117" t="s">
        <v>41</v>
      </c>
      <c r="D4000" s="117" t="s">
        <v>417</v>
      </c>
      <c r="E4000" s="304" t="s">
        <v>378</v>
      </c>
      <c r="F4000" s="308">
        <v>44</v>
      </c>
      <c r="G4000" s="308">
        <v>44</v>
      </c>
      <c r="H4000" s="308">
        <v>44</v>
      </c>
      <c r="I4000" s="308">
        <v>55</v>
      </c>
      <c r="J4000" s="308">
        <v>53.000000000000007</v>
      </c>
      <c r="K4000" s="308">
        <v>48</v>
      </c>
      <c r="L4000" s="308">
        <v>47</v>
      </c>
      <c r="M4000" s="308">
        <v>40</v>
      </c>
      <c r="N4000" s="308">
        <v>40</v>
      </c>
      <c r="O4000" s="308">
        <v>39</v>
      </c>
      <c r="P4000" s="308">
        <v>38</v>
      </c>
      <c r="Q4000" s="308">
        <v>38</v>
      </c>
      <c r="R4000" s="309">
        <v>44.166666666666664</v>
      </c>
    </row>
    <row r="4001" spans="1:18" ht="15.75" x14ac:dyDescent="0.25">
      <c r="A4001" s="124" t="s">
        <v>950</v>
      </c>
      <c r="B4001" s="36" t="s">
        <v>32</v>
      </c>
      <c r="C4001" s="52" t="s">
        <v>241</v>
      </c>
      <c r="D4001" s="52" t="s">
        <v>445</v>
      </c>
      <c r="E4001" s="303" t="s">
        <v>377</v>
      </c>
      <c r="F4001" s="71">
        <v>1529.0000000000002</v>
      </c>
      <c r="G4001" s="71">
        <v>1505</v>
      </c>
      <c r="H4001" s="71">
        <v>773</v>
      </c>
      <c r="I4001" s="71">
        <v>710</v>
      </c>
      <c r="J4001" s="71">
        <v>683.99999999999977</v>
      </c>
      <c r="K4001" s="71">
        <v>657.99999999999989</v>
      </c>
      <c r="L4001" s="71">
        <v>628.99999999999989</v>
      </c>
      <c r="M4001" s="71">
        <v>607.99999999999977</v>
      </c>
      <c r="N4001" s="71">
        <v>572</v>
      </c>
      <c r="O4001" s="71">
        <v>547.00000000000011</v>
      </c>
      <c r="P4001" s="71">
        <v>526</v>
      </c>
      <c r="Q4001" s="71">
        <v>506.00000000000006</v>
      </c>
      <c r="R4001" s="307">
        <v>770.58333333333337</v>
      </c>
    </row>
    <row r="4002" spans="1:18" ht="15.75" x14ac:dyDescent="0.25">
      <c r="A4002" s="124" t="s">
        <v>951</v>
      </c>
      <c r="B4002" s="36"/>
      <c r="C4002" s="52" t="s">
        <v>243</v>
      </c>
      <c r="D4002" s="52" t="s">
        <v>444</v>
      </c>
      <c r="E4002" s="303" t="s">
        <v>377</v>
      </c>
      <c r="F4002" s="71">
        <v>1942.0000000000002</v>
      </c>
      <c r="G4002" s="71">
        <v>1882.0000000000002</v>
      </c>
      <c r="H4002" s="71">
        <v>1106.0000000000007</v>
      </c>
      <c r="I4002" s="71">
        <v>1035.0000000000002</v>
      </c>
      <c r="J4002" s="71">
        <v>992.99999999999989</v>
      </c>
      <c r="K4002" s="71">
        <v>950.99999999999977</v>
      </c>
      <c r="L4002" s="71">
        <v>931.99999999999977</v>
      </c>
      <c r="M4002" s="71">
        <v>899.99999999999989</v>
      </c>
      <c r="N4002" s="71">
        <v>865.99999999999989</v>
      </c>
      <c r="O4002" s="71">
        <v>828</v>
      </c>
      <c r="P4002" s="71">
        <v>798</v>
      </c>
      <c r="Q4002" s="71">
        <v>760.00000000000011</v>
      </c>
      <c r="R4002" s="307">
        <v>1082.75</v>
      </c>
    </row>
    <row r="4003" spans="1:18" ht="15.75" x14ac:dyDescent="0.25">
      <c r="A4003" s="124" t="s">
        <v>952</v>
      </c>
      <c r="B4003" s="36"/>
      <c r="C4003" s="52" t="s">
        <v>243</v>
      </c>
      <c r="D4003" s="52" t="s">
        <v>446</v>
      </c>
      <c r="E4003" s="303" t="s">
        <v>377</v>
      </c>
      <c r="F4003" s="71">
        <v>14169.999999999995</v>
      </c>
      <c r="G4003" s="71">
        <v>14161.000000000007</v>
      </c>
      <c r="H4003" s="71">
        <v>14139.000000000005</v>
      </c>
      <c r="I4003" s="71">
        <v>14182.999999999996</v>
      </c>
      <c r="J4003" s="71">
        <v>14044.999999999996</v>
      </c>
      <c r="K4003" s="71">
        <v>13974.999999999995</v>
      </c>
      <c r="L4003" s="71">
        <v>13831</v>
      </c>
      <c r="M4003" s="71">
        <v>13752.999999999996</v>
      </c>
      <c r="N4003" s="71">
        <v>13763.999999999998</v>
      </c>
      <c r="O4003" s="71">
        <v>13643.999999999998</v>
      </c>
      <c r="P4003" s="71">
        <v>13687.000000000004</v>
      </c>
      <c r="Q4003" s="71">
        <v>13509</v>
      </c>
      <c r="R4003" s="307">
        <v>13905.083333333334</v>
      </c>
    </row>
    <row r="4004" spans="1:18" ht="15.75" x14ac:dyDescent="0.25">
      <c r="A4004" s="124" t="s">
        <v>953</v>
      </c>
      <c r="B4004" s="36"/>
      <c r="C4004" s="52" t="s">
        <v>243</v>
      </c>
      <c r="D4004" s="52" t="s">
        <v>447</v>
      </c>
      <c r="E4004" s="303" t="s">
        <v>377</v>
      </c>
      <c r="F4004" s="71">
        <v>27353.000000000015</v>
      </c>
      <c r="G4004" s="71">
        <v>27326.999999999993</v>
      </c>
      <c r="H4004" s="71">
        <v>28121.000000000004</v>
      </c>
      <c r="I4004" s="71">
        <v>30237.999999999989</v>
      </c>
      <c r="J4004" s="71">
        <v>31326</v>
      </c>
      <c r="K4004" s="71">
        <v>32052</v>
      </c>
      <c r="L4004" s="71">
        <v>32661.000000000018</v>
      </c>
      <c r="M4004" s="71">
        <v>33093</v>
      </c>
      <c r="N4004" s="71">
        <v>33295.000000000007</v>
      </c>
      <c r="O4004" s="71">
        <v>33323.999999999985</v>
      </c>
      <c r="P4004" s="71">
        <v>33406</v>
      </c>
      <c r="Q4004" s="71">
        <v>33300.999999999993</v>
      </c>
      <c r="R4004" s="307">
        <v>31291.416666666672</v>
      </c>
    </row>
    <row r="4005" spans="1:18" ht="15.75" x14ac:dyDescent="0.25">
      <c r="A4005" s="124" t="s">
        <v>954</v>
      </c>
      <c r="B4005" s="36"/>
      <c r="C4005" s="52" t="s">
        <v>243</v>
      </c>
      <c r="D4005" s="52" t="s">
        <v>448</v>
      </c>
      <c r="E4005" s="303" t="s">
        <v>377</v>
      </c>
      <c r="F4005" s="71">
        <v>267</v>
      </c>
      <c r="G4005" s="71">
        <v>259.00000000000017</v>
      </c>
      <c r="H4005" s="71">
        <v>253</v>
      </c>
      <c r="I4005" s="71">
        <v>243</v>
      </c>
      <c r="J4005" s="71">
        <v>232</v>
      </c>
      <c r="K4005" s="71">
        <v>223</v>
      </c>
      <c r="L4005" s="71">
        <v>217</v>
      </c>
      <c r="M4005" s="71">
        <v>206</v>
      </c>
      <c r="N4005" s="71">
        <v>200</v>
      </c>
      <c r="O4005" s="71">
        <v>196.00000000000006</v>
      </c>
      <c r="P4005" s="71">
        <v>185.00000000000003</v>
      </c>
      <c r="Q4005" s="71">
        <v>172</v>
      </c>
      <c r="R4005" s="307">
        <v>221.08333333333334</v>
      </c>
    </row>
    <row r="4006" spans="1:18" ht="15.75" x14ac:dyDescent="0.25">
      <c r="A4006" s="124" t="s">
        <v>955</v>
      </c>
      <c r="B4006" s="36"/>
      <c r="C4006" s="52" t="s">
        <v>243</v>
      </c>
      <c r="D4006" s="52" t="s">
        <v>449</v>
      </c>
      <c r="E4006" s="303" t="s">
        <v>377</v>
      </c>
      <c r="F4006" s="71">
        <v>2735</v>
      </c>
      <c r="G4006" s="71">
        <v>2754.9999999999995</v>
      </c>
      <c r="H4006" s="71">
        <v>2756</v>
      </c>
      <c r="I4006" s="71">
        <v>2756.9999999999991</v>
      </c>
      <c r="J4006" s="71">
        <v>2767.0000000000005</v>
      </c>
      <c r="K4006" s="71">
        <v>2765</v>
      </c>
      <c r="L4006" s="71">
        <v>2758.9999999999995</v>
      </c>
      <c r="M4006" s="71">
        <v>2750.0000000000009</v>
      </c>
      <c r="N4006" s="71">
        <v>2831.9999999999991</v>
      </c>
      <c r="O4006" s="71">
        <v>2829.9999999999995</v>
      </c>
      <c r="P4006" s="71">
        <v>2845.0000000000005</v>
      </c>
      <c r="Q4006" s="71">
        <v>2833.0000000000009</v>
      </c>
      <c r="R4006" s="307">
        <v>2782</v>
      </c>
    </row>
    <row r="4007" spans="1:18" ht="15.75" x14ac:dyDescent="0.25">
      <c r="A4007" s="124" t="s">
        <v>956</v>
      </c>
      <c r="B4007" s="36"/>
      <c r="C4007" s="52" t="s">
        <v>244</v>
      </c>
      <c r="D4007" s="52" t="s">
        <v>450</v>
      </c>
      <c r="E4007" s="303" t="s">
        <v>377</v>
      </c>
      <c r="F4007" s="71">
        <v>2016.0000000000005</v>
      </c>
      <c r="G4007" s="71">
        <v>2008.0000000000005</v>
      </c>
      <c r="H4007" s="71">
        <v>1993</v>
      </c>
      <c r="I4007" s="71">
        <v>1975.0000000000005</v>
      </c>
      <c r="J4007" s="71">
        <v>1944.9999999999995</v>
      </c>
      <c r="K4007" s="71">
        <v>1913.0000000000011</v>
      </c>
      <c r="L4007" s="71">
        <v>1867.9999999999995</v>
      </c>
      <c r="M4007" s="71">
        <v>1842.9999999999998</v>
      </c>
      <c r="N4007" s="71">
        <v>1812</v>
      </c>
      <c r="O4007" s="71">
        <v>1793.0000000000007</v>
      </c>
      <c r="P4007" s="71">
        <v>1772.9999999999995</v>
      </c>
      <c r="Q4007" s="71">
        <v>1772.9999999999993</v>
      </c>
      <c r="R4007" s="307">
        <v>1892.666666666667</v>
      </c>
    </row>
    <row r="4008" spans="1:18" ht="15.75" x14ac:dyDescent="0.25">
      <c r="A4008" s="124" t="s">
        <v>957</v>
      </c>
      <c r="B4008" s="36"/>
      <c r="C4008" s="52" t="s">
        <v>244</v>
      </c>
      <c r="D4008" s="52" t="s">
        <v>451</v>
      </c>
      <c r="E4008" s="303" t="s">
        <v>377</v>
      </c>
      <c r="F4008" s="71">
        <v>24450</v>
      </c>
      <c r="G4008" s="71">
        <v>24249</v>
      </c>
      <c r="H4008" s="71">
        <v>24112.999999999996</v>
      </c>
      <c r="I4008" s="71">
        <v>23787.999999999996</v>
      </c>
      <c r="J4008" s="71">
        <v>23504.999999999996</v>
      </c>
      <c r="K4008" s="71">
        <v>23331.000000000004</v>
      </c>
      <c r="L4008" s="71">
        <v>23089.000000000004</v>
      </c>
      <c r="M4008" s="71">
        <v>22858.000000000004</v>
      </c>
      <c r="N4008" s="71">
        <v>22715</v>
      </c>
      <c r="O4008" s="71">
        <v>22324.999999999996</v>
      </c>
      <c r="P4008" s="71">
        <v>22209</v>
      </c>
      <c r="Q4008" s="71">
        <v>21672.000000000007</v>
      </c>
      <c r="R4008" s="307">
        <v>23192</v>
      </c>
    </row>
    <row r="4009" spans="1:18" ht="15.75" x14ac:dyDescent="0.25">
      <c r="A4009" s="124" t="s">
        <v>958</v>
      </c>
      <c r="B4009" s="36"/>
      <c r="C4009" s="52" t="s">
        <v>244</v>
      </c>
      <c r="D4009" s="52" t="s">
        <v>452</v>
      </c>
      <c r="E4009" s="303" t="s">
        <v>377</v>
      </c>
      <c r="F4009" s="71">
        <v>369.00000000000006</v>
      </c>
      <c r="G4009" s="71">
        <v>352.99999999999989</v>
      </c>
      <c r="H4009" s="71">
        <v>322.99999999999989</v>
      </c>
      <c r="I4009" s="71">
        <v>302.00000000000006</v>
      </c>
      <c r="J4009" s="71">
        <v>289</v>
      </c>
      <c r="K4009" s="71">
        <v>282</v>
      </c>
      <c r="L4009" s="71">
        <v>264.00000000000006</v>
      </c>
      <c r="M4009" s="71">
        <v>261.00000000000006</v>
      </c>
      <c r="N4009" s="71">
        <v>247.00000000000006</v>
      </c>
      <c r="O4009" s="71">
        <v>245.00000000000006</v>
      </c>
      <c r="P4009" s="71">
        <v>230.99999999999991</v>
      </c>
      <c r="Q4009" s="71">
        <v>206</v>
      </c>
      <c r="R4009" s="307">
        <v>281</v>
      </c>
    </row>
    <row r="4010" spans="1:18" ht="15.75" x14ac:dyDescent="0.25">
      <c r="A4010" s="124" t="s">
        <v>959</v>
      </c>
      <c r="B4010" s="36"/>
      <c r="C4010" s="52" t="s">
        <v>40</v>
      </c>
      <c r="D4010" s="52" t="s">
        <v>453</v>
      </c>
      <c r="E4010" s="303" t="s">
        <v>377</v>
      </c>
      <c r="F4010" s="71">
        <v>4867.0000000000009</v>
      </c>
      <c r="G4010" s="71">
        <v>4809</v>
      </c>
      <c r="H4010" s="71">
        <v>4737</v>
      </c>
      <c r="I4010" s="71">
        <v>4660.0000000000009</v>
      </c>
      <c r="J4010" s="71">
        <v>4675</v>
      </c>
      <c r="K4010" s="71">
        <v>4663.9999999999982</v>
      </c>
      <c r="L4010" s="71">
        <v>4650</v>
      </c>
      <c r="M4010" s="71">
        <v>4603</v>
      </c>
      <c r="N4010" s="71">
        <v>4522</v>
      </c>
      <c r="O4010" s="71">
        <v>4452.9999999999991</v>
      </c>
      <c r="P4010" s="71">
        <v>4403</v>
      </c>
      <c r="Q4010" s="71">
        <v>4291.0000000000009</v>
      </c>
      <c r="R4010" s="307">
        <v>4611.166666666667</v>
      </c>
    </row>
    <row r="4011" spans="1:18" ht="15.75" x14ac:dyDescent="0.25">
      <c r="A4011" s="124" t="s">
        <v>960</v>
      </c>
      <c r="B4011" s="36"/>
      <c r="C4011" s="52" t="s">
        <v>40</v>
      </c>
      <c r="D4011" s="52" t="s">
        <v>454</v>
      </c>
      <c r="E4011" s="303" t="s">
        <v>377</v>
      </c>
      <c r="F4011" s="71">
        <v>9960.9999999999982</v>
      </c>
      <c r="G4011" s="71">
        <v>9895</v>
      </c>
      <c r="H4011" s="71">
        <v>10592.000000000005</v>
      </c>
      <c r="I4011" s="71">
        <v>11697.999999999995</v>
      </c>
      <c r="J4011" s="71">
        <v>12172.999999999996</v>
      </c>
      <c r="K4011" s="71">
        <v>12175.000000000002</v>
      </c>
      <c r="L4011" s="71">
        <v>12099.999999999996</v>
      </c>
      <c r="M4011" s="71">
        <v>12037.000000000004</v>
      </c>
      <c r="N4011" s="71">
        <v>11897.999999999996</v>
      </c>
      <c r="O4011" s="71">
        <v>11613.000000000004</v>
      </c>
      <c r="P4011" s="71">
        <v>11537</v>
      </c>
      <c r="Q4011" s="71">
        <v>11303.999999999995</v>
      </c>
      <c r="R4011" s="307">
        <v>11415.25</v>
      </c>
    </row>
    <row r="4012" spans="1:18" ht="15.75" x14ac:dyDescent="0.25">
      <c r="A4012" s="124" t="s">
        <v>961</v>
      </c>
      <c r="B4012" s="36"/>
      <c r="C4012" s="52" t="s">
        <v>40</v>
      </c>
      <c r="D4012" s="52" t="s">
        <v>455</v>
      </c>
      <c r="E4012" s="303" t="s">
        <v>377</v>
      </c>
      <c r="F4012" s="71">
        <v>77575.000000000073</v>
      </c>
      <c r="G4012" s="71">
        <v>79355.000000000044</v>
      </c>
      <c r="H4012" s="71">
        <v>80725.000000000015</v>
      </c>
      <c r="I4012" s="71">
        <v>81275</v>
      </c>
      <c r="J4012" s="71">
        <v>82082.999999999985</v>
      </c>
      <c r="K4012" s="71">
        <v>83535.000000000015</v>
      </c>
      <c r="L4012" s="71">
        <v>86048.000000000015</v>
      </c>
      <c r="M4012" s="71">
        <v>87855.000000000015</v>
      </c>
      <c r="N4012" s="71">
        <v>90759.000000000073</v>
      </c>
      <c r="O4012" s="71">
        <v>94086.000000000058</v>
      </c>
      <c r="P4012" s="71">
        <v>98106.999999999985</v>
      </c>
      <c r="Q4012" s="71">
        <v>100054.00000000003</v>
      </c>
      <c r="R4012" s="307">
        <v>86788.083333333358</v>
      </c>
    </row>
    <row r="4013" spans="1:18" ht="15.75" x14ac:dyDescent="0.25">
      <c r="A4013" s="124" t="s">
        <v>962</v>
      </c>
      <c r="B4013" s="37"/>
      <c r="C4013" s="117" t="s">
        <v>40</v>
      </c>
      <c r="D4013" s="117" t="s">
        <v>456</v>
      </c>
      <c r="E4013" s="304" t="s">
        <v>377</v>
      </c>
      <c r="F4013" s="308">
        <v>30233</v>
      </c>
      <c r="G4013" s="308">
        <v>31600.000000000047</v>
      </c>
      <c r="H4013" s="308">
        <v>32430.999999999993</v>
      </c>
      <c r="I4013" s="308">
        <v>32777.000000000022</v>
      </c>
      <c r="J4013" s="308">
        <v>33473</v>
      </c>
      <c r="K4013" s="308">
        <v>34586.999999999978</v>
      </c>
      <c r="L4013" s="308">
        <v>35462.999999999964</v>
      </c>
      <c r="M4013" s="308">
        <v>36526.999999999978</v>
      </c>
      <c r="N4013" s="308">
        <v>37496.000000000029</v>
      </c>
      <c r="O4013" s="308">
        <v>37904.000000000022</v>
      </c>
      <c r="P4013" s="308">
        <v>39439.999999999985</v>
      </c>
      <c r="Q4013" s="308">
        <v>40484.000000000022</v>
      </c>
      <c r="R4013" s="309">
        <v>35201.25</v>
      </c>
    </row>
    <row r="4014" spans="1:18" ht="15.75" x14ac:dyDescent="0.25">
      <c r="A4014" s="124" t="s">
        <v>963</v>
      </c>
      <c r="B4014" s="36" t="s">
        <v>27</v>
      </c>
      <c r="C4014" s="52" t="s">
        <v>241</v>
      </c>
      <c r="D4014" s="52" t="s">
        <v>420</v>
      </c>
      <c r="E4014" s="303" t="s">
        <v>380</v>
      </c>
      <c r="F4014" s="71">
        <v>5233.0000000000027</v>
      </c>
      <c r="G4014" s="71">
        <v>5190.9999999999973</v>
      </c>
      <c r="H4014" s="71">
        <v>7866.99999999999</v>
      </c>
      <c r="I4014" s="71">
        <v>7801</v>
      </c>
      <c r="J4014" s="71">
        <v>7619.9999999999991</v>
      </c>
      <c r="K4014" s="71">
        <v>7202.9999999999973</v>
      </c>
      <c r="L4014" s="71">
        <v>7223.0000000000027</v>
      </c>
      <c r="M4014" s="71">
        <v>7244.00000000001</v>
      </c>
      <c r="N4014" s="71">
        <v>7348.0000000000091</v>
      </c>
      <c r="O4014" s="71">
        <v>7374.0000000000045</v>
      </c>
      <c r="P4014" s="71">
        <v>7393.0000000000027</v>
      </c>
      <c r="Q4014" s="71">
        <v>7422.0000000000064</v>
      </c>
      <c r="R4014" s="307">
        <v>7076.583333333333</v>
      </c>
    </row>
    <row r="4015" spans="1:18" ht="15.75" x14ac:dyDescent="0.25">
      <c r="A4015" s="124" t="s">
        <v>964</v>
      </c>
      <c r="B4015" s="36"/>
      <c r="C4015" s="52" t="s">
        <v>242</v>
      </c>
      <c r="D4015" s="52" t="s">
        <v>419</v>
      </c>
      <c r="E4015" s="303" t="s">
        <v>380</v>
      </c>
      <c r="F4015" s="71">
        <v>2020.9999999999989</v>
      </c>
      <c r="G4015" s="71">
        <v>2026.0000000000011</v>
      </c>
      <c r="H4015" s="71">
        <v>2036.0000000000011</v>
      </c>
      <c r="I4015" s="71">
        <v>2079.9999999999995</v>
      </c>
      <c r="J4015" s="71">
        <v>2065</v>
      </c>
      <c r="K4015" s="71">
        <v>2084.9999999999991</v>
      </c>
      <c r="L4015" s="71">
        <v>2084.0000000000018</v>
      </c>
      <c r="M4015" s="71">
        <v>2081</v>
      </c>
      <c r="N4015" s="71">
        <v>2103.9999999999995</v>
      </c>
      <c r="O4015" s="71">
        <v>2086.0000000000023</v>
      </c>
      <c r="P4015" s="71">
        <v>2083.0000000000018</v>
      </c>
      <c r="Q4015" s="71">
        <v>2074.0000000000009</v>
      </c>
      <c r="R4015" s="307">
        <v>2068.7500000000005</v>
      </c>
    </row>
    <row r="4016" spans="1:18" ht="15.75" x14ac:dyDescent="0.25">
      <c r="A4016" s="124" t="s">
        <v>965</v>
      </c>
      <c r="B4016" s="36"/>
      <c r="C4016" s="52" t="s">
        <v>242</v>
      </c>
      <c r="D4016" s="52" t="s">
        <v>418</v>
      </c>
      <c r="E4016" s="303" t="s">
        <v>380</v>
      </c>
      <c r="F4016" s="71">
        <v>3402</v>
      </c>
      <c r="G4016" s="71">
        <v>3391.0000000000005</v>
      </c>
      <c r="H4016" s="71">
        <v>3387.0000000000027</v>
      </c>
      <c r="I4016" s="71">
        <v>3418.9999999999977</v>
      </c>
      <c r="J4016" s="71">
        <v>3471.9999999999982</v>
      </c>
      <c r="K4016" s="71">
        <v>3519.0000000000005</v>
      </c>
      <c r="L4016" s="71">
        <v>3550.9999999999995</v>
      </c>
      <c r="M4016" s="71">
        <v>3592</v>
      </c>
      <c r="N4016" s="71">
        <v>3647.9999999999991</v>
      </c>
      <c r="O4016" s="71">
        <v>3681.9999999999986</v>
      </c>
      <c r="P4016" s="71">
        <v>3681.9999999999986</v>
      </c>
      <c r="Q4016" s="71">
        <v>3700.0000000000018</v>
      </c>
      <c r="R4016" s="307">
        <v>3537.0833333333335</v>
      </c>
    </row>
    <row r="4017" spans="1:18" ht="15.75" x14ac:dyDescent="0.25">
      <c r="A4017" s="124" t="s">
        <v>966</v>
      </c>
      <c r="B4017" s="36"/>
      <c r="C4017" s="52" t="s">
        <v>243</v>
      </c>
      <c r="D4017" s="52" t="s">
        <v>421</v>
      </c>
      <c r="E4017" s="303" t="s">
        <v>380</v>
      </c>
      <c r="F4017" s="71">
        <v>30058.999999999953</v>
      </c>
      <c r="G4017" s="71">
        <v>30039.000000000069</v>
      </c>
      <c r="H4017" s="71">
        <v>29640.000000000015</v>
      </c>
      <c r="I4017" s="71">
        <v>29749.999999999978</v>
      </c>
      <c r="J4017" s="71">
        <v>29715.000000000036</v>
      </c>
      <c r="K4017" s="71">
        <v>29760.000000000004</v>
      </c>
      <c r="L4017" s="71">
        <v>29842.999999999993</v>
      </c>
      <c r="M4017" s="71">
        <v>29653.999999999945</v>
      </c>
      <c r="N4017" s="71">
        <v>29636.999999999953</v>
      </c>
      <c r="O4017" s="71">
        <v>29148.000000000033</v>
      </c>
      <c r="P4017" s="71">
        <v>29120.000000000018</v>
      </c>
      <c r="Q4017" s="71">
        <v>29005.000000000025</v>
      </c>
      <c r="R4017" s="307">
        <v>29614.166666666668</v>
      </c>
    </row>
    <row r="4018" spans="1:18" ht="15.75" x14ac:dyDescent="0.25">
      <c r="A4018" s="124" t="s">
        <v>967</v>
      </c>
      <c r="B4018" s="36"/>
      <c r="C4018" s="52" t="s">
        <v>243</v>
      </c>
      <c r="D4018" s="52" t="s">
        <v>422</v>
      </c>
      <c r="E4018" s="303" t="s">
        <v>380</v>
      </c>
      <c r="F4018" s="71">
        <v>118194.99999999972</v>
      </c>
      <c r="G4018" s="71">
        <v>119442.99999999985</v>
      </c>
      <c r="H4018" s="71">
        <v>121285.00000000022</v>
      </c>
      <c r="I4018" s="71">
        <v>124795.99999999996</v>
      </c>
      <c r="J4018" s="71">
        <v>128949.99999999996</v>
      </c>
      <c r="K4018" s="71">
        <v>133291.99999999959</v>
      </c>
      <c r="L4018" s="71">
        <v>137729.00000000009</v>
      </c>
      <c r="M4018" s="71">
        <v>143771.00000000047</v>
      </c>
      <c r="N4018" s="71">
        <v>147519.99999999983</v>
      </c>
      <c r="O4018" s="71">
        <v>150747.99999999988</v>
      </c>
      <c r="P4018" s="71">
        <v>155125.99999999991</v>
      </c>
      <c r="Q4018" s="71">
        <v>158756</v>
      </c>
      <c r="R4018" s="307">
        <v>136634.24999999997</v>
      </c>
    </row>
    <row r="4019" spans="1:18" ht="15.75" x14ac:dyDescent="0.25">
      <c r="A4019" s="124" t="s">
        <v>968</v>
      </c>
      <c r="B4019" s="36"/>
      <c r="C4019" s="52" t="s">
        <v>243</v>
      </c>
      <c r="D4019" s="52" t="s">
        <v>423</v>
      </c>
      <c r="E4019" s="303" t="s">
        <v>380</v>
      </c>
      <c r="F4019" s="71">
        <v>289.99999999999989</v>
      </c>
      <c r="G4019" s="71">
        <v>261</v>
      </c>
      <c r="H4019" s="71">
        <v>235.99999999999986</v>
      </c>
      <c r="I4019" s="71">
        <v>229</v>
      </c>
      <c r="J4019" s="71">
        <v>211.99999999999986</v>
      </c>
      <c r="K4019" s="71">
        <v>192.00000000000006</v>
      </c>
      <c r="L4019" s="71">
        <v>183</v>
      </c>
      <c r="M4019" s="71">
        <v>168</v>
      </c>
      <c r="N4019" s="71">
        <v>159</v>
      </c>
      <c r="O4019" s="71">
        <v>155.00000000000003</v>
      </c>
      <c r="P4019" s="71">
        <v>149</v>
      </c>
      <c r="Q4019" s="71">
        <v>141</v>
      </c>
      <c r="R4019" s="307">
        <v>197.91666666666663</v>
      </c>
    </row>
    <row r="4020" spans="1:18" ht="15.75" x14ac:dyDescent="0.25">
      <c r="A4020" s="124" t="s">
        <v>969</v>
      </c>
      <c r="B4020" s="36"/>
      <c r="C4020" s="52" t="s">
        <v>244</v>
      </c>
      <c r="D4020" s="52" t="s">
        <v>424</v>
      </c>
      <c r="E4020" s="303" t="s">
        <v>380</v>
      </c>
      <c r="F4020" s="71">
        <v>120336.00000000028</v>
      </c>
      <c r="G4020" s="71">
        <v>119601.99999999955</v>
      </c>
      <c r="H4020" s="71">
        <v>117898.99999999996</v>
      </c>
      <c r="I4020" s="71">
        <v>117429.9999999998</v>
      </c>
      <c r="J4020" s="71">
        <v>116867.99999999968</v>
      </c>
      <c r="K4020" s="71">
        <v>116819.00000000001</v>
      </c>
      <c r="L4020" s="71">
        <v>117382.00000000028</v>
      </c>
      <c r="M4020" s="71">
        <v>115989.00000000017</v>
      </c>
      <c r="N4020" s="71">
        <v>115855.99999999959</v>
      </c>
      <c r="O4020" s="71">
        <v>115583.00000000009</v>
      </c>
      <c r="P4020" s="71">
        <v>114052.99999999997</v>
      </c>
      <c r="Q4020" s="71">
        <v>113792.00000000006</v>
      </c>
      <c r="R4020" s="307">
        <v>116800.74999999993</v>
      </c>
    </row>
    <row r="4021" spans="1:18" ht="15.75" x14ac:dyDescent="0.25">
      <c r="A4021" s="124" t="s">
        <v>970</v>
      </c>
      <c r="B4021" s="36"/>
      <c r="C4021" s="52" t="s">
        <v>40</v>
      </c>
      <c r="D4021" s="52" t="s">
        <v>425</v>
      </c>
      <c r="E4021" s="303" t="s">
        <v>380</v>
      </c>
      <c r="F4021" s="71">
        <v>2220.9999999999986</v>
      </c>
      <c r="G4021" s="71">
        <v>2218.0000000000014</v>
      </c>
      <c r="H4021" s="71">
        <v>2206</v>
      </c>
      <c r="I4021" s="71">
        <v>2240.9999999999982</v>
      </c>
      <c r="J4021" s="71">
        <v>2221</v>
      </c>
      <c r="K4021" s="71">
        <v>2245.0000000000009</v>
      </c>
      <c r="L4021" s="71">
        <v>2275.0000000000018</v>
      </c>
      <c r="M4021" s="71">
        <v>2211</v>
      </c>
      <c r="N4021" s="71">
        <v>2242.0000000000005</v>
      </c>
      <c r="O4021" s="71">
        <v>2218.0000000000014</v>
      </c>
      <c r="P4021" s="71">
        <v>2212.9999999999991</v>
      </c>
      <c r="Q4021" s="71">
        <v>2236.9999999999995</v>
      </c>
      <c r="R4021" s="307">
        <v>2229</v>
      </c>
    </row>
    <row r="4022" spans="1:18" ht="15.75" x14ac:dyDescent="0.25">
      <c r="A4022" s="124" t="s">
        <v>971</v>
      </c>
      <c r="B4022" s="36"/>
      <c r="C4022" s="52" t="s">
        <v>40</v>
      </c>
      <c r="D4022" s="52" t="s">
        <v>426</v>
      </c>
      <c r="E4022" s="303" t="s">
        <v>380</v>
      </c>
      <c r="F4022" s="71">
        <v>18</v>
      </c>
      <c r="G4022" s="71">
        <v>15</v>
      </c>
      <c r="H4022" s="71">
        <v>14</v>
      </c>
      <c r="I4022" s="71">
        <v>15</v>
      </c>
      <c r="J4022" s="71">
        <v>15</v>
      </c>
      <c r="K4022" s="71">
        <v>15</v>
      </c>
      <c r="L4022" s="71">
        <v>15</v>
      </c>
      <c r="M4022" s="71">
        <v>15</v>
      </c>
      <c r="N4022" s="71">
        <v>14</v>
      </c>
      <c r="O4022" s="71">
        <v>13</v>
      </c>
      <c r="P4022" s="71">
        <v>13</v>
      </c>
      <c r="Q4022" s="71">
        <v>11</v>
      </c>
      <c r="R4022" s="307">
        <v>14.416666666666666</v>
      </c>
    </row>
    <row r="4023" spans="1:18" ht="15.75" x14ac:dyDescent="0.25">
      <c r="A4023" s="124" t="s">
        <v>972</v>
      </c>
      <c r="B4023" s="36"/>
      <c r="C4023" s="52" t="s">
        <v>41</v>
      </c>
      <c r="D4023" s="52" t="s">
        <v>427</v>
      </c>
      <c r="E4023" s="303" t="s">
        <v>380</v>
      </c>
      <c r="F4023" s="71">
        <v>604</v>
      </c>
      <c r="G4023" s="71">
        <v>565.99999999999989</v>
      </c>
      <c r="H4023" s="71">
        <v>554</v>
      </c>
      <c r="I4023" s="71">
        <v>544</v>
      </c>
      <c r="J4023" s="71">
        <v>516.00000000000034</v>
      </c>
      <c r="K4023" s="71">
        <v>506.00000000000006</v>
      </c>
      <c r="L4023" s="71">
        <v>467.99999999999983</v>
      </c>
      <c r="M4023" s="71">
        <v>420.00000000000028</v>
      </c>
      <c r="N4023" s="71">
        <v>402</v>
      </c>
      <c r="O4023" s="71">
        <v>380.00000000000017</v>
      </c>
      <c r="P4023" s="71">
        <v>373.00000000000011</v>
      </c>
      <c r="Q4023" s="71">
        <v>358</v>
      </c>
      <c r="R4023" s="307">
        <v>474.25000000000006</v>
      </c>
    </row>
    <row r="4024" spans="1:18" ht="15.75" x14ac:dyDescent="0.25">
      <c r="A4024" s="124" t="s">
        <v>973</v>
      </c>
      <c r="B4024" s="36"/>
      <c r="C4024" s="52" t="s">
        <v>41</v>
      </c>
      <c r="D4024" s="52" t="s">
        <v>428</v>
      </c>
      <c r="E4024" s="303" t="s">
        <v>380</v>
      </c>
      <c r="F4024" s="71">
        <v>11</v>
      </c>
      <c r="G4024" s="71">
        <v>11</v>
      </c>
      <c r="H4024" s="71">
        <v>12</v>
      </c>
      <c r="I4024" s="71">
        <v>10</v>
      </c>
      <c r="J4024" s="71">
        <v>10</v>
      </c>
      <c r="K4024" s="71">
        <v>9</v>
      </c>
      <c r="L4024" s="71">
        <v>9</v>
      </c>
      <c r="M4024" s="71">
        <v>9</v>
      </c>
      <c r="N4024" s="71">
        <v>7</v>
      </c>
      <c r="O4024" s="71">
        <v>7</v>
      </c>
      <c r="P4024" s="71">
        <v>7</v>
      </c>
      <c r="Q4024" s="71">
        <v>5</v>
      </c>
      <c r="R4024" s="307">
        <v>8.9166666666666661</v>
      </c>
    </row>
    <row r="4025" spans="1:18" ht="15.75" x14ac:dyDescent="0.25">
      <c r="A4025" s="124" t="s">
        <v>974</v>
      </c>
      <c r="B4025" s="36"/>
      <c r="C4025" s="52" t="s">
        <v>41</v>
      </c>
      <c r="D4025" s="52" t="s">
        <v>429</v>
      </c>
      <c r="E4025" s="303" t="s">
        <v>380</v>
      </c>
      <c r="F4025" s="71">
        <v>240.00000000000009</v>
      </c>
      <c r="G4025" s="71">
        <v>236</v>
      </c>
      <c r="H4025" s="71">
        <v>240</v>
      </c>
      <c r="I4025" s="71">
        <v>257</v>
      </c>
      <c r="J4025" s="71">
        <v>247.99999999999991</v>
      </c>
      <c r="K4025" s="71">
        <v>249.00000000000011</v>
      </c>
      <c r="L4025" s="71">
        <v>265.00000000000011</v>
      </c>
      <c r="M4025" s="71">
        <v>251</v>
      </c>
      <c r="N4025" s="71">
        <v>246</v>
      </c>
      <c r="O4025" s="71">
        <v>260</v>
      </c>
      <c r="P4025" s="71">
        <v>274.00000000000006</v>
      </c>
      <c r="Q4025" s="71">
        <v>287</v>
      </c>
      <c r="R4025" s="307">
        <v>254.41666666666666</v>
      </c>
    </row>
    <row r="4026" spans="1:18" ht="15.75" x14ac:dyDescent="0.25">
      <c r="A4026" s="124" t="s">
        <v>975</v>
      </c>
      <c r="B4026" s="37"/>
      <c r="C4026" s="117" t="s">
        <v>41</v>
      </c>
      <c r="D4026" s="117" t="s">
        <v>430</v>
      </c>
      <c r="E4026" s="304" t="s">
        <v>380</v>
      </c>
      <c r="F4026" s="308">
        <v>4</v>
      </c>
      <c r="G4026" s="308">
        <v>4</v>
      </c>
      <c r="H4026" s="308">
        <v>4</v>
      </c>
      <c r="I4026" s="308">
        <v>4</v>
      </c>
      <c r="J4026" s="308">
        <v>4</v>
      </c>
      <c r="K4026" s="308">
        <v>4</v>
      </c>
      <c r="L4026" s="308">
        <v>4</v>
      </c>
      <c r="M4026" s="308">
        <v>4</v>
      </c>
      <c r="N4026" s="308">
        <v>4</v>
      </c>
      <c r="O4026" s="308">
        <v>4</v>
      </c>
      <c r="P4026" s="308">
        <v>4</v>
      </c>
      <c r="Q4026" s="308">
        <v>4</v>
      </c>
      <c r="R4026" s="309">
        <v>4</v>
      </c>
    </row>
    <row r="4027" spans="1:18" ht="15.75" x14ac:dyDescent="0.25">
      <c r="A4027" s="124" t="s">
        <v>976</v>
      </c>
      <c r="B4027" s="36" t="s">
        <v>34</v>
      </c>
      <c r="C4027" s="52" t="s">
        <v>244</v>
      </c>
      <c r="D4027" s="52" t="s">
        <v>34</v>
      </c>
      <c r="E4027" s="303" t="s">
        <v>380</v>
      </c>
      <c r="F4027" s="71">
        <v>79734.000000000087</v>
      </c>
      <c r="G4027" s="71">
        <v>79736.999999999985</v>
      </c>
      <c r="H4027" s="71">
        <v>79597.999999999782</v>
      </c>
      <c r="I4027" s="71">
        <v>79749.000000000029</v>
      </c>
      <c r="J4027" s="71">
        <v>81086.000000000044</v>
      </c>
      <c r="K4027" s="71">
        <v>82946.000000000058</v>
      </c>
      <c r="L4027" s="71">
        <v>85392.000000000189</v>
      </c>
      <c r="M4027" s="71">
        <v>86985.000000000015</v>
      </c>
      <c r="N4027" s="71">
        <v>88185.999999999913</v>
      </c>
      <c r="O4027" s="71">
        <v>88536.000000000087</v>
      </c>
      <c r="P4027" s="71">
        <v>89563.000000000116</v>
      </c>
      <c r="Q4027" s="71">
        <v>90873</v>
      </c>
      <c r="R4027" s="307">
        <v>84365.416666666701</v>
      </c>
    </row>
    <row r="4028" spans="1:18" ht="15.75" x14ac:dyDescent="0.25">
      <c r="A4028" s="124" t="s">
        <v>977</v>
      </c>
      <c r="B4028" s="37"/>
      <c r="C4028" s="117"/>
      <c r="D4028" s="117"/>
      <c r="E4028" s="304" t="s">
        <v>24</v>
      </c>
      <c r="F4028" s="308">
        <v>6445.0000000000027</v>
      </c>
      <c r="G4028" s="308">
        <v>6089.9999999999991</v>
      </c>
      <c r="H4028" s="308">
        <v>6142.9999999999973</v>
      </c>
      <c r="I4028" s="308">
        <v>6247.9999999999918</v>
      </c>
      <c r="J4028" s="308">
        <v>6004.9999999999973</v>
      </c>
      <c r="K4028" s="308">
        <v>5958.9999999999991</v>
      </c>
      <c r="L4028" s="308">
        <v>5997.0000000000045</v>
      </c>
      <c r="M4028" s="308">
        <v>5677.9999999999955</v>
      </c>
      <c r="N4028" s="308">
        <v>5901</v>
      </c>
      <c r="O4028" s="308">
        <v>5858.0000000000055</v>
      </c>
      <c r="P4028" s="308">
        <v>5669</v>
      </c>
      <c r="Q4028" s="308">
        <v>5533.9999999999982</v>
      </c>
      <c r="R4028" s="309">
        <v>5960.583333333333</v>
      </c>
    </row>
    <row r="4029" spans="1:18" ht="15.75" x14ac:dyDescent="0.25">
      <c r="A4029" s="124" t="s">
        <v>978</v>
      </c>
      <c r="B4029" s="36" t="s">
        <v>382</v>
      </c>
      <c r="C4029" s="52" t="s">
        <v>242</v>
      </c>
      <c r="D4029" s="52" t="s">
        <v>433</v>
      </c>
      <c r="E4029" s="303" t="s">
        <v>25</v>
      </c>
      <c r="F4029" s="71">
        <v>22234</v>
      </c>
      <c r="G4029" s="71">
        <v>21964.999999999993</v>
      </c>
      <c r="H4029" s="71">
        <v>21678.000000000015</v>
      </c>
      <c r="I4029" s="71">
        <v>21399.000000000004</v>
      </c>
      <c r="J4029" s="71">
        <v>21186.999999999993</v>
      </c>
      <c r="K4029" s="71">
        <v>20994</v>
      </c>
      <c r="L4029" s="71">
        <v>20778</v>
      </c>
      <c r="M4029" s="71">
        <v>20562.999999999982</v>
      </c>
      <c r="N4029" s="71">
        <v>20413</v>
      </c>
      <c r="O4029" s="71">
        <v>20253</v>
      </c>
      <c r="P4029" s="71">
        <v>20099.000000000004</v>
      </c>
      <c r="Q4029" s="71">
        <v>19933</v>
      </c>
      <c r="R4029" s="307">
        <v>20957.999999999996</v>
      </c>
    </row>
    <row r="4030" spans="1:18" ht="15.75" x14ac:dyDescent="0.25">
      <c r="A4030" s="124" t="s">
        <v>979</v>
      </c>
      <c r="B4030" s="36"/>
      <c r="C4030" s="52" t="s">
        <v>243</v>
      </c>
      <c r="D4030" s="52" t="s">
        <v>434</v>
      </c>
      <c r="E4030" s="303" t="s">
        <v>25</v>
      </c>
      <c r="F4030" s="71">
        <v>77043.999999999956</v>
      </c>
      <c r="G4030" s="71">
        <v>77853.999999999869</v>
      </c>
      <c r="H4030" s="71">
        <v>78613.000000000044</v>
      </c>
      <c r="I4030" s="71">
        <v>79164.000000000102</v>
      </c>
      <c r="J4030" s="71">
        <v>80380.999999999956</v>
      </c>
      <c r="K4030" s="71">
        <v>81564.999999999913</v>
      </c>
      <c r="L4030" s="71">
        <v>82842.000000000015</v>
      </c>
      <c r="M4030" s="71">
        <v>84039.999999999913</v>
      </c>
      <c r="N4030" s="71">
        <v>85340.000000000015</v>
      </c>
      <c r="O4030" s="71">
        <v>86695.999999999956</v>
      </c>
      <c r="P4030" s="71">
        <v>87903.000000000029</v>
      </c>
      <c r="Q4030" s="71">
        <v>88492</v>
      </c>
      <c r="R4030" s="307">
        <v>82494.499999999985</v>
      </c>
    </row>
    <row r="4031" spans="1:18" ht="15.75" x14ac:dyDescent="0.25">
      <c r="A4031" s="124" t="s">
        <v>980</v>
      </c>
      <c r="B4031" s="36"/>
      <c r="C4031" s="52" t="s">
        <v>244</v>
      </c>
      <c r="D4031" s="52" t="s">
        <v>435</v>
      </c>
      <c r="E4031" s="303" t="s">
        <v>25</v>
      </c>
      <c r="F4031" s="71">
        <v>25874.000000000015</v>
      </c>
      <c r="G4031" s="71">
        <v>25512.000000000007</v>
      </c>
      <c r="H4031" s="71">
        <v>24964.000000000015</v>
      </c>
      <c r="I4031" s="71">
        <v>24520.999999999996</v>
      </c>
      <c r="J4031" s="71">
        <v>24161.999999999989</v>
      </c>
      <c r="K4031" s="71">
        <v>23885.999999999978</v>
      </c>
      <c r="L4031" s="71">
        <v>23562.000000000011</v>
      </c>
      <c r="M4031" s="71">
        <v>23297</v>
      </c>
      <c r="N4031" s="71">
        <v>22996.999999999996</v>
      </c>
      <c r="O4031" s="71">
        <v>22685.999999999989</v>
      </c>
      <c r="P4031" s="71">
        <v>22422</v>
      </c>
      <c r="Q4031" s="71">
        <v>22142</v>
      </c>
      <c r="R4031" s="307">
        <v>23835.416666666668</v>
      </c>
    </row>
    <row r="4032" spans="1:18" ht="15.75" x14ac:dyDescent="0.25">
      <c r="A4032" s="124" t="s">
        <v>981</v>
      </c>
      <c r="B4032" s="36"/>
      <c r="C4032" s="52" t="s">
        <v>40</v>
      </c>
      <c r="D4032" s="52" t="s">
        <v>436</v>
      </c>
      <c r="E4032" s="303" t="s">
        <v>25</v>
      </c>
      <c r="F4032" s="71">
        <v>6980.0000000000027</v>
      </c>
      <c r="G4032" s="71">
        <v>6940.0000000000009</v>
      </c>
      <c r="H4032" s="71">
        <v>6871.0000000000018</v>
      </c>
      <c r="I4032" s="71">
        <v>6842.0000000000018</v>
      </c>
      <c r="J4032" s="71">
        <v>6796</v>
      </c>
      <c r="K4032" s="71">
        <v>6746.0000000000009</v>
      </c>
      <c r="L4032" s="71">
        <v>6668.0000000000036</v>
      </c>
      <c r="M4032" s="71">
        <v>6594</v>
      </c>
      <c r="N4032" s="71">
        <v>6582.0000000000009</v>
      </c>
      <c r="O4032" s="71">
        <v>6553.9999999999964</v>
      </c>
      <c r="P4032" s="71">
        <v>6475.9999999999982</v>
      </c>
      <c r="Q4032" s="71">
        <v>6367.9999999999973</v>
      </c>
      <c r="R4032" s="307">
        <v>6701.4166666666679</v>
      </c>
    </row>
    <row r="4033" spans="1:18" ht="15.75" x14ac:dyDescent="0.25">
      <c r="A4033" s="124" t="s">
        <v>982</v>
      </c>
      <c r="B4033" s="81" t="s">
        <v>33</v>
      </c>
      <c r="C4033" s="82" t="s">
        <v>40</v>
      </c>
      <c r="D4033" s="82" t="s">
        <v>431</v>
      </c>
      <c r="E4033" s="305" t="s">
        <v>25</v>
      </c>
      <c r="F4033" s="310">
        <v>877.00000000000011</v>
      </c>
      <c r="G4033" s="310">
        <v>814.99999999999977</v>
      </c>
      <c r="H4033" s="310">
        <v>702.99999999999989</v>
      </c>
      <c r="I4033" s="310">
        <v>610</v>
      </c>
      <c r="J4033" s="310">
        <v>563.99999999999977</v>
      </c>
      <c r="K4033" s="310">
        <v>508.00000000000023</v>
      </c>
      <c r="L4033" s="310">
        <v>467</v>
      </c>
      <c r="M4033" s="310">
        <v>443.99999999999989</v>
      </c>
      <c r="N4033" s="310">
        <v>402.99999999999983</v>
      </c>
      <c r="O4033" s="310">
        <v>363.99999999999989</v>
      </c>
      <c r="P4033" s="310">
        <v>347</v>
      </c>
      <c r="Q4033" s="310">
        <v>323</v>
      </c>
      <c r="R4033" s="311">
        <v>535.41666666666663</v>
      </c>
    </row>
    <row r="4034" spans="1:18" ht="15.75" x14ac:dyDescent="0.25">
      <c r="A4034" s="124" t="s">
        <v>983</v>
      </c>
      <c r="B4034" s="36" t="s">
        <v>317</v>
      </c>
      <c r="C4034" s="52" t="s">
        <v>41</v>
      </c>
      <c r="D4034" s="52" t="s">
        <v>432</v>
      </c>
      <c r="E4034" s="303" t="s">
        <v>24</v>
      </c>
      <c r="F4034" s="71">
        <v>0</v>
      </c>
      <c r="G4034" s="71">
        <v>0</v>
      </c>
      <c r="H4034" s="71">
        <v>0</v>
      </c>
      <c r="I4034" s="71">
        <v>0</v>
      </c>
      <c r="J4034" s="71">
        <v>0</v>
      </c>
      <c r="K4034" s="71">
        <v>591</v>
      </c>
      <c r="L4034" s="71">
        <v>380</v>
      </c>
      <c r="M4034" s="71">
        <v>396</v>
      </c>
      <c r="N4034" s="71">
        <v>226</v>
      </c>
      <c r="O4034" s="71">
        <v>698</v>
      </c>
      <c r="P4034" s="71">
        <v>914.99999999999989</v>
      </c>
      <c r="Q4034" s="71">
        <v>1010</v>
      </c>
      <c r="R4034" s="307">
        <v>351.33333333333331</v>
      </c>
    </row>
    <row r="4035" spans="1:18" ht="15.75" x14ac:dyDescent="0.25">
      <c r="A4035" s="124" t="s">
        <v>984</v>
      </c>
      <c r="B4035" s="36"/>
      <c r="C4035" s="52"/>
      <c r="D4035" s="52"/>
      <c r="E4035" s="303" t="s">
        <v>378</v>
      </c>
      <c r="F4035" s="71">
        <v>10662</v>
      </c>
      <c r="G4035" s="71">
        <v>10592.000000000004</v>
      </c>
      <c r="H4035" s="71">
        <v>11497.999999999995</v>
      </c>
      <c r="I4035" s="71">
        <v>11508</v>
      </c>
      <c r="J4035" s="71">
        <v>12140.000000000004</v>
      </c>
      <c r="K4035" s="71">
        <v>12784.999999999996</v>
      </c>
      <c r="L4035" s="71">
        <v>13707.999999999998</v>
      </c>
      <c r="M4035" s="71">
        <v>14630.000000000004</v>
      </c>
      <c r="N4035" s="71">
        <v>14335.999999999998</v>
      </c>
      <c r="O4035" s="71">
        <v>14224.999999999995</v>
      </c>
      <c r="P4035" s="71">
        <v>14190</v>
      </c>
      <c r="Q4035" s="71">
        <v>14121.000000000004</v>
      </c>
      <c r="R4035" s="307">
        <v>12866.25</v>
      </c>
    </row>
    <row r="4036" spans="1:18" ht="15.75" x14ac:dyDescent="0.25">
      <c r="A4036" s="124" t="s">
        <v>985</v>
      </c>
      <c r="B4036" s="36"/>
      <c r="C4036" s="52"/>
      <c r="D4036" s="52"/>
      <c r="E4036" s="303" t="s">
        <v>18</v>
      </c>
      <c r="F4036" s="71">
        <v>933</v>
      </c>
      <c r="G4036" s="71">
        <v>930</v>
      </c>
      <c r="H4036" s="71">
        <v>931.99999999999989</v>
      </c>
      <c r="I4036" s="71">
        <v>931</v>
      </c>
      <c r="J4036" s="71">
        <v>929</v>
      </c>
      <c r="K4036" s="71">
        <v>931</v>
      </c>
      <c r="L4036" s="71">
        <v>930</v>
      </c>
      <c r="M4036" s="71">
        <v>930</v>
      </c>
      <c r="N4036" s="71">
        <v>928.99999999999989</v>
      </c>
      <c r="O4036" s="71">
        <v>929</v>
      </c>
      <c r="P4036" s="71">
        <v>926</v>
      </c>
      <c r="Q4036" s="71">
        <v>925</v>
      </c>
      <c r="R4036" s="307">
        <v>929.58333333333337</v>
      </c>
    </row>
    <row r="4037" spans="1:18" ht="15.75" x14ac:dyDescent="0.25">
      <c r="A4037" s="124" t="s">
        <v>986</v>
      </c>
      <c r="B4037" s="36"/>
      <c r="C4037" s="52"/>
      <c r="D4037" s="52"/>
      <c r="E4037" s="303" t="s">
        <v>21</v>
      </c>
      <c r="F4037" s="71">
        <v>215</v>
      </c>
      <c r="G4037" s="71">
        <v>216.00000000000003</v>
      </c>
      <c r="H4037" s="71">
        <v>215</v>
      </c>
      <c r="I4037" s="71">
        <v>215</v>
      </c>
      <c r="J4037" s="71">
        <v>214</v>
      </c>
      <c r="K4037" s="71">
        <v>214</v>
      </c>
      <c r="L4037" s="71">
        <v>208</v>
      </c>
      <c r="M4037" s="71">
        <v>208</v>
      </c>
      <c r="N4037" s="71">
        <v>206</v>
      </c>
      <c r="O4037" s="71">
        <v>182.00000000000003</v>
      </c>
      <c r="P4037" s="71">
        <v>181</v>
      </c>
      <c r="Q4037" s="71">
        <v>179</v>
      </c>
      <c r="R4037" s="307">
        <v>204.41666666666666</v>
      </c>
    </row>
    <row r="4038" spans="1:18" ht="15.75" x14ac:dyDescent="0.25">
      <c r="A4038" s="124" t="s">
        <v>987</v>
      </c>
      <c r="B4038" s="36"/>
      <c r="C4038" s="52"/>
      <c r="D4038" s="52"/>
      <c r="E4038" s="303" t="s">
        <v>17</v>
      </c>
      <c r="F4038" s="71">
        <v>1382.9999999999995</v>
      </c>
      <c r="G4038" s="71">
        <v>1376</v>
      </c>
      <c r="H4038" s="71">
        <v>1371</v>
      </c>
      <c r="I4038" s="71">
        <v>1368.0000000000002</v>
      </c>
      <c r="J4038" s="71">
        <v>1335</v>
      </c>
      <c r="K4038" s="71">
        <v>1334.0000000000002</v>
      </c>
      <c r="L4038" s="71">
        <v>1329</v>
      </c>
      <c r="M4038" s="71">
        <v>1313.0000000000002</v>
      </c>
      <c r="N4038" s="71">
        <v>1299.0000000000002</v>
      </c>
      <c r="O4038" s="71">
        <v>1286</v>
      </c>
      <c r="P4038" s="71">
        <v>1273.9999999999998</v>
      </c>
      <c r="Q4038" s="71">
        <v>1262</v>
      </c>
      <c r="R4038" s="307">
        <v>1327.5</v>
      </c>
    </row>
    <row r="4039" spans="1:18" ht="15.75" x14ac:dyDescent="0.25">
      <c r="A4039" s="124" t="s">
        <v>988</v>
      </c>
      <c r="B4039" s="36"/>
      <c r="C4039" s="52"/>
      <c r="D4039" s="52"/>
      <c r="E4039" s="303" t="s">
        <v>16</v>
      </c>
      <c r="F4039" s="71">
        <v>48</v>
      </c>
      <c r="G4039" s="71">
        <v>39.000000000000007</v>
      </c>
      <c r="H4039" s="71">
        <v>37</v>
      </c>
      <c r="I4039" s="71">
        <v>38</v>
      </c>
      <c r="J4039" s="71">
        <v>36</v>
      </c>
      <c r="K4039" s="71">
        <v>40</v>
      </c>
      <c r="L4039" s="71">
        <v>38</v>
      </c>
      <c r="M4039" s="71">
        <v>38</v>
      </c>
      <c r="N4039" s="71">
        <v>37</v>
      </c>
      <c r="O4039" s="71">
        <v>39</v>
      </c>
      <c r="P4039" s="71">
        <v>38</v>
      </c>
      <c r="Q4039" s="71">
        <v>34</v>
      </c>
      <c r="R4039" s="307">
        <v>38.5</v>
      </c>
    </row>
    <row r="4040" spans="1:18" ht="15.75" x14ac:dyDescent="0.25">
      <c r="B4040" s="81" t="s">
        <v>0</v>
      </c>
      <c r="C4040" s="82"/>
      <c r="D4040" s="82"/>
      <c r="E4040" s="305"/>
      <c r="F4040" s="82">
        <v>2873434</v>
      </c>
      <c r="G4040" s="82">
        <v>2902796.9999999995</v>
      </c>
      <c r="H4040" s="82">
        <v>2921640</v>
      </c>
      <c r="I4040" s="82">
        <v>2949916.9999999995</v>
      </c>
      <c r="J4040" s="82">
        <v>2966131</v>
      </c>
      <c r="K4040" s="82">
        <v>2991974.9999999995</v>
      </c>
      <c r="L4040" s="82">
        <v>3036882.0000000009</v>
      </c>
      <c r="M4040" s="82">
        <v>3072124.0000000005</v>
      </c>
      <c r="N4040" s="82">
        <v>3108785.9999999995</v>
      </c>
      <c r="O4040" s="82">
        <v>3108908</v>
      </c>
      <c r="P4040" s="82">
        <v>3133360</v>
      </c>
      <c r="Q4040" s="82">
        <v>3149194</v>
      </c>
      <c r="R4040" s="82">
        <v>3017928.9999999986</v>
      </c>
    </row>
    <row r="4041" spans="1:18" ht="15" x14ac:dyDescent="0.2">
      <c r="B4041" s="25"/>
      <c r="C4041" s="47"/>
      <c r="D4041" s="47"/>
      <c r="E4041" s="40"/>
      <c r="F4041" s="47"/>
      <c r="G4041" s="47"/>
      <c r="H4041" s="47"/>
      <c r="I4041" s="47"/>
      <c r="J4041" s="47"/>
      <c r="K4041" s="47"/>
      <c r="L4041" s="47"/>
      <c r="M4041" s="47"/>
      <c r="N4041" s="47"/>
      <c r="O4041" s="47"/>
    </row>
    <row r="4042" spans="1:18" ht="23.25" x14ac:dyDescent="0.35">
      <c r="B4042" s="256" t="s">
        <v>460</v>
      </c>
      <c r="C4042" s="47"/>
      <c r="D4042" s="47"/>
      <c r="E4042" s="47"/>
      <c r="F4042" s="47"/>
      <c r="G4042" s="47"/>
      <c r="H4042" s="47"/>
      <c r="I4042" s="47"/>
      <c r="J4042" s="47"/>
      <c r="K4042" s="47"/>
      <c r="L4042" s="47"/>
      <c r="M4042" s="47"/>
      <c r="N4042" s="47"/>
      <c r="O4042" s="47"/>
    </row>
    <row r="4043" spans="1:18" ht="15" x14ac:dyDescent="0.2">
      <c r="B4043" s="25"/>
      <c r="C4043" s="47"/>
      <c r="D4043" s="47"/>
      <c r="E4043" s="47"/>
      <c r="F4043" s="47"/>
      <c r="G4043" s="47"/>
      <c r="H4043" s="47"/>
      <c r="I4043" s="47"/>
      <c r="J4043" s="47"/>
      <c r="K4043" s="47"/>
      <c r="L4043" s="47"/>
      <c r="M4043" s="47"/>
      <c r="N4043" s="47"/>
      <c r="O4043" s="47"/>
    </row>
    <row r="4044" spans="1:18" s="44" customFormat="1" ht="15" x14ac:dyDescent="0.2">
      <c r="A4044" s="124"/>
      <c r="B4044" s="306" t="s">
        <v>457</v>
      </c>
      <c r="C4044" s="66"/>
      <c r="D4044" s="66"/>
      <c r="E4044" s="66"/>
      <c r="F4044" s="66">
        <v>11</v>
      </c>
      <c r="G4044" s="66">
        <v>12</v>
      </c>
      <c r="H4044" s="66">
        <v>13</v>
      </c>
      <c r="I4044" s="66">
        <v>14</v>
      </c>
      <c r="J4044" s="66">
        <v>15</v>
      </c>
      <c r="K4044" s="66">
        <v>16</v>
      </c>
      <c r="L4044" s="66">
        <v>17</v>
      </c>
      <c r="M4044" s="66">
        <v>18</v>
      </c>
      <c r="N4044" s="66">
        <v>19</v>
      </c>
      <c r="O4044" s="66">
        <v>20</v>
      </c>
      <c r="P4044" s="66">
        <v>21</v>
      </c>
      <c r="Q4044" s="66">
        <v>22</v>
      </c>
    </row>
    <row r="4045" spans="1:18" ht="16.5" thickBot="1" x14ac:dyDescent="0.25">
      <c r="B4045" s="28" t="s">
        <v>439</v>
      </c>
      <c r="C4045" s="28" t="s">
        <v>441</v>
      </c>
      <c r="D4045" s="46" t="s">
        <v>440</v>
      </c>
      <c r="E4045" s="28" t="s">
        <v>14</v>
      </c>
      <c r="F4045" s="49" t="s">
        <v>364</v>
      </c>
      <c r="G4045" s="49" t="s">
        <v>365</v>
      </c>
      <c r="H4045" s="49" t="s">
        <v>366</v>
      </c>
      <c r="I4045" s="49" t="s">
        <v>367</v>
      </c>
      <c r="J4045" s="49" t="s">
        <v>368</v>
      </c>
      <c r="K4045" s="49" t="s">
        <v>369</v>
      </c>
      <c r="L4045" s="49" t="s">
        <v>370</v>
      </c>
      <c r="M4045" s="49" t="s">
        <v>371</v>
      </c>
      <c r="N4045" s="49" t="s">
        <v>372</v>
      </c>
      <c r="O4045" s="49" t="s">
        <v>373</v>
      </c>
      <c r="P4045" s="49" t="s">
        <v>374</v>
      </c>
      <c r="Q4045" s="49" t="s">
        <v>375</v>
      </c>
      <c r="R4045" s="28" t="s">
        <v>1</v>
      </c>
    </row>
    <row r="4046" spans="1:18" ht="15.75" x14ac:dyDescent="0.25">
      <c r="A4046" s="124" t="s">
        <v>802</v>
      </c>
      <c r="B4046" s="36" t="s">
        <v>30</v>
      </c>
      <c r="C4046" s="52" t="s">
        <v>241</v>
      </c>
      <c r="D4046" s="52" t="s">
        <v>390</v>
      </c>
      <c r="E4046" s="303" t="s">
        <v>380</v>
      </c>
      <c r="F4046" s="316">
        <v>18056237.489999995</v>
      </c>
      <c r="G4046" s="316">
        <v>19344822.669999998</v>
      </c>
      <c r="H4046" s="316">
        <v>20909856.390000001</v>
      </c>
      <c r="I4046" s="316">
        <v>22507583.209999997</v>
      </c>
      <c r="J4046" s="316">
        <v>25740054.199999992</v>
      </c>
      <c r="K4046" s="316">
        <v>27061854.909999993</v>
      </c>
      <c r="L4046" s="316">
        <v>28713218.540000003</v>
      </c>
      <c r="M4046" s="316">
        <v>33328554.330000006</v>
      </c>
      <c r="N4046" s="316">
        <v>38713372.499999985</v>
      </c>
      <c r="O4046" s="316">
        <v>43705819.669999987</v>
      </c>
      <c r="P4046" s="316">
        <v>54489865.499999978</v>
      </c>
      <c r="Q4046" s="316">
        <v>60776255.849999987</v>
      </c>
      <c r="R4046" s="171">
        <v>32778957.938333329</v>
      </c>
    </row>
    <row r="4047" spans="1:18" ht="15.75" x14ac:dyDescent="0.25">
      <c r="A4047" s="124" t="s">
        <v>803</v>
      </c>
      <c r="B4047" s="36"/>
      <c r="C4047" s="52"/>
      <c r="D4047" s="52"/>
      <c r="E4047" s="303" t="s">
        <v>24</v>
      </c>
      <c r="F4047" s="316">
        <v>19633048.449999996</v>
      </c>
      <c r="G4047" s="316">
        <v>20162909.979999997</v>
      </c>
      <c r="H4047" s="316">
        <v>20677850.910000004</v>
      </c>
      <c r="I4047" s="316">
        <v>21231858.130000006</v>
      </c>
      <c r="J4047" s="316">
        <v>22048941.449999992</v>
      </c>
      <c r="K4047" s="316">
        <v>24237893.939999998</v>
      </c>
      <c r="L4047" s="316">
        <v>25491650.800000008</v>
      </c>
      <c r="M4047" s="316">
        <v>28009708.170000002</v>
      </c>
      <c r="N4047" s="316">
        <v>38441523.850000024</v>
      </c>
      <c r="O4047" s="316">
        <v>41696190.340000011</v>
      </c>
      <c r="P4047" s="316">
        <v>45475910.290000007</v>
      </c>
      <c r="Q4047" s="316">
        <v>45865884.260000005</v>
      </c>
      <c r="R4047" s="171">
        <v>29414447.547499999</v>
      </c>
    </row>
    <row r="4048" spans="1:18" ht="15.75" x14ac:dyDescent="0.25">
      <c r="A4048" s="124" t="s">
        <v>804</v>
      </c>
      <c r="B4048" s="36"/>
      <c r="C4048" s="52"/>
      <c r="D4048" s="52"/>
      <c r="E4048" s="303" t="s">
        <v>378</v>
      </c>
      <c r="F4048" s="316">
        <v>24076252.179999992</v>
      </c>
      <c r="G4048" s="316">
        <v>23999363.979999989</v>
      </c>
      <c r="H4048" s="316">
        <v>24457551.570000008</v>
      </c>
      <c r="I4048" s="316">
        <v>24820865.000000004</v>
      </c>
      <c r="J4048" s="316">
        <v>25629911.589999996</v>
      </c>
      <c r="K4048" s="316">
        <v>25972279.930000007</v>
      </c>
      <c r="L4048" s="316">
        <v>26005271.329999998</v>
      </c>
      <c r="M4048" s="316">
        <v>26727861.019999992</v>
      </c>
      <c r="N4048" s="316">
        <v>26838468.68</v>
      </c>
      <c r="O4048" s="316">
        <v>26995982.669999998</v>
      </c>
      <c r="P4048" s="316">
        <v>28193421.120000001</v>
      </c>
      <c r="Q4048" s="316">
        <v>28756569.379999992</v>
      </c>
      <c r="R4048" s="171">
        <v>26039483.204166662</v>
      </c>
    </row>
    <row r="4049" spans="1:18" ht="31.5" x14ac:dyDescent="0.25">
      <c r="A4049" s="124" t="s">
        <v>805</v>
      </c>
      <c r="B4049" s="36"/>
      <c r="C4049" s="52"/>
      <c r="D4049" s="52"/>
      <c r="E4049" s="303" t="s">
        <v>379</v>
      </c>
      <c r="F4049" s="316">
        <v>18455591.689999994</v>
      </c>
      <c r="G4049" s="316">
        <v>19632403.129999992</v>
      </c>
      <c r="H4049" s="316">
        <v>20977622.360000003</v>
      </c>
      <c r="I4049" s="316">
        <v>22561779.199999996</v>
      </c>
      <c r="J4049" s="316">
        <v>25381036.960000001</v>
      </c>
      <c r="K4049" s="316">
        <v>26491082.620000001</v>
      </c>
      <c r="L4049" s="316">
        <v>28447560.09999999</v>
      </c>
      <c r="M4049" s="316">
        <v>31699823.000000007</v>
      </c>
      <c r="N4049" s="316">
        <v>34081622.009999998</v>
      </c>
      <c r="O4049" s="316">
        <v>36509463.95918151</v>
      </c>
      <c r="P4049" s="316">
        <v>39272766.549999982</v>
      </c>
      <c r="Q4049" s="316">
        <v>40790643.049535692</v>
      </c>
      <c r="R4049" s="171">
        <v>28691782.885726433</v>
      </c>
    </row>
    <row r="4050" spans="1:18" ht="15.75" x14ac:dyDescent="0.25">
      <c r="A4050" s="124" t="s">
        <v>806</v>
      </c>
      <c r="B4050" s="36"/>
      <c r="C4050" s="52"/>
      <c r="D4050" s="52"/>
      <c r="E4050" s="303" t="s">
        <v>18</v>
      </c>
      <c r="F4050" s="316">
        <v>24475339.27</v>
      </c>
      <c r="G4050" s="316">
        <v>24215911.850000005</v>
      </c>
      <c r="H4050" s="316">
        <v>24641781.900000017</v>
      </c>
      <c r="I4050" s="316">
        <v>24796619.819999997</v>
      </c>
      <c r="J4050" s="316">
        <v>25714275.790000007</v>
      </c>
      <c r="K4050" s="316">
        <v>25855185.190000005</v>
      </c>
      <c r="L4050" s="316">
        <v>26407178.859999996</v>
      </c>
      <c r="M4050" s="316">
        <v>26580444.009999998</v>
      </c>
      <c r="N4050" s="316">
        <v>26824118.079999998</v>
      </c>
      <c r="O4050" s="316">
        <v>27065464.639658995</v>
      </c>
      <c r="P4050" s="316">
        <v>27463739.52</v>
      </c>
      <c r="Q4050" s="316">
        <v>27638455.459959</v>
      </c>
      <c r="R4050" s="171">
        <v>25973209.532468159</v>
      </c>
    </row>
    <row r="4051" spans="1:18" ht="15.75" x14ac:dyDescent="0.25">
      <c r="A4051" s="124" t="s">
        <v>807</v>
      </c>
      <c r="B4051" s="36"/>
      <c r="C4051" s="52"/>
      <c r="D4051" s="52"/>
      <c r="E4051" s="303" t="s">
        <v>17</v>
      </c>
      <c r="F4051" s="316">
        <v>8933939.1200000048</v>
      </c>
      <c r="G4051" s="316">
        <v>9660229.5499999989</v>
      </c>
      <c r="H4051" s="316">
        <v>10319095.569999997</v>
      </c>
      <c r="I4051" s="316">
        <v>10899454.950000005</v>
      </c>
      <c r="J4051" s="316">
        <v>11451157.739999995</v>
      </c>
      <c r="K4051" s="316">
        <v>11727244.860000007</v>
      </c>
      <c r="L4051" s="316">
        <v>12101757.160000008</v>
      </c>
      <c r="M4051" s="316">
        <v>12398973.850000003</v>
      </c>
      <c r="N4051" s="316">
        <v>12552931.169999991</v>
      </c>
      <c r="O4051" s="316">
        <v>12777904.220000008</v>
      </c>
      <c r="P4051" s="316">
        <v>13028981.600000005</v>
      </c>
      <c r="Q4051" s="316">
        <v>13102692.279999997</v>
      </c>
      <c r="R4051" s="171">
        <v>11579530.172500001</v>
      </c>
    </row>
    <row r="4052" spans="1:18" ht="15.75" x14ac:dyDescent="0.25">
      <c r="A4052" s="124" t="s">
        <v>808</v>
      </c>
      <c r="B4052" s="36"/>
      <c r="C4052" s="52"/>
      <c r="D4052" s="52"/>
      <c r="E4052" s="303" t="s">
        <v>20</v>
      </c>
      <c r="F4052" s="316">
        <v>0</v>
      </c>
      <c r="G4052" s="316">
        <v>0</v>
      </c>
      <c r="H4052" s="316">
        <v>0</v>
      </c>
      <c r="I4052" s="316">
        <v>0</v>
      </c>
      <c r="J4052" s="316">
        <v>0</v>
      </c>
      <c r="K4052" s="316">
        <v>0</v>
      </c>
      <c r="L4052" s="316">
        <v>0</v>
      </c>
      <c r="M4052" s="316">
        <v>0</v>
      </c>
      <c r="N4052" s="316">
        <v>435890.99999999988</v>
      </c>
      <c r="O4052" s="316">
        <v>1012108.06</v>
      </c>
      <c r="P4052" s="316">
        <v>1648879.7899999998</v>
      </c>
      <c r="Q4052" s="316">
        <v>2116297.4200000004</v>
      </c>
      <c r="R4052" s="171">
        <v>434431.35583333328</v>
      </c>
    </row>
    <row r="4053" spans="1:18" ht="15.75" x14ac:dyDescent="0.25">
      <c r="A4053" s="124" t="s">
        <v>809</v>
      </c>
      <c r="B4053" s="36"/>
      <c r="C4053" s="117"/>
      <c r="D4053" s="117"/>
      <c r="E4053" s="304" t="s">
        <v>23</v>
      </c>
      <c r="F4053" s="195">
        <v>6965251.1899999995</v>
      </c>
      <c r="G4053" s="195">
        <v>6709074.2999999998</v>
      </c>
      <c r="H4053" s="195">
        <v>6688238.5499999998</v>
      </c>
      <c r="I4053" s="195">
        <v>6596001.0400000019</v>
      </c>
      <c r="J4053" s="195">
        <v>6656755.4999999991</v>
      </c>
      <c r="K4053" s="195">
        <v>6513570.5400000028</v>
      </c>
      <c r="L4053" s="195">
        <v>6520285.0200000005</v>
      </c>
      <c r="M4053" s="195">
        <v>6484598.2999999989</v>
      </c>
      <c r="N4053" s="195">
        <v>6445683.799999998</v>
      </c>
      <c r="O4053" s="195">
        <v>6548735.2387659997</v>
      </c>
      <c r="P4053" s="195">
        <v>6416722.0699999994</v>
      </c>
      <c r="Q4053" s="195">
        <v>6472415.1797290016</v>
      </c>
      <c r="R4053" s="196">
        <v>6584777.5607079165</v>
      </c>
    </row>
    <row r="4054" spans="1:18" ht="15.75" x14ac:dyDescent="0.25">
      <c r="A4054" s="124" t="s">
        <v>810</v>
      </c>
      <c r="B4054" s="36"/>
      <c r="C4054" s="52" t="s">
        <v>242</v>
      </c>
      <c r="D4054" s="52" t="s">
        <v>388</v>
      </c>
      <c r="E4054" s="303" t="s">
        <v>380</v>
      </c>
      <c r="F4054" s="316">
        <v>66643004.020000011</v>
      </c>
      <c r="G4054" s="316">
        <v>66583452.170000061</v>
      </c>
      <c r="H4054" s="316">
        <v>70261405.960000023</v>
      </c>
      <c r="I4054" s="316">
        <v>71683952.549999997</v>
      </c>
      <c r="J4054" s="316">
        <v>74565872.670000017</v>
      </c>
      <c r="K4054" s="316">
        <v>78051473.200000018</v>
      </c>
      <c r="L4054" s="316">
        <v>82191050.400000006</v>
      </c>
      <c r="M4054" s="316">
        <v>91805897.710000008</v>
      </c>
      <c r="N4054" s="316">
        <v>98900928.1300001</v>
      </c>
      <c r="O4054" s="316">
        <v>102569433.77999994</v>
      </c>
      <c r="P4054" s="316">
        <v>110715438.87999992</v>
      </c>
      <c r="Q4054" s="316">
        <v>118600444.88000003</v>
      </c>
      <c r="R4054" s="171">
        <v>86047696.19583334</v>
      </c>
    </row>
    <row r="4055" spans="1:18" ht="15.75" x14ac:dyDescent="0.25">
      <c r="A4055" s="124" t="s">
        <v>811</v>
      </c>
      <c r="B4055" s="36"/>
      <c r="C4055" s="52"/>
      <c r="D4055" s="52"/>
      <c r="E4055" s="303" t="s">
        <v>24</v>
      </c>
      <c r="F4055" s="316">
        <v>40199702.419999987</v>
      </c>
      <c r="G4055" s="316">
        <v>40579658.81000001</v>
      </c>
      <c r="H4055" s="316">
        <v>40992249.679999992</v>
      </c>
      <c r="I4055" s="316">
        <v>41289749.890000001</v>
      </c>
      <c r="J4055" s="316">
        <v>41386741.070000023</v>
      </c>
      <c r="K4055" s="316">
        <v>40791458.370000005</v>
      </c>
      <c r="L4055" s="316">
        <v>41340320.849999987</v>
      </c>
      <c r="M4055" s="316">
        <v>42643572.849999994</v>
      </c>
      <c r="N4055" s="316">
        <v>39408174.169999979</v>
      </c>
      <c r="O4055" s="316">
        <v>38901104.190000013</v>
      </c>
      <c r="P4055" s="316">
        <v>38783685.290000029</v>
      </c>
      <c r="Q4055" s="316">
        <v>38328933.719999984</v>
      </c>
      <c r="R4055" s="171">
        <v>40387112.609166659</v>
      </c>
    </row>
    <row r="4056" spans="1:18" ht="31.5" x14ac:dyDescent="0.25">
      <c r="A4056" s="124" t="s">
        <v>812</v>
      </c>
      <c r="B4056" s="36"/>
      <c r="C4056" s="52"/>
      <c r="D4056" s="52"/>
      <c r="E4056" s="303" t="s">
        <v>379</v>
      </c>
      <c r="F4056" s="316">
        <v>20074119.879999995</v>
      </c>
      <c r="G4056" s="316">
        <v>20411894.040000007</v>
      </c>
      <c r="H4056" s="316">
        <v>21436766.669999994</v>
      </c>
      <c r="I4056" s="316">
        <v>22297284.480000004</v>
      </c>
      <c r="J4056" s="316">
        <v>24841806.369999997</v>
      </c>
      <c r="K4056" s="316">
        <v>26543139.869999997</v>
      </c>
      <c r="L4056" s="316">
        <v>28206833.139999997</v>
      </c>
      <c r="M4056" s="316">
        <v>31456602.059999987</v>
      </c>
      <c r="N4056" s="316">
        <v>33384734.530000005</v>
      </c>
      <c r="O4056" s="316">
        <v>34578867.119799763</v>
      </c>
      <c r="P4056" s="316">
        <v>35759255.56000001</v>
      </c>
      <c r="Q4056" s="316">
        <v>36539507.559931211</v>
      </c>
      <c r="R4056" s="171">
        <v>27960900.939977583</v>
      </c>
    </row>
    <row r="4057" spans="1:18" ht="15.75" x14ac:dyDescent="0.25">
      <c r="A4057" s="124" t="s">
        <v>813</v>
      </c>
      <c r="B4057" s="36"/>
      <c r="C4057" s="52"/>
      <c r="D4057" s="52"/>
      <c r="E4057" s="303" t="s">
        <v>18</v>
      </c>
      <c r="F4057" s="316">
        <v>44161913.689999998</v>
      </c>
      <c r="G4057" s="316">
        <v>44991530.839999981</v>
      </c>
      <c r="H4057" s="316">
        <v>46141860.800000042</v>
      </c>
      <c r="I4057" s="316">
        <v>46371421.560000002</v>
      </c>
      <c r="J4057" s="316">
        <v>48570538.440000027</v>
      </c>
      <c r="K4057" s="316">
        <v>51362440.460000001</v>
      </c>
      <c r="L4057" s="316">
        <v>54032787.909999989</v>
      </c>
      <c r="M4057" s="316">
        <v>55193758.750000022</v>
      </c>
      <c r="N4057" s="316">
        <v>55838670.509999998</v>
      </c>
      <c r="O4057" s="316">
        <v>56841259.150246002</v>
      </c>
      <c r="P4057" s="316">
        <v>58924451.860000007</v>
      </c>
      <c r="Q4057" s="316">
        <v>59304391.059311904</v>
      </c>
      <c r="R4057" s="171">
        <v>51811252.085796483</v>
      </c>
    </row>
    <row r="4058" spans="1:18" ht="15.75" x14ac:dyDescent="0.25">
      <c r="A4058" s="124" t="s">
        <v>814</v>
      </c>
      <c r="B4058" s="36"/>
      <c r="C4058" s="52"/>
      <c r="D4058" s="52"/>
      <c r="E4058" s="303" t="s">
        <v>21</v>
      </c>
      <c r="F4058" s="316">
        <v>33285784.629999977</v>
      </c>
      <c r="G4058" s="316">
        <v>33407834.870000031</v>
      </c>
      <c r="H4058" s="316">
        <v>33199228.879999973</v>
      </c>
      <c r="I4058" s="316">
        <v>33140093.830000021</v>
      </c>
      <c r="J4058" s="316">
        <v>33280289.680000011</v>
      </c>
      <c r="K4058" s="316">
        <v>32570190.670000006</v>
      </c>
      <c r="L4058" s="316">
        <v>32884698.480000019</v>
      </c>
      <c r="M4058" s="316">
        <v>33550092.809999995</v>
      </c>
      <c r="N4058" s="316">
        <v>33281832.460000012</v>
      </c>
      <c r="O4058" s="316">
        <v>34282614.150000013</v>
      </c>
      <c r="P4058" s="316">
        <v>35710700.900000006</v>
      </c>
      <c r="Q4058" s="316">
        <v>35530558.12999998</v>
      </c>
      <c r="R4058" s="171">
        <v>33676993.290833347</v>
      </c>
    </row>
    <row r="4059" spans="1:18" ht="15.75" x14ac:dyDescent="0.25">
      <c r="A4059" s="124" t="s">
        <v>815</v>
      </c>
      <c r="B4059" s="36"/>
      <c r="C4059" s="52"/>
      <c r="D4059" s="52"/>
      <c r="E4059" s="303" t="s">
        <v>17</v>
      </c>
      <c r="F4059" s="316">
        <v>11347555.120000001</v>
      </c>
      <c r="G4059" s="316">
        <v>11329116.640000006</v>
      </c>
      <c r="H4059" s="316">
        <v>11461961.190000005</v>
      </c>
      <c r="I4059" s="316">
        <v>11386933.599999996</v>
      </c>
      <c r="J4059" s="316">
        <v>11328818.990000004</v>
      </c>
      <c r="K4059" s="316">
        <v>11205867.180000002</v>
      </c>
      <c r="L4059" s="316">
        <v>11284980.709999997</v>
      </c>
      <c r="M4059" s="316">
        <v>11530857.069999997</v>
      </c>
      <c r="N4059" s="316">
        <v>11516269.309999999</v>
      </c>
      <c r="O4059" s="316">
        <v>11462039.420000009</v>
      </c>
      <c r="P4059" s="316">
        <v>11508299.799999997</v>
      </c>
      <c r="Q4059" s="316">
        <v>11537577.260000004</v>
      </c>
      <c r="R4059" s="171">
        <v>11408356.357500002</v>
      </c>
    </row>
    <row r="4060" spans="1:18" ht="15.75" x14ac:dyDescent="0.25">
      <c r="A4060" s="124" t="s">
        <v>816</v>
      </c>
      <c r="B4060" s="36"/>
      <c r="C4060" s="52"/>
      <c r="D4060" s="52"/>
      <c r="E4060" s="303" t="s">
        <v>16</v>
      </c>
      <c r="F4060" s="316">
        <v>516110.32999999996</v>
      </c>
      <c r="G4060" s="316">
        <v>647922.77999999991</v>
      </c>
      <c r="H4060" s="316">
        <v>743959.95000000007</v>
      </c>
      <c r="I4060" s="316">
        <v>1303122.3499999999</v>
      </c>
      <c r="J4060" s="316">
        <v>1525511.4300000002</v>
      </c>
      <c r="K4060" s="316">
        <v>1652549.1</v>
      </c>
      <c r="L4060" s="316">
        <v>1812416.58</v>
      </c>
      <c r="M4060" s="316">
        <v>2022528.1199999999</v>
      </c>
      <c r="N4060" s="316">
        <v>2209048.1999999993</v>
      </c>
      <c r="O4060" s="316">
        <v>2929152.67</v>
      </c>
      <c r="P4060" s="316">
        <v>3130171.6599999992</v>
      </c>
      <c r="Q4060" s="316">
        <v>3113442.66</v>
      </c>
      <c r="R4060" s="171">
        <v>1800494.6524999999</v>
      </c>
    </row>
    <row r="4061" spans="1:18" ht="15.75" x14ac:dyDescent="0.25">
      <c r="A4061" s="124" t="s">
        <v>817</v>
      </c>
      <c r="B4061" s="36"/>
      <c r="C4061" s="52"/>
      <c r="D4061" s="117"/>
      <c r="E4061" s="304" t="s">
        <v>377</v>
      </c>
      <c r="F4061" s="195">
        <v>24171274.290000007</v>
      </c>
      <c r="G4061" s="195">
        <v>24200091.349999987</v>
      </c>
      <c r="H4061" s="195">
        <v>24643260.999999989</v>
      </c>
      <c r="I4061" s="195">
        <v>27361513.66</v>
      </c>
      <c r="J4061" s="195">
        <v>28941166.610000003</v>
      </c>
      <c r="K4061" s="195">
        <v>29151357.959999993</v>
      </c>
      <c r="L4061" s="195">
        <v>29531871.650000006</v>
      </c>
      <c r="M4061" s="195">
        <v>31064250.520000011</v>
      </c>
      <c r="N4061" s="195">
        <v>32139287.760000005</v>
      </c>
      <c r="O4061" s="195">
        <v>32984946.600000009</v>
      </c>
      <c r="P4061" s="195">
        <v>34422551.680000007</v>
      </c>
      <c r="Q4061" s="195">
        <v>34216312.760000005</v>
      </c>
      <c r="R4061" s="196">
        <v>29402323.820000004</v>
      </c>
    </row>
    <row r="4062" spans="1:18" ht="15.75" x14ac:dyDescent="0.25">
      <c r="A4062" s="124" t="s">
        <v>818</v>
      </c>
      <c r="B4062" s="36"/>
      <c r="C4062" s="52" t="s">
        <v>242</v>
      </c>
      <c r="D4062" s="52" t="s">
        <v>389</v>
      </c>
      <c r="E4062" s="303" t="s">
        <v>24</v>
      </c>
      <c r="F4062" s="316">
        <v>36540277.050000012</v>
      </c>
      <c r="G4062" s="316">
        <v>37723037.49999997</v>
      </c>
      <c r="H4062" s="316">
        <v>40290976.050000012</v>
      </c>
      <c r="I4062" s="316">
        <v>41136092.589999996</v>
      </c>
      <c r="J4062" s="316">
        <v>42479381.159999996</v>
      </c>
      <c r="K4062" s="316">
        <v>44820498.949999988</v>
      </c>
      <c r="L4062" s="316">
        <v>47373556.069999985</v>
      </c>
      <c r="M4062" s="316">
        <v>53642783.349999994</v>
      </c>
      <c r="N4062" s="316">
        <v>59082169.87999998</v>
      </c>
      <c r="O4062" s="316">
        <v>61812782.440000005</v>
      </c>
      <c r="P4062" s="316">
        <v>68612917.780000031</v>
      </c>
      <c r="Q4062" s="316">
        <v>70053826.209999979</v>
      </c>
      <c r="R4062" s="171">
        <v>50297358.252499998</v>
      </c>
    </row>
    <row r="4063" spans="1:18" ht="15.75" x14ac:dyDescent="0.25">
      <c r="A4063" s="124" t="s">
        <v>819</v>
      </c>
      <c r="B4063" s="36"/>
      <c r="C4063" s="52"/>
      <c r="D4063" s="117"/>
      <c r="E4063" s="304" t="s">
        <v>21</v>
      </c>
      <c r="F4063" s="195">
        <v>3413.3199999999997</v>
      </c>
      <c r="G4063" s="195">
        <v>3190.7100000000005</v>
      </c>
      <c r="H4063" s="195">
        <v>2959.9100000000003</v>
      </c>
      <c r="I4063" s="195">
        <v>1143.5</v>
      </c>
      <c r="J4063" s="195">
        <v>1100.99</v>
      </c>
      <c r="K4063" s="195">
        <v>0</v>
      </c>
      <c r="L4063" s="195">
        <v>0</v>
      </c>
      <c r="M4063" s="195">
        <v>0</v>
      </c>
      <c r="N4063" s="195">
        <v>0</v>
      </c>
      <c r="O4063" s="195">
        <v>0</v>
      </c>
      <c r="P4063" s="195">
        <v>0</v>
      </c>
      <c r="Q4063" s="195">
        <v>0</v>
      </c>
      <c r="R4063" s="196">
        <v>984.03583333333336</v>
      </c>
    </row>
    <row r="4064" spans="1:18" ht="15.75" x14ac:dyDescent="0.25">
      <c r="A4064" s="124" t="s">
        <v>820</v>
      </c>
      <c r="B4064" s="36"/>
      <c r="C4064" s="52" t="s">
        <v>242</v>
      </c>
      <c r="D4064" s="52" t="s">
        <v>387</v>
      </c>
      <c r="E4064" s="303" t="s">
        <v>380</v>
      </c>
      <c r="F4064" s="316">
        <v>7760798.0100000026</v>
      </c>
      <c r="G4064" s="316">
        <v>7996470.410000002</v>
      </c>
      <c r="H4064" s="316">
        <v>8608614.5399999991</v>
      </c>
      <c r="I4064" s="316">
        <v>8932138.4300000034</v>
      </c>
      <c r="J4064" s="316">
        <v>9245825.4199999962</v>
      </c>
      <c r="K4064" s="316">
        <v>9621373.1399999969</v>
      </c>
      <c r="L4064" s="316">
        <v>10024657.069999998</v>
      </c>
      <c r="M4064" s="316">
        <v>11096701.520000001</v>
      </c>
      <c r="N4064" s="316">
        <v>12214907.470000001</v>
      </c>
      <c r="O4064" s="316">
        <v>12453074.739999995</v>
      </c>
      <c r="P4064" s="316">
        <v>13128364.609999994</v>
      </c>
      <c r="Q4064" s="316">
        <v>13451965.280000001</v>
      </c>
      <c r="R4064" s="171">
        <v>10377907.553333333</v>
      </c>
    </row>
    <row r="4065" spans="1:18" ht="15.75" x14ac:dyDescent="0.25">
      <c r="A4065" s="124" t="s">
        <v>821</v>
      </c>
      <c r="B4065" s="36"/>
      <c r="C4065" s="52"/>
      <c r="D4065" s="52"/>
      <c r="E4065" s="303" t="s">
        <v>24</v>
      </c>
      <c r="F4065" s="316">
        <v>7199889.2499999991</v>
      </c>
      <c r="G4065" s="316">
        <v>7219174.9000000013</v>
      </c>
      <c r="H4065" s="316">
        <v>5597663.629999998</v>
      </c>
      <c r="I4065" s="316">
        <v>7083336.7400000002</v>
      </c>
      <c r="J4065" s="316">
        <v>7052382.2500000009</v>
      </c>
      <c r="K4065" s="316">
        <v>6746884.75</v>
      </c>
      <c r="L4065" s="316">
        <v>7093532.7599999988</v>
      </c>
      <c r="M4065" s="316">
        <v>7156569.0100000016</v>
      </c>
      <c r="N4065" s="316">
        <v>7451600.8599999975</v>
      </c>
      <c r="O4065" s="316">
        <v>7491731.0899999971</v>
      </c>
      <c r="P4065" s="316">
        <v>7170073.9900000002</v>
      </c>
      <c r="Q4065" s="316">
        <v>7459242.6500000004</v>
      </c>
      <c r="R4065" s="171">
        <v>7060173.4899999993</v>
      </c>
    </row>
    <row r="4066" spans="1:18" ht="15.75" x14ac:dyDescent="0.25">
      <c r="A4066" s="124" t="s">
        <v>822</v>
      </c>
      <c r="B4066" s="36"/>
      <c r="C4066" s="52"/>
      <c r="D4066" s="52"/>
      <c r="E4066" s="303" t="s">
        <v>378</v>
      </c>
      <c r="F4066" s="316">
        <v>3457315.1599999992</v>
      </c>
      <c r="G4066" s="316">
        <v>3828887.8200000003</v>
      </c>
      <c r="H4066" s="316">
        <v>3969347.1100000008</v>
      </c>
      <c r="I4066" s="316">
        <v>3967159.9999999995</v>
      </c>
      <c r="J4066" s="316">
        <v>4489042.8599999985</v>
      </c>
      <c r="K4066" s="316">
        <v>4476860.99</v>
      </c>
      <c r="L4066" s="316">
        <v>4692989.4299999988</v>
      </c>
      <c r="M4066" s="316">
        <v>5086849.76</v>
      </c>
      <c r="N4066" s="316">
        <v>5270596.3600000003</v>
      </c>
      <c r="O4066" s="316">
        <v>5361167.9400000004</v>
      </c>
      <c r="P4066" s="316">
        <v>5559476.6700000009</v>
      </c>
      <c r="Q4066" s="316">
        <v>5522273.2299999986</v>
      </c>
      <c r="R4066" s="171">
        <v>4640163.9441666659</v>
      </c>
    </row>
    <row r="4067" spans="1:18" ht="31.5" x14ac:dyDescent="0.25">
      <c r="A4067" s="124" t="s">
        <v>823</v>
      </c>
      <c r="B4067" s="36"/>
      <c r="C4067" s="117"/>
      <c r="D4067" s="117"/>
      <c r="E4067" s="304" t="s">
        <v>379</v>
      </c>
      <c r="F4067" s="195">
        <v>3973313.42</v>
      </c>
      <c r="G4067" s="195">
        <v>3893204.8099999982</v>
      </c>
      <c r="H4067" s="195">
        <v>4053059.3200000022</v>
      </c>
      <c r="I4067" s="195">
        <v>3989892.0799999991</v>
      </c>
      <c r="J4067" s="195">
        <v>4224148.2799999993</v>
      </c>
      <c r="K4067" s="195">
        <v>4153861.4099999988</v>
      </c>
      <c r="L4067" s="195">
        <v>4410267.6400000006</v>
      </c>
      <c r="M4067" s="195">
        <v>3950426.6099999989</v>
      </c>
      <c r="N4067" s="195">
        <v>4098804.6700000013</v>
      </c>
      <c r="O4067" s="195">
        <v>4281443.9000097988</v>
      </c>
      <c r="P4067" s="195">
        <v>4229270.07</v>
      </c>
      <c r="Q4067" s="195">
        <v>4115636.1699510007</v>
      </c>
      <c r="R4067" s="196">
        <v>4114444.0316633992</v>
      </c>
    </row>
    <row r="4068" spans="1:18" ht="15.75" x14ac:dyDescent="0.25">
      <c r="A4068" s="124" t="s">
        <v>824</v>
      </c>
      <c r="B4068" s="36"/>
      <c r="C4068" s="52" t="s">
        <v>243</v>
      </c>
      <c r="D4068" s="52" t="s">
        <v>391</v>
      </c>
      <c r="E4068" s="303" t="s">
        <v>380</v>
      </c>
      <c r="F4068" s="316">
        <v>143059795.49999982</v>
      </c>
      <c r="G4068" s="316">
        <v>145165035.90999991</v>
      </c>
      <c r="H4068" s="316">
        <v>153862448.86000004</v>
      </c>
      <c r="I4068" s="316">
        <v>158060971.72999972</v>
      </c>
      <c r="J4068" s="316">
        <v>166280574.86000007</v>
      </c>
      <c r="K4068" s="316">
        <v>173700789.28999984</v>
      </c>
      <c r="L4068" s="316">
        <v>182543186.68999994</v>
      </c>
      <c r="M4068" s="316">
        <v>199936867.62000009</v>
      </c>
      <c r="N4068" s="316">
        <v>212842465.70000008</v>
      </c>
      <c r="O4068" s="316">
        <v>217240259.19000003</v>
      </c>
      <c r="P4068" s="316">
        <v>226499750.32000008</v>
      </c>
      <c r="Q4068" s="316">
        <v>227144155.24999985</v>
      </c>
      <c r="R4068" s="171">
        <v>183861358.40999997</v>
      </c>
    </row>
    <row r="4069" spans="1:18" ht="15.75" x14ac:dyDescent="0.25">
      <c r="A4069" s="124" t="s">
        <v>825</v>
      </c>
      <c r="B4069" s="36"/>
      <c r="C4069" s="52"/>
      <c r="D4069" s="52"/>
      <c r="E4069" s="303" t="s">
        <v>24</v>
      </c>
      <c r="F4069" s="316">
        <v>56171579.930000007</v>
      </c>
      <c r="G4069" s="316">
        <v>56286289.960000016</v>
      </c>
      <c r="H4069" s="316">
        <v>57235312.780000016</v>
      </c>
      <c r="I4069" s="316">
        <v>56750887.699999966</v>
      </c>
      <c r="J4069" s="316">
        <v>56287292.10999997</v>
      </c>
      <c r="K4069" s="316">
        <v>55315369.550000042</v>
      </c>
      <c r="L4069" s="316">
        <v>56050841.910000019</v>
      </c>
      <c r="M4069" s="316">
        <v>56499637.80999998</v>
      </c>
      <c r="N4069" s="316">
        <v>53925221.269999996</v>
      </c>
      <c r="O4069" s="316">
        <v>52535147.82000003</v>
      </c>
      <c r="P4069" s="316">
        <v>51425723.799999975</v>
      </c>
      <c r="Q4069" s="316">
        <v>50771802.570000015</v>
      </c>
      <c r="R4069" s="171">
        <v>54937925.600833334</v>
      </c>
    </row>
    <row r="4070" spans="1:18" ht="15.75" x14ac:dyDescent="0.25">
      <c r="A4070" s="124" t="s">
        <v>826</v>
      </c>
      <c r="B4070" s="36"/>
      <c r="C4070" s="52"/>
      <c r="D4070" s="52"/>
      <c r="E4070" s="303" t="s">
        <v>378</v>
      </c>
      <c r="F4070" s="316">
        <v>70853704.979999959</v>
      </c>
      <c r="G4070" s="316">
        <v>70726391.699999988</v>
      </c>
      <c r="H4070" s="316">
        <v>70743735.39000003</v>
      </c>
      <c r="I4070" s="316">
        <v>70016942.999999985</v>
      </c>
      <c r="J4070" s="316">
        <v>70409128.519999996</v>
      </c>
      <c r="K4070" s="316">
        <v>71316339.01000002</v>
      </c>
      <c r="L4070" s="316">
        <v>69859029.989999935</v>
      </c>
      <c r="M4070" s="316">
        <v>70049429.820000008</v>
      </c>
      <c r="N4070" s="316">
        <v>69785997.309999987</v>
      </c>
      <c r="O4070" s="316">
        <v>69570643.700000018</v>
      </c>
      <c r="P4070" s="316">
        <v>70545225.179999918</v>
      </c>
      <c r="Q4070" s="316">
        <v>70177647.530000031</v>
      </c>
      <c r="R4070" s="171">
        <v>70337851.344166651</v>
      </c>
    </row>
    <row r="4071" spans="1:18" ht="31.5" x14ac:dyDescent="0.25">
      <c r="A4071" s="124" t="s">
        <v>827</v>
      </c>
      <c r="B4071" s="36"/>
      <c r="C4071" s="52"/>
      <c r="D4071" s="52"/>
      <c r="E4071" s="303" t="s">
        <v>379</v>
      </c>
      <c r="F4071" s="316">
        <v>27893005.599999983</v>
      </c>
      <c r="G4071" s="316">
        <v>29020301.880000003</v>
      </c>
      <c r="H4071" s="316">
        <v>30585619.450000003</v>
      </c>
      <c r="I4071" s="316">
        <v>31636145.220000006</v>
      </c>
      <c r="J4071" s="316">
        <v>33195991.859999985</v>
      </c>
      <c r="K4071" s="316">
        <v>34448843.480000012</v>
      </c>
      <c r="L4071" s="316">
        <v>36140571.250000022</v>
      </c>
      <c r="M4071" s="316">
        <v>39826623.959999926</v>
      </c>
      <c r="N4071" s="316">
        <v>43815980.639999963</v>
      </c>
      <c r="O4071" s="316">
        <v>46919053.100047283</v>
      </c>
      <c r="P4071" s="316">
        <v>50830382.199999899</v>
      </c>
      <c r="Q4071" s="316">
        <v>52736896.649637319</v>
      </c>
      <c r="R4071" s="171">
        <v>38087451.274140365</v>
      </c>
    </row>
    <row r="4072" spans="1:18" ht="15.75" x14ac:dyDescent="0.25">
      <c r="A4072" s="124" t="s">
        <v>828</v>
      </c>
      <c r="B4072" s="36"/>
      <c r="C4072" s="52"/>
      <c r="D4072" s="52"/>
      <c r="E4072" s="303" t="s">
        <v>18</v>
      </c>
      <c r="F4072" s="316">
        <v>20740816.610000003</v>
      </c>
      <c r="G4072" s="316">
        <v>20719951.379999999</v>
      </c>
      <c r="H4072" s="316">
        <v>20922126.739999983</v>
      </c>
      <c r="I4072" s="316">
        <v>21292334.93</v>
      </c>
      <c r="J4072" s="316">
        <v>22772296.75</v>
      </c>
      <c r="K4072" s="316">
        <v>23499148.160000004</v>
      </c>
      <c r="L4072" s="316">
        <v>24538200.999999996</v>
      </c>
      <c r="M4072" s="316">
        <v>25249866.460000005</v>
      </c>
      <c r="N4072" s="316">
        <v>26104520.040000014</v>
      </c>
      <c r="O4072" s="316">
        <v>26865150.929641709</v>
      </c>
      <c r="P4072" s="316">
        <v>28271140.739999983</v>
      </c>
      <c r="Q4072" s="316">
        <v>29009355.930124912</v>
      </c>
      <c r="R4072" s="171">
        <v>24165409.139147218</v>
      </c>
    </row>
    <row r="4073" spans="1:18" ht="15.75" x14ac:dyDescent="0.25">
      <c r="A4073" s="124" t="s">
        <v>829</v>
      </c>
      <c r="B4073" s="36"/>
      <c r="C4073" s="52"/>
      <c r="D4073" s="52"/>
      <c r="E4073" s="303" t="s">
        <v>21</v>
      </c>
      <c r="F4073" s="316">
        <v>60093476.719999991</v>
      </c>
      <c r="G4073" s="316">
        <v>60627680.739999928</v>
      </c>
      <c r="H4073" s="316">
        <v>59202193.14000006</v>
      </c>
      <c r="I4073" s="316">
        <v>58462512.990000069</v>
      </c>
      <c r="J4073" s="316">
        <v>58446440.600000024</v>
      </c>
      <c r="K4073" s="316">
        <v>56937136.43999999</v>
      </c>
      <c r="L4073" s="316">
        <v>57264749.74999997</v>
      </c>
      <c r="M4073" s="316">
        <v>57962061.019999973</v>
      </c>
      <c r="N4073" s="316">
        <v>57502121.770000055</v>
      </c>
      <c r="O4073" s="316">
        <v>58752147.459999934</v>
      </c>
      <c r="P4073" s="316">
        <v>58320704.420000054</v>
      </c>
      <c r="Q4073" s="316">
        <v>55468324.920000009</v>
      </c>
      <c r="R4073" s="171">
        <v>58253295.830833338</v>
      </c>
    </row>
    <row r="4074" spans="1:18" ht="15.75" x14ac:dyDescent="0.25">
      <c r="A4074" s="124" t="s">
        <v>830</v>
      </c>
      <c r="B4074" s="36"/>
      <c r="C4074" s="52"/>
      <c r="D4074" s="52"/>
      <c r="E4074" s="303" t="s">
        <v>17</v>
      </c>
      <c r="F4074" s="316">
        <v>35383523.07</v>
      </c>
      <c r="G4074" s="316">
        <v>35792863.279999986</v>
      </c>
      <c r="H4074" s="316">
        <v>36300005.769999973</v>
      </c>
      <c r="I4074" s="316">
        <v>36207223.48999998</v>
      </c>
      <c r="J4074" s="316">
        <v>36149825.559999973</v>
      </c>
      <c r="K4074" s="316">
        <v>35858201.479999974</v>
      </c>
      <c r="L4074" s="316">
        <v>36022465.159999996</v>
      </c>
      <c r="M4074" s="316">
        <v>36355438.109999992</v>
      </c>
      <c r="N4074" s="316">
        <v>36646683.640000008</v>
      </c>
      <c r="O4074" s="316">
        <v>36224863.520000011</v>
      </c>
      <c r="P4074" s="316">
        <v>36108929.650000013</v>
      </c>
      <c r="Q4074" s="316">
        <v>35939219.190000005</v>
      </c>
      <c r="R4074" s="171">
        <v>36082436.826666661</v>
      </c>
    </row>
    <row r="4075" spans="1:18" ht="15.75" x14ac:dyDescent="0.25">
      <c r="A4075" s="124" t="s">
        <v>831</v>
      </c>
      <c r="B4075" s="36"/>
      <c r="C4075" s="52"/>
      <c r="D4075" s="52"/>
      <c r="E4075" s="303" t="s">
        <v>23</v>
      </c>
      <c r="F4075" s="316">
        <v>0</v>
      </c>
      <c r="G4075" s="316">
        <v>0</v>
      </c>
      <c r="H4075" s="316">
        <v>0</v>
      </c>
      <c r="I4075" s="316">
        <v>0</v>
      </c>
      <c r="J4075" s="316">
        <v>0</v>
      </c>
      <c r="K4075" s="316">
        <v>0</v>
      </c>
      <c r="L4075" s="316">
        <v>0</v>
      </c>
      <c r="M4075" s="316">
        <v>0</v>
      </c>
      <c r="N4075" s="316">
        <v>0</v>
      </c>
      <c r="O4075" s="316">
        <v>0</v>
      </c>
      <c r="P4075" s="316">
        <v>0</v>
      </c>
      <c r="Q4075" s="316">
        <v>0</v>
      </c>
      <c r="R4075" s="171">
        <v>0</v>
      </c>
    </row>
    <row r="4076" spans="1:18" ht="15.75" x14ac:dyDescent="0.25">
      <c r="A4076" s="124" t="s">
        <v>832</v>
      </c>
      <c r="B4076" s="36"/>
      <c r="C4076" s="52"/>
      <c r="D4076" s="52"/>
      <c r="E4076" s="303" t="s">
        <v>16</v>
      </c>
      <c r="F4076" s="316">
        <v>376657.61</v>
      </c>
      <c r="G4076" s="316">
        <v>539643.82000000007</v>
      </c>
      <c r="H4076" s="316">
        <v>734784.6</v>
      </c>
      <c r="I4076" s="316">
        <v>1110828.6200000003</v>
      </c>
      <c r="J4076" s="316">
        <v>1247576.4600000002</v>
      </c>
      <c r="K4076" s="316">
        <v>1339388.3500000001</v>
      </c>
      <c r="L4076" s="316">
        <v>1429783.79</v>
      </c>
      <c r="M4076" s="316">
        <v>1538853.1400000006</v>
      </c>
      <c r="N4076" s="316">
        <v>1629703.64</v>
      </c>
      <c r="O4076" s="316">
        <v>2163811.5600000005</v>
      </c>
      <c r="P4076" s="316">
        <v>2293191.46</v>
      </c>
      <c r="Q4076" s="316">
        <v>2371394.9500000002</v>
      </c>
      <c r="R4076" s="171">
        <v>1397968.1666666667</v>
      </c>
    </row>
    <row r="4077" spans="1:18" ht="15.75" x14ac:dyDescent="0.25">
      <c r="A4077" s="124" t="s">
        <v>833</v>
      </c>
      <c r="B4077" s="36"/>
      <c r="C4077" s="52"/>
      <c r="D4077" s="52"/>
      <c r="E4077" s="303" t="s">
        <v>377</v>
      </c>
      <c r="F4077" s="316">
        <v>34012819.360000022</v>
      </c>
      <c r="G4077" s="316">
        <v>34167997.319999978</v>
      </c>
      <c r="H4077" s="316">
        <v>34753655.510000013</v>
      </c>
      <c r="I4077" s="316">
        <v>37092755.100000031</v>
      </c>
      <c r="J4077" s="316">
        <v>38832380.620000027</v>
      </c>
      <c r="K4077" s="316">
        <v>38835073.720000006</v>
      </c>
      <c r="L4077" s="316">
        <v>38424242.619999997</v>
      </c>
      <c r="M4077" s="316">
        <v>39589235.57000003</v>
      </c>
      <c r="N4077" s="316">
        <v>40944893.849999979</v>
      </c>
      <c r="O4077" s="316">
        <v>41009293.529999979</v>
      </c>
      <c r="P4077" s="316">
        <v>42209341.480000019</v>
      </c>
      <c r="Q4077" s="316">
        <v>41801073.219999991</v>
      </c>
      <c r="R4077" s="171">
        <v>38472730.158333339</v>
      </c>
    </row>
    <row r="4078" spans="1:18" ht="15.75" x14ac:dyDescent="0.25">
      <c r="A4078" s="124" t="s">
        <v>834</v>
      </c>
      <c r="B4078" s="36"/>
      <c r="C4078" s="52"/>
      <c r="D4078" s="117"/>
      <c r="E4078" s="304" t="s">
        <v>25</v>
      </c>
      <c r="F4078" s="195">
        <v>8573.6</v>
      </c>
      <c r="G4078" s="195">
        <v>7518.03</v>
      </c>
      <c r="H4078" s="195">
        <v>0</v>
      </c>
      <c r="I4078" s="195">
        <v>5590.43</v>
      </c>
      <c r="J4078" s="195">
        <v>5783.66</v>
      </c>
      <c r="K4078" s="195">
        <v>0</v>
      </c>
      <c r="L4078" s="195">
        <v>4814.99</v>
      </c>
      <c r="M4078" s="195">
        <v>4864.7700000000004</v>
      </c>
      <c r="N4078" s="195">
        <v>4346.3599999999997</v>
      </c>
      <c r="O4078" s="195">
        <v>3695.2</v>
      </c>
      <c r="P4078" s="195">
        <v>3621.4899999999989</v>
      </c>
      <c r="Q4078" s="195">
        <v>2854.74</v>
      </c>
      <c r="R4078" s="196">
        <v>4305.2724999999991</v>
      </c>
    </row>
    <row r="4079" spans="1:18" ht="15.75" x14ac:dyDescent="0.25">
      <c r="A4079" s="124" t="s">
        <v>835</v>
      </c>
      <c r="B4079" s="36"/>
      <c r="C4079" s="52" t="s">
        <v>243</v>
      </c>
      <c r="D4079" s="52" t="s">
        <v>392</v>
      </c>
      <c r="E4079" s="303" t="s">
        <v>24</v>
      </c>
      <c r="F4079" s="316">
        <v>35067049.57</v>
      </c>
      <c r="G4079" s="316">
        <v>38066724.210000001</v>
      </c>
      <c r="H4079" s="316">
        <v>43361986.399999991</v>
      </c>
      <c r="I4079" s="316">
        <v>44096610.789999962</v>
      </c>
      <c r="J4079" s="316">
        <v>45211361.060000025</v>
      </c>
      <c r="K4079" s="316">
        <v>46980941.189999975</v>
      </c>
      <c r="L4079" s="316">
        <v>49535203.030000038</v>
      </c>
      <c r="M4079" s="316">
        <v>55160265.670000032</v>
      </c>
      <c r="N4079" s="316">
        <v>60135766.659999989</v>
      </c>
      <c r="O4079" s="316">
        <v>63109705.269999973</v>
      </c>
      <c r="P4079" s="316">
        <v>65258000.840000041</v>
      </c>
      <c r="Q4079" s="316">
        <v>66592464.289999969</v>
      </c>
      <c r="R4079" s="171">
        <v>51048006.581666671</v>
      </c>
    </row>
    <row r="4080" spans="1:18" ht="15.75" x14ac:dyDescent="0.25">
      <c r="A4080" s="124" t="s">
        <v>836</v>
      </c>
      <c r="B4080" s="36"/>
      <c r="C4080" s="52"/>
      <c r="D4080" s="52"/>
      <c r="E4080" s="303" t="s">
        <v>378</v>
      </c>
      <c r="F4080" s="316">
        <v>74081.299999999988</v>
      </c>
      <c r="G4080" s="316">
        <v>78481.700000000012</v>
      </c>
      <c r="H4080" s="316">
        <v>90780.75</v>
      </c>
      <c r="I4080" s="316">
        <v>77388</v>
      </c>
      <c r="J4080" s="316">
        <v>74220.670000000013</v>
      </c>
      <c r="K4080" s="316">
        <v>86066.02</v>
      </c>
      <c r="L4080" s="316">
        <v>85571.950000000012</v>
      </c>
      <c r="M4080" s="316">
        <v>84533.459999999992</v>
      </c>
      <c r="N4080" s="316">
        <v>68235.199999999997</v>
      </c>
      <c r="O4080" s="316">
        <v>71123.640000000014</v>
      </c>
      <c r="P4080" s="316">
        <v>71118.31</v>
      </c>
      <c r="Q4080" s="316">
        <v>68202.78</v>
      </c>
      <c r="R4080" s="171">
        <v>77483.648333333331</v>
      </c>
    </row>
    <row r="4081" spans="1:18" ht="15.75" x14ac:dyDescent="0.25">
      <c r="A4081" s="124" t="s">
        <v>837</v>
      </c>
      <c r="B4081" s="36"/>
      <c r="C4081" s="52"/>
      <c r="D4081" s="52"/>
      <c r="E4081" s="303" t="s">
        <v>18</v>
      </c>
      <c r="F4081" s="316">
        <v>27149425.850000005</v>
      </c>
      <c r="G4081" s="316">
        <v>27543632.21999998</v>
      </c>
      <c r="H4081" s="316">
        <v>27983434.640000015</v>
      </c>
      <c r="I4081" s="316">
        <v>28336175.030000001</v>
      </c>
      <c r="J4081" s="316">
        <v>30335714.919999987</v>
      </c>
      <c r="K4081" s="316">
        <v>31697218.070000011</v>
      </c>
      <c r="L4081" s="316">
        <v>32831273.020000003</v>
      </c>
      <c r="M4081" s="316">
        <v>33252417.190000009</v>
      </c>
      <c r="N4081" s="316">
        <v>34227820.910000011</v>
      </c>
      <c r="O4081" s="316">
        <v>34900783.869958803</v>
      </c>
      <c r="P4081" s="316">
        <v>36697063.5</v>
      </c>
      <c r="Q4081" s="316">
        <v>37409147.059920751</v>
      </c>
      <c r="R4081" s="171">
        <v>31863675.523323298</v>
      </c>
    </row>
    <row r="4082" spans="1:18" ht="15.75" x14ac:dyDescent="0.25">
      <c r="A4082" s="124" t="s">
        <v>838</v>
      </c>
      <c r="B4082" s="36"/>
      <c r="C4082" s="52"/>
      <c r="D4082" s="117"/>
      <c r="E4082" s="304" t="s">
        <v>21</v>
      </c>
      <c r="F4082" s="195">
        <v>2888.91</v>
      </c>
      <c r="G4082" s="195">
        <v>2224.2199999999998</v>
      </c>
      <c r="H4082" s="195">
        <v>1831.0199999999998</v>
      </c>
      <c r="I4082" s="195">
        <v>1758.64</v>
      </c>
      <c r="J4082" s="195">
        <v>1600.59</v>
      </c>
      <c r="K4082" s="195">
        <v>0</v>
      </c>
      <c r="L4082" s="195">
        <v>0</v>
      </c>
      <c r="M4082" s="195">
        <v>0</v>
      </c>
      <c r="N4082" s="195">
        <v>0</v>
      </c>
      <c r="O4082" s="195">
        <v>0</v>
      </c>
      <c r="P4082" s="195">
        <v>0</v>
      </c>
      <c r="Q4082" s="195">
        <v>0</v>
      </c>
      <c r="R4082" s="196">
        <v>858.6149999999999</v>
      </c>
    </row>
    <row r="4083" spans="1:18" ht="15.75" x14ac:dyDescent="0.25">
      <c r="A4083" s="124" t="s">
        <v>839</v>
      </c>
      <c r="B4083" s="36"/>
      <c r="C4083" s="52" t="s">
        <v>243</v>
      </c>
      <c r="D4083" s="52" t="s">
        <v>394</v>
      </c>
      <c r="E4083" s="303" t="s">
        <v>24</v>
      </c>
      <c r="F4083" s="316">
        <v>9259469.9400000013</v>
      </c>
      <c r="G4083" s="316">
        <v>9135736.290000001</v>
      </c>
      <c r="H4083" s="316">
        <v>7688986.25</v>
      </c>
      <c r="I4083" s="316">
        <v>9234002.2799999993</v>
      </c>
      <c r="J4083" s="316">
        <v>9072868.6699999981</v>
      </c>
      <c r="K4083" s="316">
        <v>9033658.8300000001</v>
      </c>
      <c r="L4083" s="316">
        <v>9463440.5</v>
      </c>
      <c r="M4083" s="316">
        <v>9528555.9600000009</v>
      </c>
      <c r="N4083" s="316">
        <v>9848949.1799999997</v>
      </c>
      <c r="O4083" s="316">
        <v>9869962.1500000022</v>
      </c>
      <c r="P4083" s="316">
        <v>9619646.2000000048</v>
      </c>
      <c r="Q4083" s="316">
        <v>10089103.660000004</v>
      </c>
      <c r="R4083" s="171">
        <v>9320364.9925000016</v>
      </c>
    </row>
    <row r="4084" spans="1:18" ht="15.75" x14ac:dyDescent="0.25">
      <c r="A4084" s="124" t="s">
        <v>840</v>
      </c>
      <c r="B4084" s="36"/>
      <c r="C4084" s="52"/>
      <c r="D4084" s="52"/>
      <c r="E4084" s="303" t="s">
        <v>18</v>
      </c>
      <c r="F4084" s="316">
        <v>86391.679999999993</v>
      </c>
      <c r="G4084" s="316">
        <v>61878.42</v>
      </c>
      <c r="H4084" s="316">
        <v>103459.19999999998</v>
      </c>
      <c r="I4084" s="316">
        <v>57431.55</v>
      </c>
      <c r="J4084" s="316">
        <v>80893.240000000005</v>
      </c>
      <c r="K4084" s="316">
        <v>73670.349999999991</v>
      </c>
      <c r="L4084" s="316">
        <v>62994.74</v>
      </c>
      <c r="M4084" s="316">
        <v>72910.290000000008</v>
      </c>
      <c r="N4084" s="316">
        <v>50776.130000000005</v>
      </c>
      <c r="O4084" s="316">
        <v>74817.249609999999</v>
      </c>
      <c r="P4084" s="316">
        <v>60473.32</v>
      </c>
      <c r="Q4084" s="316">
        <v>46252.289941000003</v>
      </c>
      <c r="R4084" s="171">
        <v>69329.03829591666</v>
      </c>
    </row>
    <row r="4085" spans="1:18" ht="15.75" x14ac:dyDescent="0.25">
      <c r="A4085" s="124" t="s">
        <v>841</v>
      </c>
      <c r="B4085" s="36"/>
      <c r="C4085" s="52"/>
      <c r="D4085" s="52"/>
      <c r="E4085" s="303" t="s">
        <v>21</v>
      </c>
      <c r="F4085" s="316">
        <v>3492331</v>
      </c>
      <c r="G4085" s="316">
        <v>3460437.27</v>
      </c>
      <c r="H4085" s="316">
        <v>3450336.8200000003</v>
      </c>
      <c r="I4085" s="316">
        <v>3443839.59</v>
      </c>
      <c r="J4085" s="316">
        <v>3588190.1000000006</v>
      </c>
      <c r="K4085" s="316">
        <v>3493002.8299999996</v>
      </c>
      <c r="L4085" s="316">
        <v>3500267.47</v>
      </c>
      <c r="M4085" s="316">
        <v>3555116.9799999995</v>
      </c>
      <c r="N4085" s="316">
        <v>3534834.8899999997</v>
      </c>
      <c r="O4085" s="316">
        <v>3513791.7899999991</v>
      </c>
      <c r="P4085" s="316">
        <v>3596135.0799999987</v>
      </c>
      <c r="Q4085" s="316">
        <v>3680337.0300000012</v>
      </c>
      <c r="R4085" s="171">
        <v>3525718.4041666663</v>
      </c>
    </row>
    <row r="4086" spans="1:18" ht="15.75" x14ac:dyDescent="0.25">
      <c r="A4086" s="124" t="s">
        <v>842</v>
      </c>
      <c r="B4086" s="36"/>
      <c r="C4086" s="52"/>
      <c r="D4086" s="52"/>
      <c r="E4086" s="303" t="s">
        <v>17</v>
      </c>
      <c r="F4086" s="316">
        <v>330993.78000000003</v>
      </c>
      <c r="G4086" s="316">
        <v>354003.51999999996</v>
      </c>
      <c r="H4086" s="316">
        <v>379802.05</v>
      </c>
      <c r="I4086" s="316">
        <v>366178.67</v>
      </c>
      <c r="J4086" s="316">
        <v>335653.05000000005</v>
      </c>
      <c r="K4086" s="316">
        <v>401873.13999999996</v>
      </c>
      <c r="L4086" s="316">
        <v>416955.1</v>
      </c>
      <c r="M4086" s="316">
        <v>367176.68000000005</v>
      </c>
      <c r="N4086" s="316">
        <v>379877.67000000004</v>
      </c>
      <c r="O4086" s="316">
        <v>345902.71</v>
      </c>
      <c r="P4086" s="316">
        <v>352306.31000000006</v>
      </c>
      <c r="Q4086" s="316">
        <v>444670.43999999994</v>
      </c>
      <c r="R4086" s="171">
        <v>372949.4266666667</v>
      </c>
    </row>
    <row r="4087" spans="1:18" ht="15.75" x14ac:dyDescent="0.25">
      <c r="A4087" s="124" t="s">
        <v>843</v>
      </c>
      <c r="B4087" s="36"/>
      <c r="C4087" s="52"/>
      <c r="D4087" s="52"/>
      <c r="E4087" s="303" t="s">
        <v>16</v>
      </c>
      <c r="F4087" s="316">
        <v>206995.63</v>
      </c>
      <c r="G4087" s="316">
        <v>202148.08000000002</v>
      </c>
      <c r="H4087" s="316">
        <v>235919.12999999998</v>
      </c>
      <c r="I4087" s="316">
        <v>247923.98000000004</v>
      </c>
      <c r="J4087" s="316">
        <v>275712.55</v>
      </c>
      <c r="K4087" s="316">
        <v>281281.26999999996</v>
      </c>
      <c r="L4087" s="316">
        <v>287462.06</v>
      </c>
      <c r="M4087" s="316">
        <v>305706.7</v>
      </c>
      <c r="N4087" s="316">
        <v>321037.33999999997</v>
      </c>
      <c r="O4087" s="316">
        <v>381035</v>
      </c>
      <c r="P4087" s="316">
        <v>396724.61000000004</v>
      </c>
      <c r="Q4087" s="316">
        <v>431852.72000000015</v>
      </c>
      <c r="R4087" s="171">
        <v>297816.58916666667</v>
      </c>
    </row>
    <row r="4088" spans="1:18" ht="15.75" x14ac:dyDescent="0.25">
      <c r="A4088" s="124" t="s">
        <v>844</v>
      </c>
      <c r="B4088" s="36"/>
      <c r="C4088" s="52"/>
      <c r="D4088" s="52"/>
      <c r="E4088" s="303" t="s">
        <v>377</v>
      </c>
      <c r="F4088" s="316">
        <v>145920.95000000001</v>
      </c>
      <c r="G4088" s="316">
        <v>125514.01</v>
      </c>
      <c r="H4088" s="316">
        <v>125943.51999999999</v>
      </c>
      <c r="I4088" s="316">
        <v>115794.70999999999</v>
      </c>
      <c r="J4088" s="316">
        <v>94019.55</v>
      </c>
      <c r="K4088" s="316">
        <v>85788.06</v>
      </c>
      <c r="L4088" s="316">
        <v>81188.380000000019</v>
      </c>
      <c r="M4088" s="316">
        <v>72778.510000000009</v>
      </c>
      <c r="N4088" s="316">
        <v>51491.31</v>
      </c>
      <c r="O4088" s="316">
        <v>47968.430000000008</v>
      </c>
      <c r="P4088" s="316">
        <v>46188.54</v>
      </c>
      <c r="Q4088" s="316">
        <v>43356.91</v>
      </c>
      <c r="R4088" s="171">
        <v>86329.406666666677</v>
      </c>
    </row>
    <row r="4089" spans="1:18" ht="15.75" x14ac:dyDescent="0.25">
      <c r="A4089" s="124" t="s">
        <v>845</v>
      </c>
      <c r="B4089" s="36"/>
      <c r="C4089" s="52"/>
      <c r="D4089" s="52"/>
      <c r="E4089" s="303" t="s">
        <v>20</v>
      </c>
      <c r="F4089" s="316">
        <v>209185.82</v>
      </c>
      <c r="G4089" s="316">
        <v>226828.51</v>
      </c>
      <c r="H4089" s="316">
        <v>203855.21</v>
      </c>
      <c r="I4089" s="316">
        <v>277468.13</v>
      </c>
      <c r="J4089" s="316">
        <v>306820.63000000006</v>
      </c>
      <c r="K4089" s="316">
        <v>330040.45</v>
      </c>
      <c r="L4089" s="316">
        <v>374323.38</v>
      </c>
      <c r="M4089" s="316">
        <v>415466.79</v>
      </c>
      <c r="N4089" s="316">
        <v>349914.27999999997</v>
      </c>
      <c r="O4089" s="316">
        <v>360657.41</v>
      </c>
      <c r="P4089" s="316">
        <v>372499.17</v>
      </c>
      <c r="Q4089" s="316">
        <v>398031.34</v>
      </c>
      <c r="R4089" s="171">
        <v>318757.59333333332</v>
      </c>
    </row>
    <row r="4090" spans="1:18" ht="15.75" x14ac:dyDescent="0.25">
      <c r="A4090" s="124" t="s">
        <v>846</v>
      </c>
      <c r="B4090" s="36"/>
      <c r="C4090" s="52"/>
      <c r="D4090" s="117"/>
      <c r="E4090" s="304" t="s">
        <v>23</v>
      </c>
      <c r="F4090" s="195">
        <v>1279417.0800000005</v>
      </c>
      <c r="G4090" s="195">
        <v>1174051.1499999999</v>
      </c>
      <c r="H4090" s="195">
        <v>1257387.97</v>
      </c>
      <c r="I4090" s="195">
        <v>1369513.15</v>
      </c>
      <c r="J4090" s="195">
        <v>1434137.1600000001</v>
      </c>
      <c r="K4090" s="195">
        <v>1416667.2300000002</v>
      </c>
      <c r="L4090" s="195">
        <v>1403383.2300000002</v>
      </c>
      <c r="M4090" s="195">
        <v>1469362.2700000003</v>
      </c>
      <c r="N4090" s="195">
        <v>1602952.73</v>
      </c>
      <c r="O4090" s="195">
        <v>1590967.6699999995</v>
      </c>
      <c r="P4090" s="195">
        <v>1614560.09</v>
      </c>
      <c r="Q4090" s="195">
        <v>1648050.7200000002</v>
      </c>
      <c r="R4090" s="196">
        <v>1438370.8708333333</v>
      </c>
    </row>
    <row r="4091" spans="1:18" ht="15.75" x14ac:dyDescent="0.25">
      <c r="A4091" s="124" t="s">
        <v>847</v>
      </c>
      <c r="B4091" s="36"/>
      <c r="C4091" s="117" t="s">
        <v>243</v>
      </c>
      <c r="D4091" s="117" t="s">
        <v>393</v>
      </c>
      <c r="E4091" s="304" t="s">
        <v>18</v>
      </c>
      <c r="F4091" s="195">
        <v>7799328.0199999977</v>
      </c>
      <c r="G4091" s="195">
        <v>7634043.7700000014</v>
      </c>
      <c r="H4091" s="195">
        <v>7995263.7399999993</v>
      </c>
      <c r="I4091" s="195">
        <v>7844107.79</v>
      </c>
      <c r="J4091" s="195">
        <v>8394793.5199999996</v>
      </c>
      <c r="K4091" s="195">
        <v>8099151.7600000016</v>
      </c>
      <c r="L4091" s="195">
        <v>8028145.6899999995</v>
      </c>
      <c r="M4091" s="195">
        <v>7984738.6200000029</v>
      </c>
      <c r="N4091" s="195">
        <v>8117225.9999999981</v>
      </c>
      <c r="O4091" s="195">
        <v>8390448.3301169015</v>
      </c>
      <c r="P4091" s="195">
        <v>8262526.0400000019</v>
      </c>
      <c r="Q4091" s="195">
        <v>8177531.5400768993</v>
      </c>
      <c r="R4091" s="196">
        <v>8060608.7350161495</v>
      </c>
    </row>
    <row r="4092" spans="1:18" ht="15.75" x14ac:dyDescent="0.25">
      <c r="A4092" s="124" t="s">
        <v>848</v>
      </c>
      <c r="B4092" s="36"/>
      <c r="C4092" s="52" t="s">
        <v>244</v>
      </c>
      <c r="D4092" s="52" t="s">
        <v>395</v>
      </c>
      <c r="E4092" s="303" t="s">
        <v>380</v>
      </c>
      <c r="F4092" s="316">
        <v>23147920.829999994</v>
      </c>
      <c r="G4092" s="316">
        <v>23354647.530000012</v>
      </c>
      <c r="H4092" s="316">
        <v>24550718.329999983</v>
      </c>
      <c r="I4092" s="316">
        <v>24945168.040000014</v>
      </c>
      <c r="J4092" s="316">
        <v>25868656.239999983</v>
      </c>
      <c r="K4092" s="316">
        <v>26505774.62000002</v>
      </c>
      <c r="L4092" s="316">
        <v>27802711.890000004</v>
      </c>
      <c r="M4092" s="316">
        <v>29813494.310000014</v>
      </c>
      <c r="N4092" s="316">
        <v>31824737.170000043</v>
      </c>
      <c r="O4092" s="316">
        <v>32758641.919999991</v>
      </c>
      <c r="P4092" s="316">
        <v>33792250.679999985</v>
      </c>
      <c r="Q4092" s="316">
        <v>32732672.260000013</v>
      </c>
      <c r="R4092" s="171">
        <v>28091449.485000011</v>
      </c>
    </row>
    <row r="4093" spans="1:18" ht="15.75" x14ac:dyDescent="0.25">
      <c r="A4093" s="124" t="s">
        <v>849</v>
      </c>
      <c r="B4093" s="36"/>
      <c r="C4093" s="52"/>
      <c r="D4093" s="52"/>
      <c r="E4093" s="303" t="s">
        <v>24</v>
      </c>
      <c r="F4093" s="316">
        <v>62954759.620000064</v>
      </c>
      <c r="G4093" s="316">
        <v>59605369.179999977</v>
      </c>
      <c r="H4093" s="316">
        <v>58605642.020000033</v>
      </c>
      <c r="I4093" s="316">
        <v>57884846.229999982</v>
      </c>
      <c r="J4093" s="316">
        <v>57565866.030000053</v>
      </c>
      <c r="K4093" s="316">
        <v>56720491.080000103</v>
      </c>
      <c r="L4093" s="316">
        <v>56614580.139999986</v>
      </c>
      <c r="M4093" s="316">
        <v>54606389.030000001</v>
      </c>
      <c r="N4093" s="316">
        <v>52225490.170000032</v>
      </c>
      <c r="O4093" s="316">
        <v>51015663.049999975</v>
      </c>
      <c r="P4093" s="316">
        <v>50736099.070000038</v>
      </c>
      <c r="Q4093" s="316">
        <v>50816752.490000024</v>
      </c>
      <c r="R4093" s="171">
        <v>55779329.009166688</v>
      </c>
    </row>
    <row r="4094" spans="1:18" ht="15.75" x14ac:dyDescent="0.25">
      <c r="A4094" s="124" t="s">
        <v>850</v>
      </c>
      <c r="B4094" s="36"/>
      <c r="C4094" s="52"/>
      <c r="D4094" s="52"/>
      <c r="E4094" s="303" t="s">
        <v>378</v>
      </c>
      <c r="F4094" s="316">
        <v>202172420.12000006</v>
      </c>
      <c r="G4094" s="316">
        <v>203683279.74000004</v>
      </c>
      <c r="H4094" s="316">
        <v>204829877.19999996</v>
      </c>
      <c r="I4094" s="316">
        <v>202410837.99999988</v>
      </c>
      <c r="J4094" s="316">
        <v>205817077.66000006</v>
      </c>
      <c r="K4094" s="316">
        <v>204730597.81000027</v>
      </c>
      <c r="L4094" s="316">
        <v>201743130.09999996</v>
      </c>
      <c r="M4094" s="316">
        <v>203832170.87999985</v>
      </c>
      <c r="N4094" s="316">
        <v>202538673.30999997</v>
      </c>
      <c r="O4094" s="316">
        <v>203309922.8899999</v>
      </c>
      <c r="P4094" s="316">
        <v>208177167.04000014</v>
      </c>
      <c r="Q4094" s="316">
        <v>207865546.82000002</v>
      </c>
      <c r="R4094" s="171">
        <v>204259225.13083336</v>
      </c>
    </row>
    <row r="4095" spans="1:18" ht="31.5" x14ac:dyDescent="0.25">
      <c r="A4095" s="124" t="s">
        <v>851</v>
      </c>
      <c r="B4095" s="36"/>
      <c r="C4095" s="52"/>
      <c r="D4095" s="52"/>
      <c r="E4095" s="303" t="s">
        <v>379</v>
      </c>
      <c r="F4095" s="316">
        <v>27310305.929999996</v>
      </c>
      <c r="G4095" s="316">
        <v>27414100.980000023</v>
      </c>
      <c r="H4095" s="316">
        <v>27952638.34</v>
      </c>
      <c r="I4095" s="316">
        <v>28351382.649999969</v>
      </c>
      <c r="J4095" s="316">
        <v>28251597.059999995</v>
      </c>
      <c r="K4095" s="316">
        <v>28213864.169999987</v>
      </c>
      <c r="L4095" s="316">
        <v>29406701.439999975</v>
      </c>
      <c r="M4095" s="316">
        <v>30309584.239999983</v>
      </c>
      <c r="N4095" s="316">
        <v>31393529.250000015</v>
      </c>
      <c r="O4095" s="316">
        <v>32790378.779768396</v>
      </c>
      <c r="P4095" s="316">
        <v>34294308.220000014</v>
      </c>
      <c r="Q4095" s="316">
        <v>34245551.630009621</v>
      </c>
      <c r="R4095" s="171">
        <v>29994495.224148165</v>
      </c>
    </row>
    <row r="4096" spans="1:18" ht="15.75" x14ac:dyDescent="0.25">
      <c r="A4096" s="124" t="s">
        <v>852</v>
      </c>
      <c r="B4096" s="36"/>
      <c r="C4096" s="52"/>
      <c r="D4096" s="52"/>
      <c r="E4096" s="303" t="s">
        <v>18</v>
      </c>
      <c r="F4096" s="316">
        <v>24702493.160000011</v>
      </c>
      <c r="G4096" s="316">
        <v>24823307.289999995</v>
      </c>
      <c r="H4096" s="316">
        <v>25160705.87000002</v>
      </c>
      <c r="I4096" s="316">
        <v>25453280.569999982</v>
      </c>
      <c r="J4096" s="316">
        <v>27147261.130000051</v>
      </c>
      <c r="K4096" s="316">
        <v>27561098.79000001</v>
      </c>
      <c r="L4096" s="316">
        <v>28125264.389999993</v>
      </c>
      <c r="M4096" s="316">
        <v>28628752.539999988</v>
      </c>
      <c r="N4096" s="316">
        <v>29272771.45000001</v>
      </c>
      <c r="O4096" s="316">
        <v>29929486.380003288</v>
      </c>
      <c r="P4096" s="316">
        <v>31463434.070000008</v>
      </c>
      <c r="Q4096" s="316">
        <v>32489274.140005726</v>
      </c>
      <c r="R4096" s="171">
        <v>27896427.481667418</v>
      </c>
    </row>
    <row r="4097" spans="1:18" ht="15.75" x14ac:dyDescent="0.25">
      <c r="A4097" s="124" t="s">
        <v>853</v>
      </c>
      <c r="B4097" s="36"/>
      <c r="C4097" s="52"/>
      <c r="D4097" s="52"/>
      <c r="E4097" s="303" t="s">
        <v>21</v>
      </c>
      <c r="F4097" s="316">
        <v>51634488.310000069</v>
      </c>
      <c r="G4097" s="316">
        <v>52652641.539999962</v>
      </c>
      <c r="H4097" s="316">
        <v>51952985.220000036</v>
      </c>
      <c r="I4097" s="316">
        <v>52185803.67999997</v>
      </c>
      <c r="J4097" s="316">
        <v>53449069.359999977</v>
      </c>
      <c r="K4097" s="316">
        <v>52753046.230000019</v>
      </c>
      <c r="L4097" s="316">
        <v>52751776.120000027</v>
      </c>
      <c r="M4097" s="316">
        <v>53051441.090000041</v>
      </c>
      <c r="N4097" s="316">
        <v>52756959.030000038</v>
      </c>
      <c r="O4097" s="316">
        <v>54142690.229999974</v>
      </c>
      <c r="P4097" s="316">
        <v>54667600.829999998</v>
      </c>
      <c r="Q4097" s="316">
        <v>53832281.589999981</v>
      </c>
      <c r="R4097" s="171">
        <v>52985898.602500014</v>
      </c>
    </row>
    <row r="4098" spans="1:18" ht="15.75" x14ac:dyDescent="0.25">
      <c r="A4098" s="124" t="s">
        <v>854</v>
      </c>
      <c r="B4098" s="36"/>
      <c r="C4098" s="52"/>
      <c r="D4098" s="52"/>
      <c r="E4098" s="303" t="s">
        <v>17</v>
      </c>
      <c r="F4098" s="316">
        <v>75748532.890000015</v>
      </c>
      <c r="G4098" s="316">
        <v>77086229.640000015</v>
      </c>
      <c r="H4098" s="316">
        <v>78937971.790000066</v>
      </c>
      <c r="I4098" s="316">
        <v>79345252.61999999</v>
      </c>
      <c r="J4098" s="316">
        <v>79581304.109999925</v>
      </c>
      <c r="K4098" s="316">
        <v>79426702.180000037</v>
      </c>
      <c r="L4098" s="316">
        <v>79584535.910000026</v>
      </c>
      <c r="M4098" s="316">
        <v>80239267.989999905</v>
      </c>
      <c r="N4098" s="316">
        <v>81081186.440000117</v>
      </c>
      <c r="O4098" s="316">
        <v>80470897.709999904</v>
      </c>
      <c r="P4098" s="316">
        <v>79974440.480000004</v>
      </c>
      <c r="Q4098" s="316">
        <v>79417397.24000001</v>
      </c>
      <c r="R4098" s="171">
        <v>79241143.250000015</v>
      </c>
    </row>
    <row r="4099" spans="1:18" ht="15.75" x14ac:dyDescent="0.25">
      <c r="A4099" s="124" t="s">
        <v>855</v>
      </c>
      <c r="B4099" s="36"/>
      <c r="C4099" s="52"/>
      <c r="D4099" s="52"/>
      <c r="E4099" s="303" t="s">
        <v>20</v>
      </c>
      <c r="F4099" s="316">
        <v>5077967.8299999963</v>
      </c>
      <c r="G4099" s="316">
        <v>5160687.0699999994</v>
      </c>
      <c r="H4099" s="316">
        <v>5313897.16</v>
      </c>
      <c r="I4099" s="316">
        <v>5278191.9399999985</v>
      </c>
      <c r="J4099" s="316">
        <v>5451360.0299999965</v>
      </c>
      <c r="K4099" s="316">
        <v>5889912.0099999998</v>
      </c>
      <c r="L4099" s="316">
        <v>6456828.8499999996</v>
      </c>
      <c r="M4099" s="316">
        <v>7286232.8800000008</v>
      </c>
      <c r="N4099" s="316">
        <v>8102159.5200000014</v>
      </c>
      <c r="O4099" s="316">
        <v>8723562.3499999996</v>
      </c>
      <c r="P4099" s="316">
        <v>9447592.3400000017</v>
      </c>
      <c r="Q4099" s="316">
        <v>9789177.410000002</v>
      </c>
      <c r="R4099" s="171">
        <v>6831464.1158333337</v>
      </c>
    </row>
    <row r="4100" spans="1:18" ht="15.75" x14ac:dyDescent="0.25">
      <c r="A4100" s="124" t="s">
        <v>856</v>
      </c>
      <c r="B4100" s="36"/>
      <c r="C4100" s="52"/>
      <c r="D4100" s="52"/>
      <c r="E4100" s="303" t="s">
        <v>22</v>
      </c>
      <c r="F4100" s="316">
        <v>2310041.5500000003</v>
      </c>
      <c r="G4100" s="316">
        <v>2323330.88</v>
      </c>
      <c r="H4100" s="316">
        <v>2243203.77</v>
      </c>
      <c r="I4100" s="316">
        <v>2420785.9899999998</v>
      </c>
      <c r="J4100" s="316">
        <v>2327964.0299999993</v>
      </c>
      <c r="K4100" s="316">
        <v>2264376.0299999998</v>
      </c>
      <c r="L4100" s="316">
        <v>2352465.2799999998</v>
      </c>
      <c r="M4100" s="316">
        <v>2336827.14</v>
      </c>
      <c r="N4100" s="316">
        <v>2397327.9900000002</v>
      </c>
      <c r="O4100" s="316">
        <v>2417590.3000000003</v>
      </c>
      <c r="P4100" s="316">
        <v>2408035.3200000003</v>
      </c>
      <c r="Q4100" s="316">
        <v>2413095.5699999994</v>
      </c>
      <c r="R4100" s="171">
        <v>2351253.6541666663</v>
      </c>
    </row>
    <row r="4101" spans="1:18" ht="15.75" x14ac:dyDescent="0.25">
      <c r="A4101" s="124" t="s">
        <v>857</v>
      </c>
      <c r="B4101" s="36"/>
      <c r="C4101" s="52"/>
      <c r="D4101" s="52"/>
      <c r="E4101" s="303" t="s">
        <v>23</v>
      </c>
      <c r="F4101" s="316">
        <v>5758174.0800000029</v>
      </c>
      <c r="G4101" s="316">
        <v>5453885.6200000038</v>
      </c>
      <c r="H4101" s="316">
        <v>5394501.3299999991</v>
      </c>
      <c r="I4101" s="316">
        <v>5313168.75</v>
      </c>
      <c r="J4101" s="316">
        <v>5359062.7899999991</v>
      </c>
      <c r="K4101" s="316">
        <v>5313128.0199999958</v>
      </c>
      <c r="L4101" s="316">
        <v>5397839.209999999</v>
      </c>
      <c r="M4101" s="316">
        <v>5330253.370000001</v>
      </c>
      <c r="N4101" s="316">
        <v>5323337.72</v>
      </c>
      <c r="O4101" s="316">
        <v>5445472.3300590003</v>
      </c>
      <c r="P4101" s="316">
        <v>5394063.9300000016</v>
      </c>
      <c r="Q4101" s="316">
        <v>5335070.4899866004</v>
      </c>
      <c r="R4101" s="171">
        <v>5401496.4700037995</v>
      </c>
    </row>
    <row r="4102" spans="1:18" ht="15.75" x14ac:dyDescent="0.25">
      <c r="A4102" s="124" t="s">
        <v>858</v>
      </c>
      <c r="B4102" s="36"/>
      <c r="C4102" s="52"/>
      <c r="D4102" s="52"/>
      <c r="E4102" s="303" t="s">
        <v>16</v>
      </c>
      <c r="F4102" s="316">
        <v>3511543.9999999991</v>
      </c>
      <c r="G4102" s="316">
        <v>3492834.5600000005</v>
      </c>
      <c r="H4102" s="316">
        <v>3638180.24</v>
      </c>
      <c r="I4102" s="316">
        <v>3157951.2399999998</v>
      </c>
      <c r="J4102" s="316">
        <v>3174879.9500000011</v>
      </c>
      <c r="K4102" s="316">
        <v>3111479.8099999991</v>
      </c>
      <c r="L4102" s="316">
        <v>3180755.9599999995</v>
      </c>
      <c r="M4102" s="316">
        <v>3263922.0899999994</v>
      </c>
      <c r="N4102" s="316">
        <v>3359884.28</v>
      </c>
      <c r="O4102" s="316">
        <v>2829637.6799999992</v>
      </c>
      <c r="P4102" s="316">
        <v>2829567.82</v>
      </c>
      <c r="Q4102" s="316">
        <v>2837558.8900000011</v>
      </c>
      <c r="R4102" s="171">
        <v>3199016.3766666669</v>
      </c>
    </row>
    <row r="4103" spans="1:18" ht="15.75" x14ac:dyDescent="0.25">
      <c r="A4103" s="124" t="s">
        <v>859</v>
      </c>
      <c r="B4103" s="36"/>
      <c r="C4103" s="52"/>
      <c r="D4103" s="52"/>
      <c r="E4103" s="303" t="s">
        <v>377</v>
      </c>
      <c r="F4103" s="316">
        <v>1416788.2799999993</v>
      </c>
      <c r="G4103" s="316">
        <v>1313652.99</v>
      </c>
      <c r="H4103" s="316">
        <v>1269606.31</v>
      </c>
      <c r="I4103" s="316">
        <v>1189738.9900000007</v>
      </c>
      <c r="J4103" s="316">
        <v>1140930.17</v>
      </c>
      <c r="K4103" s="316">
        <v>1209922.6500000004</v>
      </c>
      <c r="L4103" s="316">
        <v>1155528.58</v>
      </c>
      <c r="M4103" s="316">
        <v>1073787.9499999997</v>
      </c>
      <c r="N4103" s="316">
        <v>1066313.6300000001</v>
      </c>
      <c r="O4103" s="316">
        <v>1009249.2299999997</v>
      </c>
      <c r="P4103" s="316">
        <v>978345.84999999986</v>
      </c>
      <c r="Q4103" s="316">
        <v>830798.06</v>
      </c>
      <c r="R4103" s="171">
        <v>1137888.5575000001</v>
      </c>
    </row>
    <row r="4104" spans="1:18" ht="31.5" x14ac:dyDescent="0.25">
      <c r="A4104" s="124" t="s">
        <v>860</v>
      </c>
      <c r="B4104" s="36"/>
      <c r="C4104" s="52"/>
      <c r="D4104" s="52"/>
      <c r="E4104" s="303" t="s">
        <v>19</v>
      </c>
      <c r="F4104" s="316">
        <v>875511.75</v>
      </c>
      <c r="G4104" s="316">
        <v>852708.08</v>
      </c>
      <c r="H4104" s="316">
        <v>865947.9800000001</v>
      </c>
      <c r="I4104" s="316">
        <v>828348.03000000014</v>
      </c>
      <c r="J4104" s="316">
        <v>852081.01</v>
      </c>
      <c r="K4104" s="316">
        <v>827118.83999999985</v>
      </c>
      <c r="L4104" s="316">
        <v>793467.95</v>
      </c>
      <c r="M4104" s="316">
        <v>772152.71</v>
      </c>
      <c r="N4104" s="316">
        <v>852209.79999999981</v>
      </c>
      <c r="O4104" s="316">
        <v>812429.95</v>
      </c>
      <c r="P4104" s="316">
        <v>813711.29</v>
      </c>
      <c r="Q4104" s="316">
        <v>903366.33</v>
      </c>
      <c r="R4104" s="171">
        <v>837421.14333333343</v>
      </c>
    </row>
    <row r="4105" spans="1:18" ht="15.75" x14ac:dyDescent="0.25">
      <c r="A4105" s="124" t="s">
        <v>861</v>
      </c>
      <c r="B4105" s="36"/>
      <c r="C4105" s="52"/>
      <c r="D4105" s="117"/>
      <c r="E4105" s="304" t="s">
        <v>25</v>
      </c>
      <c r="F4105" s="195">
        <v>116904.77000000003</v>
      </c>
      <c r="G4105" s="195">
        <v>111502.28000000004</v>
      </c>
      <c r="H4105" s="195">
        <v>0</v>
      </c>
      <c r="I4105" s="195">
        <v>97423.709999999992</v>
      </c>
      <c r="J4105" s="195">
        <v>96447.290000000008</v>
      </c>
      <c r="K4105" s="195">
        <v>0</v>
      </c>
      <c r="L4105" s="195">
        <v>85714.61</v>
      </c>
      <c r="M4105" s="195">
        <v>74927.08</v>
      </c>
      <c r="N4105" s="195">
        <v>73381.319999999992</v>
      </c>
      <c r="O4105" s="195">
        <v>71513.56</v>
      </c>
      <c r="P4105" s="195">
        <v>70239.87</v>
      </c>
      <c r="Q4105" s="195">
        <v>67116.28</v>
      </c>
      <c r="R4105" s="196">
        <v>72097.564166666663</v>
      </c>
    </row>
    <row r="4106" spans="1:18" ht="15.75" x14ac:dyDescent="0.25">
      <c r="A4106" s="124" t="s">
        <v>862</v>
      </c>
      <c r="B4106" s="36"/>
      <c r="C4106" s="52" t="s">
        <v>244</v>
      </c>
      <c r="D4106" s="52" t="s">
        <v>396</v>
      </c>
      <c r="E4106" s="303" t="s">
        <v>24</v>
      </c>
      <c r="F4106" s="316">
        <v>38801710.229999989</v>
      </c>
      <c r="G4106" s="316">
        <v>38117707.099999994</v>
      </c>
      <c r="H4106" s="316">
        <v>38873939.890000023</v>
      </c>
      <c r="I4106" s="316">
        <v>40029369.329999968</v>
      </c>
      <c r="J4106" s="316">
        <v>42264456.719999984</v>
      </c>
      <c r="K4106" s="316">
        <v>44053902.729999997</v>
      </c>
      <c r="L4106" s="316">
        <v>48736140.139999971</v>
      </c>
      <c r="M4106" s="316">
        <v>55518721.190000027</v>
      </c>
      <c r="N4106" s="316">
        <v>59054334.950000003</v>
      </c>
      <c r="O4106" s="316">
        <v>61489786.730000056</v>
      </c>
      <c r="P4106" s="316">
        <v>65212740.190000013</v>
      </c>
      <c r="Q4106" s="316">
        <v>66682395.75</v>
      </c>
      <c r="R4106" s="171">
        <v>49902933.745833337</v>
      </c>
    </row>
    <row r="4107" spans="1:18" ht="15.75" x14ac:dyDescent="0.25">
      <c r="A4107" s="124" t="s">
        <v>863</v>
      </c>
      <c r="B4107" s="36"/>
      <c r="C4107" s="52"/>
      <c r="D4107" s="52"/>
      <c r="E4107" s="303" t="s">
        <v>378</v>
      </c>
      <c r="F4107" s="316">
        <v>4640898.17</v>
      </c>
      <c r="G4107" s="316">
        <v>4662227.4099999992</v>
      </c>
      <c r="H4107" s="316">
        <v>4562819.5700000012</v>
      </c>
      <c r="I4107" s="316">
        <v>4570147.0000000019</v>
      </c>
      <c r="J4107" s="316">
        <v>4617326.5399999982</v>
      </c>
      <c r="K4107" s="316">
        <v>4809504.34</v>
      </c>
      <c r="L4107" s="316">
        <v>4779213.9800000014</v>
      </c>
      <c r="M4107" s="316">
        <v>4669718.919999999</v>
      </c>
      <c r="N4107" s="316">
        <v>4680892.7400000021</v>
      </c>
      <c r="O4107" s="316">
        <v>4675634.8999999976</v>
      </c>
      <c r="P4107" s="316">
        <v>4876542.4699999988</v>
      </c>
      <c r="Q4107" s="316">
        <v>4835959.68</v>
      </c>
      <c r="R4107" s="171">
        <v>4698407.1433333335</v>
      </c>
    </row>
    <row r="4108" spans="1:18" ht="15.75" x14ac:dyDescent="0.25">
      <c r="A4108" s="124" t="s">
        <v>864</v>
      </c>
      <c r="B4108" s="36"/>
      <c r="C4108" s="52"/>
      <c r="D4108" s="52"/>
      <c r="E4108" s="303" t="s">
        <v>18</v>
      </c>
      <c r="F4108" s="316">
        <v>7960600.4299999969</v>
      </c>
      <c r="G4108" s="316">
        <v>7913147.5899999971</v>
      </c>
      <c r="H4108" s="316">
        <v>7884837.7400000012</v>
      </c>
      <c r="I4108" s="316">
        <v>7909464.5999999959</v>
      </c>
      <c r="J4108" s="316">
        <v>8275654.610000005</v>
      </c>
      <c r="K4108" s="316">
        <v>8452120.7399999946</v>
      </c>
      <c r="L4108" s="316">
        <v>8634850.6299999971</v>
      </c>
      <c r="M4108" s="316">
        <v>8700716.2900000028</v>
      </c>
      <c r="N4108" s="316">
        <v>8877964.1599999964</v>
      </c>
      <c r="O4108" s="316">
        <v>9250892.8800000027</v>
      </c>
      <c r="P4108" s="316">
        <v>9534265.8199999966</v>
      </c>
      <c r="Q4108" s="316">
        <v>9654869.4899995346</v>
      </c>
      <c r="R4108" s="171">
        <v>8587448.7483332921</v>
      </c>
    </row>
    <row r="4109" spans="1:18" ht="15.75" x14ac:dyDescent="0.25">
      <c r="A4109" s="124" t="s">
        <v>865</v>
      </c>
      <c r="B4109" s="36"/>
      <c r="C4109" s="52"/>
      <c r="D4109" s="117"/>
      <c r="E4109" s="304" t="s">
        <v>23</v>
      </c>
      <c r="F4109" s="195">
        <v>3344177.99</v>
      </c>
      <c r="G4109" s="195">
        <v>3081839.0200000005</v>
      </c>
      <c r="H4109" s="195">
        <v>3073813.2100000009</v>
      </c>
      <c r="I4109" s="195">
        <v>3018300.05</v>
      </c>
      <c r="J4109" s="195">
        <v>3014400.4999999995</v>
      </c>
      <c r="K4109" s="195">
        <v>2992596.8299999991</v>
      </c>
      <c r="L4109" s="195">
        <v>3104060.55</v>
      </c>
      <c r="M4109" s="195">
        <v>2976937.88</v>
      </c>
      <c r="N4109" s="195">
        <v>2980275.76</v>
      </c>
      <c r="O4109" s="195">
        <v>3014493.2300171</v>
      </c>
      <c r="P4109" s="195">
        <v>3018503.4799999991</v>
      </c>
      <c r="Q4109" s="195">
        <v>3016315.2099901992</v>
      </c>
      <c r="R4109" s="196">
        <v>3052976.1425006078</v>
      </c>
    </row>
    <row r="4110" spans="1:18" ht="15.75" x14ac:dyDescent="0.25">
      <c r="A4110" s="124" t="s">
        <v>866</v>
      </c>
      <c r="B4110" s="36"/>
      <c r="C4110" s="117" t="s">
        <v>244</v>
      </c>
      <c r="D4110" s="117" t="s">
        <v>397</v>
      </c>
      <c r="E4110" s="304" t="s">
        <v>24</v>
      </c>
      <c r="F4110" s="195">
        <v>54089669.46000006</v>
      </c>
      <c r="G4110" s="195">
        <v>56907965.220000014</v>
      </c>
      <c r="H4110" s="195">
        <v>59294620.320000008</v>
      </c>
      <c r="I4110" s="195">
        <v>62704283.300000004</v>
      </c>
      <c r="J4110" s="195">
        <v>65407175.789999954</v>
      </c>
      <c r="K4110" s="195">
        <v>69381741.069999963</v>
      </c>
      <c r="L4110" s="195">
        <v>73312454.759999931</v>
      </c>
      <c r="M4110" s="195">
        <v>76753721.689999953</v>
      </c>
      <c r="N4110" s="195">
        <v>80775693.950000003</v>
      </c>
      <c r="O4110" s="195">
        <v>82360530.37000002</v>
      </c>
      <c r="P4110" s="195">
        <v>88020470.810000077</v>
      </c>
      <c r="Q4110" s="195">
        <v>91599055.070000052</v>
      </c>
      <c r="R4110" s="196">
        <v>71717281.817499995</v>
      </c>
    </row>
    <row r="4111" spans="1:18" ht="15.75" x14ac:dyDescent="0.25">
      <c r="A4111" s="124" t="s">
        <v>867</v>
      </c>
      <c r="B4111" s="36"/>
      <c r="C4111" s="52" t="s">
        <v>40</v>
      </c>
      <c r="D4111" s="52" t="s">
        <v>399</v>
      </c>
      <c r="E4111" s="303" t="s">
        <v>24</v>
      </c>
      <c r="F4111" s="316">
        <v>76991366.409999937</v>
      </c>
      <c r="G4111" s="316">
        <v>76297360.700000063</v>
      </c>
      <c r="H4111" s="316">
        <v>76947333.520000026</v>
      </c>
      <c r="I4111" s="316">
        <v>76253653.019999996</v>
      </c>
      <c r="J4111" s="316">
        <v>75230860.970000029</v>
      </c>
      <c r="K4111" s="316">
        <v>74732060.640000001</v>
      </c>
      <c r="L4111" s="316">
        <v>70693479.530000031</v>
      </c>
      <c r="M4111" s="316">
        <v>68685867.999999985</v>
      </c>
      <c r="N4111" s="316">
        <v>67237926.340000078</v>
      </c>
      <c r="O4111" s="316">
        <v>65780480.719999947</v>
      </c>
      <c r="P4111" s="316">
        <v>66255315.200000137</v>
      </c>
      <c r="Q4111" s="316">
        <v>65897442.670000046</v>
      </c>
      <c r="R4111" s="171">
        <v>71750262.310000017</v>
      </c>
    </row>
    <row r="4112" spans="1:18" ht="15.75" x14ac:dyDescent="0.25">
      <c r="A4112" s="124" t="s">
        <v>868</v>
      </c>
      <c r="B4112" s="36"/>
      <c r="C4112" s="52"/>
      <c r="D4112" s="52"/>
      <c r="E4112" s="303" t="s">
        <v>378</v>
      </c>
      <c r="F4112" s="316">
        <v>140593030.97000006</v>
      </c>
      <c r="G4112" s="316">
        <v>144245134.36000001</v>
      </c>
      <c r="H4112" s="316">
        <v>147008632.30000001</v>
      </c>
      <c r="I4112" s="316">
        <v>144505091</v>
      </c>
      <c r="J4112" s="316">
        <v>150314349.43000016</v>
      </c>
      <c r="K4112" s="316">
        <v>151547482.62000012</v>
      </c>
      <c r="L4112" s="316">
        <v>150311193.20999998</v>
      </c>
      <c r="M4112" s="316">
        <v>156788382.73000002</v>
      </c>
      <c r="N4112" s="316">
        <v>156894406.44999975</v>
      </c>
      <c r="O4112" s="316">
        <v>158375895.52999991</v>
      </c>
      <c r="P4112" s="316">
        <v>164244029.08999997</v>
      </c>
      <c r="Q4112" s="316">
        <v>165460075.21000037</v>
      </c>
      <c r="R4112" s="171">
        <v>152523975.2416667</v>
      </c>
    </row>
    <row r="4113" spans="1:18" ht="31.5" x14ac:dyDescent="0.25">
      <c r="A4113" s="124" t="s">
        <v>869</v>
      </c>
      <c r="B4113" s="36"/>
      <c r="C4113" s="52"/>
      <c r="D4113" s="52"/>
      <c r="E4113" s="303" t="s">
        <v>379</v>
      </c>
      <c r="F4113" s="316">
        <v>13383956.340000007</v>
      </c>
      <c r="G4113" s="316">
        <v>13513616.659999998</v>
      </c>
      <c r="H4113" s="316">
        <v>13696339.969999999</v>
      </c>
      <c r="I4113" s="316">
        <v>14462203.840000011</v>
      </c>
      <c r="J4113" s="316">
        <v>14083761.059999995</v>
      </c>
      <c r="K4113" s="316">
        <v>13876091.419999996</v>
      </c>
      <c r="L4113" s="316">
        <v>14033356.229999997</v>
      </c>
      <c r="M4113" s="316">
        <v>14003400.769999994</v>
      </c>
      <c r="N4113" s="316">
        <v>13481953.370000001</v>
      </c>
      <c r="O4113" s="316">
        <v>13551552.459970996</v>
      </c>
      <c r="P4113" s="316">
        <v>14267170.300000001</v>
      </c>
      <c r="Q4113" s="316">
        <v>14188622.850011481</v>
      </c>
      <c r="R4113" s="171">
        <v>13878502.105831875</v>
      </c>
    </row>
    <row r="4114" spans="1:18" ht="15.75" x14ac:dyDescent="0.25">
      <c r="A4114" s="124" t="s">
        <v>870</v>
      </c>
      <c r="B4114" s="36"/>
      <c r="C4114" s="52"/>
      <c r="D4114" s="52"/>
      <c r="E4114" s="303" t="s">
        <v>18</v>
      </c>
      <c r="F4114" s="316">
        <v>43718562.639999986</v>
      </c>
      <c r="G4114" s="316">
        <v>43033533.399999999</v>
      </c>
      <c r="H4114" s="316">
        <v>42468964.689999908</v>
      </c>
      <c r="I4114" s="316">
        <v>42305358.250000037</v>
      </c>
      <c r="J4114" s="316">
        <v>45195612.04999999</v>
      </c>
      <c r="K4114" s="316">
        <v>44813590.079999991</v>
      </c>
      <c r="L4114" s="316">
        <v>44123531.670000017</v>
      </c>
      <c r="M4114" s="316">
        <v>44542627.30999992</v>
      </c>
      <c r="N4114" s="316">
        <v>45405603.119999975</v>
      </c>
      <c r="O4114" s="316">
        <v>46043801.239994019</v>
      </c>
      <c r="P4114" s="316">
        <v>47803667.479999997</v>
      </c>
      <c r="Q4114" s="316">
        <v>47050656.90003702</v>
      </c>
      <c r="R4114" s="171">
        <v>44708792.402502574</v>
      </c>
    </row>
    <row r="4115" spans="1:18" ht="15.75" x14ac:dyDescent="0.25">
      <c r="A4115" s="124" t="s">
        <v>871</v>
      </c>
      <c r="B4115" s="36"/>
      <c r="C4115" s="52"/>
      <c r="D4115" s="52"/>
      <c r="E4115" s="303" t="s">
        <v>21</v>
      </c>
      <c r="F4115" s="316">
        <v>7755737.209999999</v>
      </c>
      <c r="G4115" s="316">
        <v>7801166.030000004</v>
      </c>
      <c r="H4115" s="316">
        <v>7630352.9200000092</v>
      </c>
      <c r="I4115" s="316">
        <v>7610295.8000000017</v>
      </c>
      <c r="J4115" s="316">
        <v>7836067.9799999977</v>
      </c>
      <c r="K4115" s="316">
        <v>7809682.1699999962</v>
      </c>
      <c r="L4115" s="316">
        <v>7881941.4100000048</v>
      </c>
      <c r="M4115" s="316">
        <v>8046397.7100000046</v>
      </c>
      <c r="N4115" s="316">
        <v>8070662.450000003</v>
      </c>
      <c r="O4115" s="316">
        <v>8368513.4100000011</v>
      </c>
      <c r="P4115" s="316">
        <v>8418164.3799999971</v>
      </c>
      <c r="Q4115" s="316">
        <v>8332824.0799999973</v>
      </c>
      <c r="R4115" s="171">
        <v>7963483.7958333343</v>
      </c>
    </row>
    <row r="4116" spans="1:18" ht="15.75" x14ac:dyDescent="0.25">
      <c r="A4116" s="124" t="s">
        <v>872</v>
      </c>
      <c r="B4116" s="36"/>
      <c r="C4116" s="52"/>
      <c r="D4116" s="52"/>
      <c r="E4116" s="303" t="s">
        <v>17</v>
      </c>
      <c r="F4116" s="316">
        <v>41568590.41999995</v>
      </c>
      <c r="G4116" s="316">
        <v>41300888.550000072</v>
      </c>
      <c r="H4116" s="316">
        <v>41225688.669999987</v>
      </c>
      <c r="I4116" s="316">
        <v>40450389.600000024</v>
      </c>
      <c r="J4116" s="316">
        <v>39678997.26000002</v>
      </c>
      <c r="K4116" s="316">
        <v>39131109.170000039</v>
      </c>
      <c r="L4116" s="316">
        <v>38870705.659999944</v>
      </c>
      <c r="M4116" s="316">
        <v>38887385.849999994</v>
      </c>
      <c r="N4116" s="316">
        <v>39003846.229999937</v>
      </c>
      <c r="O4116" s="316">
        <v>38432917.429999985</v>
      </c>
      <c r="P4116" s="316">
        <v>37932299.600000046</v>
      </c>
      <c r="Q4116" s="316">
        <v>37425976.269999966</v>
      </c>
      <c r="R4116" s="171">
        <v>39492399.55916667</v>
      </c>
    </row>
    <row r="4117" spans="1:18" ht="15.75" x14ac:dyDescent="0.25">
      <c r="A4117" s="124" t="s">
        <v>873</v>
      </c>
      <c r="B4117" s="36"/>
      <c r="C4117" s="52"/>
      <c r="D4117" s="52"/>
      <c r="E4117" s="303" t="s">
        <v>20</v>
      </c>
      <c r="F4117" s="316">
        <v>31707459.689999979</v>
      </c>
      <c r="G4117" s="316">
        <v>32357071.250000026</v>
      </c>
      <c r="H4117" s="316">
        <v>33923390.369999997</v>
      </c>
      <c r="I4117" s="316">
        <v>33561421.959999993</v>
      </c>
      <c r="J4117" s="316">
        <v>33474928.780000061</v>
      </c>
      <c r="K4117" s="316">
        <v>34158279.269999973</v>
      </c>
      <c r="L4117" s="316">
        <v>34207442.450000025</v>
      </c>
      <c r="M4117" s="316">
        <v>34088448.089999996</v>
      </c>
      <c r="N4117" s="316">
        <v>34897354.329999991</v>
      </c>
      <c r="O4117" s="316">
        <v>34943201.819999978</v>
      </c>
      <c r="P4117" s="316">
        <v>35802307.859999977</v>
      </c>
      <c r="Q4117" s="316">
        <v>35483260.210000023</v>
      </c>
      <c r="R4117" s="171">
        <v>34050380.506666668</v>
      </c>
    </row>
    <row r="4118" spans="1:18" ht="15.75" x14ac:dyDescent="0.25">
      <c r="A4118" s="124" t="s">
        <v>874</v>
      </c>
      <c r="B4118" s="36"/>
      <c r="C4118" s="52"/>
      <c r="D4118" s="52"/>
      <c r="E4118" s="303" t="s">
        <v>22</v>
      </c>
      <c r="F4118" s="316">
        <v>5801016.9500000011</v>
      </c>
      <c r="G4118" s="316">
        <v>5908531.2200000007</v>
      </c>
      <c r="H4118" s="316">
        <v>5622868.5800000001</v>
      </c>
      <c r="I4118" s="316">
        <v>5906779.1800000006</v>
      </c>
      <c r="J4118" s="316">
        <v>5959347.7599999988</v>
      </c>
      <c r="K4118" s="316">
        <v>6026585.0500000007</v>
      </c>
      <c r="L4118" s="316">
        <v>6145618.5500000017</v>
      </c>
      <c r="M4118" s="316">
        <v>6220000.5799999973</v>
      </c>
      <c r="N4118" s="316">
        <v>6379231.1800000006</v>
      </c>
      <c r="O4118" s="316">
        <v>6371451.4299999978</v>
      </c>
      <c r="P4118" s="316">
        <v>6384146.080000001</v>
      </c>
      <c r="Q4118" s="316">
        <v>6435081.120000001</v>
      </c>
      <c r="R4118" s="171">
        <v>6096721.4733333327</v>
      </c>
    </row>
    <row r="4119" spans="1:18" ht="15.75" x14ac:dyDescent="0.25">
      <c r="A4119" s="124" t="s">
        <v>875</v>
      </c>
      <c r="B4119" s="36"/>
      <c r="C4119" s="52"/>
      <c r="D4119" s="52"/>
      <c r="E4119" s="303" t="s">
        <v>23</v>
      </c>
      <c r="F4119" s="316">
        <v>7528912.1199999992</v>
      </c>
      <c r="G4119" s="316">
        <v>7083655.740000003</v>
      </c>
      <c r="H4119" s="316">
        <v>7098765.8899999969</v>
      </c>
      <c r="I4119" s="316">
        <v>6960269.6600000011</v>
      </c>
      <c r="J4119" s="316">
        <v>7096207.7099999972</v>
      </c>
      <c r="K4119" s="316">
        <v>7124255.1199999992</v>
      </c>
      <c r="L4119" s="316">
        <v>7292510.2200000007</v>
      </c>
      <c r="M4119" s="316">
        <v>7285446.5599999968</v>
      </c>
      <c r="N4119" s="316">
        <v>7213643.9400000004</v>
      </c>
      <c r="O4119" s="316">
        <v>7405136.9899609992</v>
      </c>
      <c r="P4119" s="316">
        <v>7375160.7599999979</v>
      </c>
      <c r="Q4119" s="316">
        <v>7437642.5199509971</v>
      </c>
      <c r="R4119" s="171">
        <v>7241800.6024926668</v>
      </c>
    </row>
    <row r="4120" spans="1:18" ht="15.75" x14ac:dyDescent="0.25">
      <c r="A4120" s="124" t="s">
        <v>876</v>
      </c>
      <c r="B4120" s="36"/>
      <c r="C4120" s="52"/>
      <c r="D4120" s="52"/>
      <c r="E4120" s="303" t="s">
        <v>16</v>
      </c>
      <c r="F4120" s="316">
        <v>1268721.3999999994</v>
      </c>
      <c r="G4120" s="316">
        <v>1261591.1700000004</v>
      </c>
      <c r="H4120" s="316">
        <v>1278145.8500000001</v>
      </c>
      <c r="I4120" s="316">
        <v>1307910.6499999997</v>
      </c>
      <c r="J4120" s="316">
        <v>1452108.74</v>
      </c>
      <c r="K4120" s="316">
        <v>1511790.5100000002</v>
      </c>
      <c r="L4120" s="316">
        <v>1626143.2400000002</v>
      </c>
      <c r="M4120" s="316">
        <v>1740010.3699999996</v>
      </c>
      <c r="N4120" s="316">
        <v>1857043.6099999994</v>
      </c>
      <c r="O4120" s="316">
        <v>1967233.9700000004</v>
      </c>
      <c r="P4120" s="316">
        <v>2022851.4599999997</v>
      </c>
      <c r="Q4120" s="316">
        <v>2141536.5199999986</v>
      </c>
      <c r="R4120" s="171">
        <v>1619590.6241666665</v>
      </c>
    </row>
    <row r="4121" spans="1:18" ht="15.75" x14ac:dyDescent="0.25">
      <c r="A4121" s="124" t="s">
        <v>877</v>
      </c>
      <c r="B4121" s="36"/>
      <c r="C4121" s="52"/>
      <c r="D4121" s="52"/>
      <c r="E4121" s="303" t="s">
        <v>377</v>
      </c>
      <c r="F4121" s="316">
        <v>52108326.170000017</v>
      </c>
      <c r="G4121" s="316">
        <v>51413025.73999998</v>
      </c>
      <c r="H4121" s="316">
        <v>50763239.799999982</v>
      </c>
      <c r="I4121" s="316">
        <v>50730001.570000023</v>
      </c>
      <c r="J4121" s="316">
        <v>51708665.340000011</v>
      </c>
      <c r="K4121" s="316">
        <v>52736801.389999971</v>
      </c>
      <c r="L4121" s="316">
        <v>52739499.359999962</v>
      </c>
      <c r="M4121" s="316">
        <v>53649399.159999967</v>
      </c>
      <c r="N4121" s="316">
        <v>54189234.189999998</v>
      </c>
      <c r="O4121" s="316">
        <v>53652050.040000044</v>
      </c>
      <c r="P4121" s="316">
        <v>54708147.919999987</v>
      </c>
      <c r="Q4121" s="316">
        <v>53662627.970000029</v>
      </c>
      <c r="R4121" s="171">
        <v>52671751.554166667</v>
      </c>
    </row>
    <row r="4122" spans="1:18" ht="31.5" x14ac:dyDescent="0.25">
      <c r="A4122" s="124" t="s">
        <v>878</v>
      </c>
      <c r="B4122" s="36"/>
      <c r="C4122" s="52"/>
      <c r="D4122" s="52"/>
      <c r="E4122" s="303" t="s">
        <v>19</v>
      </c>
      <c r="F4122" s="316">
        <v>2427593.6999999993</v>
      </c>
      <c r="G4122" s="316">
        <v>2332266.7799999993</v>
      </c>
      <c r="H4122" s="316">
        <v>2343611.21</v>
      </c>
      <c r="I4122" s="316">
        <v>2361583.0300000003</v>
      </c>
      <c r="J4122" s="316">
        <v>2349194.2300000004</v>
      </c>
      <c r="K4122" s="316">
        <v>2247603.9600000004</v>
      </c>
      <c r="L4122" s="316">
        <v>2221475.91</v>
      </c>
      <c r="M4122" s="316">
        <v>2031344.1</v>
      </c>
      <c r="N4122" s="316">
        <v>2304815.2400000002</v>
      </c>
      <c r="O4122" s="316">
        <v>2325138.9500000002</v>
      </c>
      <c r="P4122" s="316">
        <v>2483644.6900000004</v>
      </c>
      <c r="Q4122" s="316">
        <v>2581371.61</v>
      </c>
      <c r="R4122" s="171">
        <v>2334136.9508333337</v>
      </c>
    </row>
    <row r="4123" spans="1:18" ht="15.75" x14ac:dyDescent="0.25">
      <c r="A4123" s="124" t="s">
        <v>879</v>
      </c>
      <c r="B4123" s="36"/>
      <c r="C4123" s="52"/>
      <c r="D4123" s="117"/>
      <c r="E4123" s="304" t="s">
        <v>25</v>
      </c>
      <c r="F4123" s="195">
        <v>42815.389999999992</v>
      </c>
      <c r="G4123" s="195">
        <v>39032.979999999996</v>
      </c>
      <c r="H4123" s="195">
        <v>0</v>
      </c>
      <c r="I4123" s="195">
        <v>33092.509999999995</v>
      </c>
      <c r="J4123" s="195">
        <v>33429.380000000005</v>
      </c>
      <c r="K4123" s="195">
        <v>0</v>
      </c>
      <c r="L4123" s="195">
        <v>31642.83</v>
      </c>
      <c r="M4123" s="195">
        <v>27926.020000000004</v>
      </c>
      <c r="N4123" s="195">
        <v>27653.659999999996</v>
      </c>
      <c r="O4123" s="195">
        <v>26114.269999999997</v>
      </c>
      <c r="P4123" s="195">
        <v>26020.689999999995</v>
      </c>
      <c r="Q4123" s="195">
        <v>24217.109999999997</v>
      </c>
      <c r="R4123" s="196">
        <v>25995.403333333335</v>
      </c>
    </row>
    <row r="4124" spans="1:18" ht="15.75" x14ac:dyDescent="0.25">
      <c r="A4124" s="124" t="s">
        <v>880</v>
      </c>
      <c r="B4124" s="36"/>
      <c r="C4124" s="52" t="s">
        <v>40</v>
      </c>
      <c r="D4124" s="52" t="s">
        <v>400</v>
      </c>
      <c r="E4124" s="303" t="s">
        <v>24</v>
      </c>
      <c r="F4124" s="316">
        <v>8234.68</v>
      </c>
      <c r="G4124" s="316">
        <v>7864.8600000000006</v>
      </c>
      <c r="H4124" s="316">
        <v>3956.13</v>
      </c>
      <c r="I4124" s="316">
        <v>3945.67</v>
      </c>
      <c r="J4124" s="316">
        <v>3746.46</v>
      </c>
      <c r="K4124" s="316">
        <v>3565.16</v>
      </c>
      <c r="L4124" s="316">
        <v>3408.33</v>
      </c>
      <c r="M4124" s="316">
        <v>3293.3999999999992</v>
      </c>
      <c r="N4124" s="316">
        <v>2160.2599999999998</v>
      </c>
      <c r="O4124" s="316">
        <v>2061.8399999999997</v>
      </c>
      <c r="P4124" s="316">
        <v>2049.1000000000004</v>
      </c>
      <c r="Q4124" s="316">
        <v>1956.52</v>
      </c>
      <c r="R4124" s="171">
        <v>3853.5341666666664</v>
      </c>
    </row>
    <row r="4125" spans="1:18" ht="15.75" x14ac:dyDescent="0.25">
      <c r="A4125" s="124" t="s">
        <v>881</v>
      </c>
      <c r="B4125" s="36"/>
      <c r="C4125" s="52"/>
      <c r="D4125" s="52"/>
      <c r="E4125" s="303" t="s">
        <v>378</v>
      </c>
      <c r="F4125" s="316">
        <v>1339352.3099999987</v>
      </c>
      <c r="G4125" s="316">
        <v>1362578.1</v>
      </c>
      <c r="H4125" s="316">
        <v>1366321.7400000002</v>
      </c>
      <c r="I4125" s="316">
        <v>1389352.9999999998</v>
      </c>
      <c r="J4125" s="316">
        <v>1405424.3799999994</v>
      </c>
      <c r="K4125" s="316">
        <v>1224621.06</v>
      </c>
      <c r="L4125" s="316">
        <v>1187010.1299999997</v>
      </c>
      <c r="M4125" s="316">
        <v>1176298.8700000001</v>
      </c>
      <c r="N4125" s="316">
        <v>1142773.0500000003</v>
      </c>
      <c r="O4125" s="316">
        <v>1157034.6499999997</v>
      </c>
      <c r="P4125" s="316">
        <v>1188675.4799999997</v>
      </c>
      <c r="Q4125" s="316">
        <v>1189814.4200000004</v>
      </c>
      <c r="R4125" s="171">
        <v>1260771.4324999999</v>
      </c>
    </row>
    <row r="4126" spans="1:18" ht="15.75" x14ac:dyDescent="0.25">
      <c r="A4126" s="124" t="s">
        <v>882</v>
      </c>
      <c r="B4126" s="36"/>
      <c r="C4126" s="52"/>
      <c r="D4126" s="52"/>
      <c r="E4126" s="303" t="s">
        <v>20</v>
      </c>
      <c r="F4126" s="316">
        <v>12926556.249999989</v>
      </c>
      <c r="G4126" s="316">
        <v>13819387.490000002</v>
      </c>
      <c r="H4126" s="316">
        <v>15069606.310000008</v>
      </c>
      <c r="I4126" s="316">
        <v>15240770.110000009</v>
      </c>
      <c r="J4126" s="316">
        <v>15596421.269999987</v>
      </c>
      <c r="K4126" s="316">
        <v>16510357.449999996</v>
      </c>
      <c r="L4126" s="316">
        <v>17204132.689999998</v>
      </c>
      <c r="M4126" s="316">
        <v>17991648.449999996</v>
      </c>
      <c r="N4126" s="316">
        <v>18792871.410000015</v>
      </c>
      <c r="O4126" s="316">
        <v>19441730.189999998</v>
      </c>
      <c r="P4126" s="316">
        <v>20681567.979999989</v>
      </c>
      <c r="Q4126" s="316">
        <v>21163090.959999993</v>
      </c>
      <c r="R4126" s="171">
        <v>17036511.713333335</v>
      </c>
    </row>
    <row r="4127" spans="1:18" ht="15.75" x14ac:dyDescent="0.25">
      <c r="A4127" s="124" t="s">
        <v>883</v>
      </c>
      <c r="B4127" s="36"/>
      <c r="C4127" s="52"/>
      <c r="D4127" s="117"/>
      <c r="E4127" s="304" t="s">
        <v>23</v>
      </c>
      <c r="F4127" s="195">
        <v>5864.9399999999987</v>
      </c>
      <c r="G4127" s="195">
        <v>5972.8599999999988</v>
      </c>
      <c r="H4127" s="195">
        <v>6009.5499999999993</v>
      </c>
      <c r="I4127" s="195">
        <v>5645.3200000000006</v>
      </c>
      <c r="J4127" s="195">
        <v>5560.8600000000006</v>
      </c>
      <c r="K4127" s="195">
        <v>5574.1900000000005</v>
      </c>
      <c r="L4127" s="195">
        <v>5408.94</v>
      </c>
      <c r="M4127" s="195">
        <v>4161.0099999999993</v>
      </c>
      <c r="N4127" s="195">
        <v>4152.7199999999993</v>
      </c>
      <c r="O4127" s="195">
        <v>4336.78</v>
      </c>
      <c r="P4127" s="195">
        <v>3979.3</v>
      </c>
      <c r="Q4127" s="195">
        <v>2302.5400000000009</v>
      </c>
      <c r="R4127" s="196">
        <v>4914.0841666666674</v>
      </c>
    </row>
    <row r="4128" spans="1:18" ht="15.75" x14ac:dyDescent="0.25">
      <c r="A4128" s="124" t="s">
        <v>884</v>
      </c>
      <c r="B4128" s="36"/>
      <c r="C4128" s="52" t="s">
        <v>40</v>
      </c>
      <c r="D4128" s="52" t="s">
        <v>442</v>
      </c>
      <c r="E4128" s="303" t="s">
        <v>378</v>
      </c>
      <c r="F4128" s="316">
        <v>2759822.3899999992</v>
      </c>
      <c r="G4128" s="316">
        <v>2908193.6900000004</v>
      </c>
      <c r="H4128" s="316">
        <v>3074454.94</v>
      </c>
      <c r="I4128" s="316">
        <v>3248037</v>
      </c>
      <c r="J4128" s="316">
        <v>3443302.81</v>
      </c>
      <c r="K4128" s="316">
        <v>3525891.5900000003</v>
      </c>
      <c r="L4128" s="316">
        <v>3552372.4999999991</v>
      </c>
      <c r="M4128" s="316">
        <v>3779632.4099999997</v>
      </c>
      <c r="N4128" s="316">
        <v>4038393.2199999997</v>
      </c>
      <c r="O4128" s="316">
        <v>4142852.9299999988</v>
      </c>
      <c r="P4128" s="316">
        <v>4289205.13</v>
      </c>
      <c r="Q4128" s="316">
        <v>4511922.4200000009</v>
      </c>
      <c r="R4128" s="171">
        <v>3606173.4191666669</v>
      </c>
    </row>
    <row r="4129" spans="1:18" ht="31.5" x14ac:dyDescent="0.25">
      <c r="A4129" s="124" t="s">
        <v>885</v>
      </c>
      <c r="B4129" s="36"/>
      <c r="C4129" s="52"/>
      <c r="D4129" s="117"/>
      <c r="E4129" s="304" t="s">
        <v>379</v>
      </c>
      <c r="F4129" s="195">
        <v>6561849.7900000028</v>
      </c>
      <c r="G4129" s="195">
        <v>7025917.990000003</v>
      </c>
      <c r="H4129" s="195">
        <v>7551955.3399999999</v>
      </c>
      <c r="I4129" s="195">
        <v>7634495.0399999982</v>
      </c>
      <c r="J4129" s="195">
        <v>7795254.5200000014</v>
      </c>
      <c r="K4129" s="195">
        <v>7893951.9200000046</v>
      </c>
      <c r="L4129" s="195">
        <v>8362221.9199999981</v>
      </c>
      <c r="M4129" s="195">
        <v>8957471.5</v>
      </c>
      <c r="N4129" s="195">
        <v>9044415.049999997</v>
      </c>
      <c r="O4129" s="195">
        <v>9640512.5497699995</v>
      </c>
      <c r="P4129" s="195">
        <v>10130579.82</v>
      </c>
      <c r="Q4129" s="195">
        <v>11040682.399997598</v>
      </c>
      <c r="R4129" s="196">
        <v>8469942.3199806344</v>
      </c>
    </row>
    <row r="4130" spans="1:18" ht="15.75" x14ac:dyDescent="0.25">
      <c r="A4130" s="124" t="s">
        <v>886</v>
      </c>
      <c r="B4130" s="36"/>
      <c r="C4130" s="117" t="s">
        <v>40</v>
      </c>
      <c r="D4130" s="117" t="s">
        <v>398</v>
      </c>
      <c r="E4130" s="304" t="s">
        <v>377</v>
      </c>
      <c r="F4130" s="195">
        <v>9715157.9500000011</v>
      </c>
      <c r="G4130" s="195">
        <v>9162049.6199999992</v>
      </c>
      <c r="H4130" s="195">
        <v>8468691.7800000031</v>
      </c>
      <c r="I4130" s="195">
        <v>8176240.4600000046</v>
      </c>
      <c r="J4130" s="195">
        <v>8012995.7699999977</v>
      </c>
      <c r="K4130" s="195">
        <v>8113633.9400000004</v>
      </c>
      <c r="L4130" s="195">
        <v>8077560.6499999994</v>
      </c>
      <c r="M4130" s="195">
        <v>7819752.580000001</v>
      </c>
      <c r="N4130" s="195">
        <v>7547089.8999999966</v>
      </c>
      <c r="O4130" s="195">
        <v>7408622.7299999986</v>
      </c>
      <c r="P4130" s="195">
        <v>7011795.2599999998</v>
      </c>
      <c r="Q4130" s="195">
        <v>5940934.2800000021</v>
      </c>
      <c r="R4130" s="196">
        <v>7954543.7433333332</v>
      </c>
    </row>
    <row r="4131" spans="1:18" ht="15.75" x14ac:dyDescent="0.25">
      <c r="A4131" s="124" t="s">
        <v>887</v>
      </c>
      <c r="B4131" s="36"/>
      <c r="C4131" s="52" t="s">
        <v>41</v>
      </c>
      <c r="D4131" s="52" t="s">
        <v>401</v>
      </c>
      <c r="E4131" s="303" t="s">
        <v>24</v>
      </c>
      <c r="F4131" s="316">
        <v>27000935.770000011</v>
      </c>
      <c r="G4131" s="316">
        <v>26132638.79999999</v>
      </c>
      <c r="H4131" s="316">
        <v>22713943.939999994</v>
      </c>
      <c r="I4131" s="316">
        <v>21795311.079999998</v>
      </c>
      <c r="J4131" s="316">
        <v>21179916.949999977</v>
      </c>
      <c r="K4131" s="316">
        <v>18275885.609999999</v>
      </c>
      <c r="L4131" s="316">
        <v>17010291.630000003</v>
      </c>
      <c r="M4131" s="316">
        <v>16150166.250000004</v>
      </c>
      <c r="N4131" s="316">
        <v>15047950.199999979</v>
      </c>
      <c r="O4131" s="316">
        <v>14330400.369999997</v>
      </c>
      <c r="P4131" s="316">
        <v>12001193.979999999</v>
      </c>
      <c r="Q4131" s="316">
        <v>10323309.779999986</v>
      </c>
      <c r="R4131" s="171">
        <v>18496828.696666662</v>
      </c>
    </row>
    <row r="4132" spans="1:18" ht="15.75" x14ac:dyDescent="0.25">
      <c r="A4132" s="124" t="s">
        <v>888</v>
      </c>
      <c r="B4132" s="36"/>
      <c r="C4132" s="52"/>
      <c r="D4132" s="52"/>
      <c r="E4132" s="303" t="s">
        <v>378</v>
      </c>
      <c r="F4132" s="316">
        <v>8858149.4000000022</v>
      </c>
      <c r="G4132" s="316">
        <v>9444999.6499999985</v>
      </c>
      <c r="H4132" s="316">
        <v>9906753.3300000038</v>
      </c>
      <c r="I4132" s="316">
        <v>9486240</v>
      </c>
      <c r="J4132" s="316">
        <v>9940693.1299999952</v>
      </c>
      <c r="K4132" s="316">
        <v>10198311.770000003</v>
      </c>
      <c r="L4132" s="316">
        <v>10467297.479999997</v>
      </c>
      <c r="M4132" s="316">
        <v>11847860.909999993</v>
      </c>
      <c r="N4132" s="316">
        <v>12134232.910000021</v>
      </c>
      <c r="O4132" s="316">
        <v>12682258.729999999</v>
      </c>
      <c r="P4132" s="316">
        <v>13583329.049999997</v>
      </c>
      <c r="Q4132" s="316">
        <v>13895298.390000008</v>
      </c>
      <c r="R4132" s="171">
        <v>11037118.72916667</v>
      </c>
    </row>
    <row r="4133" spans="1:18" ht="31.5" x14ac:dyDescent="0.25">
      <c r="A4133" s="124" t="s">
        <v>889</v>
      </c>
      <c r="B4133" s="36"/>
      <c r="C4133" s="52"/>
      <c r="D4133" s="52"/>
      <c r="E4133" s="303" t="s">
        <v>379</v>
      </c>
      <c r="F4133" s="316">
        <v>37831.469999999994</v>
      </c>
      <c r="G4133" s="316">
        <v>34396.81</v>
      </c>
      <c r="H4133" s="316">
        <v>31723.380000000005</v>
      </c>
      <c r="I4133" s="316">
        <v>30820.030000000002</v>
      </c>
      <c r="J4133" s="316">
        <v>28948.769999999997</v>
      </c>
      <c r="K4133" s="316">
        <v>26592.860000000004</v>
      </c>
      <c r="L4133" s="316">
        <v>26876.779999999995</v>
      </c>
      <c r="M4133" s="316">
        <v>25029.180000000004</v>
      </c>
      <c r="N4133" s="316">
        <v>23426.660000000003</v>
      </c>
      <c r="O4133" s="316">
        <v>0</v>
      </c>
      <c r="P4133" s="316">
        <v>18984.800000000003</v>
      </c>
      <c r="Q4133" s="316">
        <v>15326.669999999995</v>
      </c>
      <c r="R4133" s="171">
        <v>24996.450833333332</v>
      </c>
    </row>
    <row r="4134" spans="1:18" ht="15.75" x14ac:dyDescent="0.25">
      <c r="A4134" s="124" t="s">
        <v>890</v>
      </c>
      <c r="B4134" s="36"/>
      <c r="C4134" s="52"/>
      <c r="D4134" s="52"/>
      <c r="E4134" s="303" t="s">
        <v>21</v>
      </c>
      <c r="F4134" s="316">
        <v>0</v>
      </c>
      <c r="G4134" s="316">
        <v>0</v>
      </c>
      <c r="H4134" s="316">
        <v>0</v>
      </c>
      <c r="I4134" s="316">
        <v>0</v>
      </c>
      <c r="J4134" s="316">
        <v>0</v>
      </c>
      <c r="K4134" s="316">
        <v>0</v>
      </c>
      <c r="L4134" s="316">
        <v>0</v>
      </c>
      <c r="M4134" s="316">
        <v>0</v>
      </c>
      <c r="N4134" s="316">
        <v>0</v>
      </c>
      <c r="O4134" s="316">
        <v>0</v>
      </c>
      <c r="P4134" s="316">
        <v>0</v>
      </c>
      <c r="Q4134" s="316">
        <v>0</v>
      </c>
      <c r="R4134" s="171">
        <v>0</v>
      </c>
    </row>
    <row r="4135" spans="1:18" ht="15.75" x14ac:dyDescent="0.25">
      <c r="A4135" s="124" t="s">
        <v>891</v>
      </c>
      <c r="B4135" s="36"/>
      <c r="C4135" s="52"/>
      <c r="D4135" s="52"/>
      <c r="E4135" s="303" t="s">
        <v>17</v>
      </c>
      <c r="F4135" s="316">
        <v>543027.74000000011</v>
      </c>
      <c r="G4135" s="316">
        <v>510937.16999999993</v>
      </c>
      <c r="H4135" s="316">
        <v>498092.87999999977</v>
      </c>
      <c r="I4135" s="316">
        <v>478367.2199999998</v>
      </c>
      <c r="J4135" s="316">
        <v>458755.77</v>
      </c>
      <c r="K4135" s="316">
        <v>432688.73000000021</v>
      </c>
      <c r="L4135" s="316">
        <v>407551.73000000004</v>
      </c>
      <c r="M4135" s="316">
        <v>379856.75</v>
      </c>
      <c r="N4135" s="316">
        <v>362045.76999999967</v>
      </c>
      <c r="O4135" s="316">
        <v>278227.91000000021</v>
      </c>
      <c r="P4135" s="316">
        <v>196576.31999999995</v>
      </c>
      <c r="Q4135" s="316">
        <v>186542.32</v>
      </c>
      <c r="R4135" s="171">
        <v>394389.19250000006</v>
      </c>
    </row>
    <row r="4136" spans="1:18" ht="15.75" x14ac:dyDescent="0.25">
      <c r="A4136" s="124" t="s">
        <v>892</v>
      </c>
      <c r="B4136" s="36"/>
      <c r="C4136" s="52"/>
      <c r="D4136" s="52"/>
      <c r="E4136" s="303" t="s">
        <v>20</v>
      </c>
      <c r="F4136" s="316">
        <v>6072453.4099999983</v>
      </c>
      <c r="G4136" s="316">
        <v>6051228.080000001</v>
      </c>
      <c r="H4136" s="316">
        <v>6290790.3899999978</v>
      </c>
      <c r="I4136" s="316">
        <v>6221344.2799999965</v>
      </c>
      <c r="J4136" s="316">
        <v>6160988.7400000002</v>
      </c>
      <c r="K4136" s="316">
        <v>6194817.0600000015</v>
      </c>
      <c r="L4136" s="316">
        <v>6179211.2600000016</v>
      </c>
      <c r="M4136" s="316">
        <v>6110947.2400000021</v>
      </c>
      <c r="N4136" s="316">
        <v>6242098.4399999948</v>
      </c>
      <c r="O4136" s="316">
        <v>6227736.3199999956</v>
      </c>
      <c r="P4136" s="316">
        <v>6280720.2399999993</v>
      </c>
      <c r="Q4136" s="316">
        <v>6275748.6899999976</v>
      </c>
      <c r="R4136" s="171">
        <v>6192340.3458333323</v>
      </c>
    </row>
    <row r="4137" spans="1:18" ht="15.75" x14ac:dyDescent="0.25">
      <c r="A4137" s="124" t="s">
        <v>893</v>
      </c>
      <c r="B4137" s="36"/>
      <c r="C4137" s="52"/>
      <c r="D4137" s="52"/>
      <c r="E4137" s="303" t="s">
        <v>23</v>
      </c>
      <c r="F4137" s="316">
        <v>2599.5</v>
      </c>
      <c r="G4137" s="316">
        <v>2555.0700000000002</v>
      </c>
      <c r="H4137" s="316">
        <v>2234.3199999999997</v>
      </c>
      <c r="I4137" s="316">
        <v>1930.42</v>
      </c>
      <c r="J4137" s="316">
        <v>1934.58</v>
      </c>
      <c r="K4137" s="316">
        <v>1934.5800000000002</v>
      </c>
      <c r="L4137" s="316">
        <v>1934.58</v>
      </c>
      <c r="M4137" s="316">
        <v>1934.5800000000002</v>
      </c>
      <c r="N4137" s="316">
        <v>1057.81</v>
      </c>
      <c r="O4137" s="316">
        <v>1057.81</v>
      </c>
      <c r="P4137" s="316">
        <v>785.54000000000008</v>
      </c>
      <c r="Q4137" s="316">
        <v>286.86</v>
      </c>
      <c r="R4137" s="171">
        <v>1687.1375000000005</v>
      </c>
    </row>
    <row r="4138" spans="1:18" ht="15.75" x14ac:dyDescent="0.25">
      <c r="A4138" s="124" t="s">
        <v>894</v>
      </c>
      <c r="B4138" s="36"/>
      <c r="C4138" s="52"/>
      <c r="D4138" s="52"/>
      <c r="E4138" s="303" t="s">
        <v>16</v>
      </c>
      <c r="F4138" s="316">
        <v>3169.27</v>
      </c>
      <c r="G4138" s="316">
        <v>2935.15</v>
      </c>
      <c r="H4138" s="316">
        <v>3351.87</v>
      </c>
      <c r="I4138" s="316">
        <v>3493.6899999999996</v>
      </c>
      <c r="J4138" s="316">
        <v>3366.57</v>
      </c>
      <c r="K4138" s="316">
        <v>4274.29</v>
      </c>
      <c r="L4138" s="316">
        <v>4672.9400000000005</v>
      </c>
      <c r="M4138" s="316">
        <v>4667.1099999999997</v>
      </c>
      <c r="N4138" s="316">
        <v>4772.21</v>
      </c>
      <c r="O4138" s="316">
        <v>5261.43</v>
      </c>
      <c r="P4138" s="316">
        <v>4104.95</v>
      </c>
      <c r="Q4138" s="316">
        <v>4405.7299999999996</v>
      </c>
      <c r="R4138" s="171">
        <v>4039.6008333333325</v>
      </c>
    </row>
    <row r="4139" spans="1:18" ht="31.5" x14ac:dyDescent="0.25">
      <c r="A4139" s="124" t="s">
        <v>895</v>
      </c>
      <c r="B4139" s="36"/>
      <c r="C4139" s="52"/>
      <c r="D4139" s="117"/>
      <c r="E4139" s="304" t="s">
        <v>19</v>
      </c>
      <c r="F4139" s="195">
        <v>283394.24000000005</v>
      </c>
      <c r="G4139" s="195">
        <v>268047.58999999997</v>
      </c>
      <c r="H4139" s="195">
        <v>256649.12000000005</v>
      </c>
      <c r="I4139" s="195">
        <v>247619.79000000004</v>
      </c>
      <c r="J4139" s="195">
        <v>243033.99999999997</v>
      </c>
      <c r="K4139" s="195">
        <v>235391.03</v>
      </c>
      <c r="L4139" s="195">
        <v>230697.04999999996</v>
      </c>
      <c r="M4139" s="195">
        <v>207196.96</v>
      </c>
      <c r="N4139" s="195">
        <v>193298.36</v>
      </c>
      <c r="O4139" s="195">
        <v>158767.84999999995</v>
      </c>
      <c r="P4139" s="195">
        <v>158835.30000000002</v>
      </c>
      <c r="Q4139" s="195">
        <v>159879.94</v>
      </c>
      <c r="R4139" s="196">
        <v>220234.26916666667</v>
      </c>
    </row>
    <row r="4140" spans="1:18" ht="15.75" x14ac:dyDescent="0.25">
      <c r="A4140" s="124" t="s">
        <v>896</v>
      </c>
      <c r="B4140" s="36"/>
      <c r="C4140" s="52" t="s">
        <v>41</v>
      </c>
      <c r="D4140" s="52" t="s">
        <v>402</v>
      </c>
      <c r="E4140" s="303" t="s">
        <v>24</v>
      </c>
      <c r="F4140" s="316">
        <v>1711227.1399999997</v>
      </c>
      <c r="G4140" s="316">
        <v>1683103.9799999993</v>
      </c>
      <c r="H4140" s="316">
        <v>1406026.0799999998</v>
      </c>
      <c r="I4140" s="316">
        <v>1298657.7500000005</v>
      </c>
      <c r="J4140" s="316">
        <v>1246567.0499999984</v>
      </c>
      <c r="K4140" s="316">
        <v>1154212.79</v>
      </c>
      <c r="L4140" s="316">
        <v>1001307.5399999998</v>
      </c>
      <c r="M4140" s="316">
        <v>966494.79999999993</v>
      </c>
      <c r="N4140" s="316">
        <v>977658.75000000023</v>
      </c>
      <c r="O4140" s="316">
        <v>937149.07000000041</v>
      </c>
      <c r="P4140" s="316">
        <v>845675.38000000024</v>
      </c>
      <c r="Q4140" s="316">
        <v>829662.85999999987</v>
      </c>
      <c r="R4140" s="171">
        <v>1171478.5991666666</v>
      </c>
    </row>
    <row r="4141" spans="1:18" ht="15.75" x14ac:dyDescent="0.25">
      <c r="A4141" s="124" t="s">
        <v>897</v>
      </c>
      <c r="B4141" s="36"/>
      <c r="C4141" s="52"/>
      <c r="D4141" s="52"/>
      <c r="E4141" s="303" t="s">
        <v>378</v>
      </c>
      <c r="F4141" s="316">
        <v>0.91999999999999993</v>
      </c>
      <c r="G4141" s="316">
        <v>0.91999999999999993</v>
      </c>
      <c r="H4141" s="316">
        <v>0.91999999999999993</v>
      </c>
      <c r="I4141" s="316">
        <v>1</v>
      </c>
      <c r="J4141" s="316">
        <v>0.91999999999999993</v>
      </c>
      <c r="K4141" s="316">
        <v>0.91999999999999993</v>
      </c>
      <c r="L4141" s="316">
        <v>0.91999999999999993</v>
      </c>
      <c r="M4141" s="316">
        <v>0.91999999999999993</v>
      </c>
      <c r="N4141" s="316">
        <v>0.91999999999999993</v>
      </c>
      <c r="O4141" s="316">
        <v>0.91999999999999993</v>
      </c>
      <c r="P4141" s="316">
        <v>0.91999999999999993</v>
      </c>
      <c r="Q4141" s="316">
        <v>0.91999999999999993</v>
      </c>
      <c r="R4141" s="171">
        <v>0.92666666666666664</v>
      </c>
    </row>
    <row r="4142" spans="1:18" ht="15.75" x14ac:dyDescent="0.25">
      <c r="A4142" s="124" t="s">
        <v>898</v>
      </c>
      <c r="B4142" s="36"/>
      <c r="C4142" s="52"/>
      <c r="D4142" s="117"/>
      <c r="E4142" s="304" t="s">
        <v>18</v>
      </c>
      <c r="F4142" s="195">
        <v>1272555.8499999999</v>
      </c>
      <c r="G4142" s="195">
        <v>1241343.3499999999</v>
      </c>
      <c r="H4142" s="195">
        <v>1219622.22</v>
      </c>
      <c r="I4142" s="195">
        <v>1116904.23</v>
      </c>
      <c r="J4142" s="195">
        <v>1147279.6300000001</v>
      </c>
      <c r="K4142" s="195">
        <v>917145.16</v>
      </c>
      <c r="L4142" s="195">
        <v>699614.45000000007</v>
      </c>
      <c r="M4142" s="195">
        <v>698023.36</v>
      </c>
      <c r="N4142" s="195">
        <v>503611.63000000006</v>
      </c>
      <c r="O4142" s="195">
        <v>8792.130000000001</v>
      </c>
      <c r="P4142" s="195">
        <v>12537.05</v>
      </c>
      <c r="Q4142" s="195">
        <v>9794.9699999999993</v>
      </c>
      <c r="R4142" s="196">
        <v>737268.66916666692</v>
      </c>
    </row>
    <row r="4143" spans="1:18" ht="15.75" x14ac:dyDescent="0.25">
      <c r="A4143" s="124" t="s">
        <v>899</v>
      </c>
      <c r="B4143" s="37"/>
      <c r="C4143" s="117" t="s">
        <v>41</v>
      </c>
      <c r="D4143" s="117" t="s">
        <v>403</v>
      </c>
      <c r="E4143" s="304" t="s">
        <v>17</v>
      </c>
      <c r="F4143" s="195">
        <v>121582.31000000001</v>
      </c>
      <c r="G4143" s="195">
        <v>117144.26999999999</v>
      </c>
      <c r="H4143" s="195">
        <v>115149.17</v>
      </c>
      <c r="I4143" s="195">
        <v>107237.17000000001</v>
      </c>
      <c r="J4143" s="195">
        <v>103790.09</v>
      </c>
      <c r="K4143" s="195">
        <v>102100.04999999992</v>
      </c>
      <c r="L4143" s="195">
        <v>100503.35</v>
      </c>
      <c r="M4143" s="195">
        <v>94720.7</v>
      </c>
      <c r="N4143" s="195">
        <v>93983.48</v>
      </c>
      <c r="O4143" s="195">
        <v>78970.440000000017</v>
      </c>
      <c r="P4143" s="195">
        <v>74208.899999999994</v>
      </c>
      <c r="Q4143" s="195">
        <v>73198.420000000013</v>
      </c>
      <c r="R4143" s="196">
        <v>98549.02916666666</v>
      </c>
    </row>
    <row r="4144" spans="1:18" ht="15.75" x14ac:dyDescent="0.25">
      <c r="A4144" s="124" t="s">
        <v>900</v>
      </c>
      <c r="B4144" s="36" t="s">
        <v>31</v>
      </c>
      <c r="C4144" s="52" t="s">
        <v>241</v>
      </c>
      <c r="D4144" s="52" t="s">
        <v>405</v>
      </c>
      <c r="E4144" s="303" t="s">
        <v>24</v>
      </c>
      <c r="F4144" s="316">
        <v>47516194.279999986</v>
      </c>
      <c r="G4144" s="316">
        <v>48770481.059999987</v>
      </c>
      <c r="H4144" s="316">
        <v>48310999.989999995</v>
      </c>
      <c r="I4144" s="316">
        <v>49381677.719999969</v>
      </c>
      <c r="J4144" s="316">
        <v>50760547.499999985</v>
      </c>
      <c r="K4144" s="316">
        <v>51089398.200000018</v>
      </c>
      <c r="L4144" s="316">
        <v>52293480.480000041</v>
      </c>
      <c r="M4144" s="316">
        <v>58165353.200000033</v>
      </c>
      <c r="N4144" s="316">
        <v>63483491.320000045</v>
      </c>
      <c r="O4144" s="316">
        <v>65982299.800000004</v>
      </c>
      <c r="P4144" s="316">
        <v>68803898.219999954</v>
      </c>
      <c r="Q4144" s="316">
        <v>69202538.479999945</v>
      </c>
      <c r="R4144" s="171">
        <v>56146696.6875</v>
      </c>
    </row>
    <row r="4145" spans="1:18" ht="15.75" x14ac:dyDescent="0.25">
      <c r="A4145" s="124" t="s">
        <v>901</v>
      </c>
      <c r="B4145" s="36"/>
      <c r="C4145" s="52"/>
      <c r="D4145" s="52"/>
      <c r="E4145" s="303" t="s">
        <v>378</v>
      </c>
      <c r="F4145" s="316">
        <v>78118105.410000011</v>
      </c>
      <c r="G4145" s="316">
        <v>78541995.980000034</v>
      </c>
      <c r="H4145" s="316">
        <v>78272728.459999993</v>
      </c>
      <c r="I4145" s="316">
        <v>78468335.999999955</v>
      </c>
      <c r="J4145" s="316">
        <v>79277519.989999935</v>
      </c>
      <c r="K4145" s="316">
        <v>78882896.419999987</v>
      </c>
      <c r="L4145" s="316">
        <v>78385553.020000011</v>
      </c>
      <c r="M4145" s="316">
        <v>78320821.459999964</v>
      </c>
      <c r="N4145" s="316">
        <v>76853399.429999962</v>
      </c>
      <c r="O4145" s="316">
        <v>77239719.879999951</v>
      </c>
      <c r="P4145" s="316">
        <v>79538580.530000061</v>
      </c>
      <c r="Q4145" s="316">
        <v>80648900.310000002</v>
      </c>
      <c r="R4145" s="171">
        <v>78545713.074166656</v>
      </c>
    </row>
    <row r="4146" spans="1:18" ht="31.5" x14ac:dyDescent="0.25">
      <c r="A4146" s="124" t="s">
        <v>902</v>
      </c>
      <c r="B4146" s="36"/>
      <c r="C4146" s="52"/>
      <c r="D4146" s="52"/>
      <c r="E4146" s="303" t="s">
        <v>379</v>
      </c>
      <c r="F4146" s="316">
        <v>67948668.400000006</v>
      </c>
      <c r="G4146" s="316">
        <v>69058678.87999998</v>
      </c>
      <c r="H4146" s="316">
        <v>70882644.5</v>
      </c>
      <c r="I4146" s="316">
        <v>73071268.400000021</v>
      </c>
      <c r="J4146" s="316">
        <v>78522956.60999997</v>
      </c>
      <c r="K4146" s="316">
        <v>81621028.209999979</v>
      </c>
      <c r="L4146" s="316">
        <v>86042710.750000015</v>
      </c>
      <c r="M4146" s="316">
        <v>94033884.900000006</v>
      </c>
      <c r="N4146" s="316">
        <v>96694662.61999999</v>
      </c>
      <c r="O4146" s="316">
        <v>99873964.040647045</v>
      </c>
      <c r="P4146" s="316">
        <v>104181339.17999995</v>
      </c>
      <c r="Q4146" s="316">
        <v>104964552.40021111</v>
      </c>
      <c r="R4146" s="171">
        <v>85574696.574238166</v>
      </c>
    </row>
    <row r="4147" spans="1:18" ht="15.75" x14ac:dyDescent="0.25">
      <c r="A4147" s="124" t="s">
        <v>903</v>
      </c>
      <c r="B4147" s="36"/>
      <c r="C4147" s="52"/>
      <c r="D4147" s="52"/>
      <c r="E4147" s="303" t="s">
        <v>18</v>
      </c>
      <c r="F4147" s="316">
        <v>12831237.059999997</v>
      </c>
      <c r="G4147" s="316">
        <v>13060827.880000001</v>
      </c>
      <c r="H4147" s="316">
        <v>13535260.350000003</v>
      </c>
      <c r="I4147" s="316">
        <v>13875496.910000009</v>
      </c>
      <c r="J4147" s="316">
        <v>14485240.870000001</v>
      </c>
      <c r="K4147" s="316">
        <v>15382726.790000003</v>
      </c>
      <c r="L4147" s="316">
        <v>16344035.339999996</v>
      </c>
      <c r="M4147" s="316">
        <v>17251906.200000003</v>
      </c>
      <c r="N4147" s="316">
        <v>17910244.610000003</v>
      </c>
      <c r="O4147" s="316">
        <v>18890214.380004302</v>
      </c>
      <c r="P4147" s="316">
        <v>20231892.210000005</v>
      </c>
      <c r="Q4147" s="316">
        <v>20697376.979973197</v>
      </c>
      <c r="R4147" s="171">
        <v>16208038.298331462</v>
      </c>
    </row>
    <row r="4148" spans="1:18" ht="15.75" x14ac:dyDescent="0.25">
      <c r="A4148" s="124" t="s">
        <v>904</v>
      </c>
      <c r="B4148" s="36"/>
      <c r="C4148" s="52"/>
      <c r="D4148" s="52"/>
      <c r="E4148" s="303" t="s">
        <v>21</v>
      </c>
      <c r="F4148" s="316">
        <v>13109410.240000004</v>
      </c>
      <c r="G4148" s="316">
        <v>13091570.880000003</v>
      </c>
      <c r="H4148" s="316">
        <v>12908827.500000004</v>
      </c>
      <c r="I4148" s="316">
        <v>12777442.17</v>
      </c>
      <c r="J4148" s="316">
        <v>12836137.919999996</v>
      </c>
      <c r="K4148" s="316">
        <v>12460193.700000007</v>
      </c>
      <c r="L4148" s="316">
        <v>12859183.74000001</v>
      </c>
      <c r="M4148" s="316">
        <v>14295242.329999994</v>
      </c>
      <c r="N4148" s="316">
        <v>14274335.749999996</v>
      </c>
      <c r="O4148" s="316">
        <v>14685820.410000002</v>
      </c>
      <c r="P4148" s="316">
        <v>14677122.980000002</v>
      </c>
      <c r="Q4148" s="316">
        <v>14431113.179999994</v>
      </c>
      <c r="R4148" s="171">
        <v>13533866.733333334</v>
      </c>
    </row>
    <row r="4149" spans="1:18" ht="15.75" x14ac:dyDescent="0.25">
      <c r="A4149" s="124" t="s">
        <v>905</v>
      </c>
      <c r="B4149" s="36"/>
      <c r="C4149" s="52"/>
      <c r="D4149" s="52"/>
      <c r="E4149" s="303" t="s">
        <v>17</v>
      </c>
      <c r="F4149" s="316">
        <v>11422205.000000006</v>
      </c>
      <c r="G4149" s="316">
        <v>11616895.329999998</v>
      </c>
      <c r="H4149" s="316">
        <v>11893946.589999989</v>
      </c>
      <c r="I4149" s="316">
        <v>11873197.5</v>
      </c>
      <c r="J4149" s="316">
        <v>11940981.51</v>
      </c>
      <c r="K4149" s="316">
        <v>11844391.400000012</v>
      </c>
      <c r="L4149" s="316">
        <v>11932087.960000005</v>
      </c>
      <c r="M4149" s="316">
        <v>12162335.219999997</v>
      </c>
      <c r="N4149" s="316">
        <v>12150330.039999999</v>
      </c>
      <c r="O4149" s="316">
        <v>12142146.819999991</v>
      </c>
      <c r="P4149" s="316">
        <v>12201626.409999996</v>
      </c>
      <c r="Q4149" s="316">
        <v>12142084.190000001</v>
      </c>
      <c r="R4149" s="171">
        <v>11943518.997500001</v>
      </c>
    </row>
    <row r="4150" spans="1:18" ht="15.75" x14ac:dyDescent="0.25">
      <c r="A4150" s="124" t="s">
        <v>906</v>
      </c>
      <c r="B4150" s="36"/>
      <c r="C4150" s="117"/>
      <c r="D4150" s="117"/>
      <c r="E4150" s="304" t="s">
        <v>23</v>
      </c>
      <c r="F4150" s="195">
        <v>994699.77999999991</v>
      </c>
      <c r="G4150" s="195">
        <v>978949.24999999988</v>
      </c>
      <c r="H4150" s="195">
        <v>938670.07999999984</v>
      </c>
      <c r="I4150" s="195">
        <v>926444.18999999983</v>
      </c>
      <c r="J4150" s="195">
        <v>927533.65000000014</v>
      </c>
      <c r="K4150" s="195">
        <v>898532.15</v>
      </c>
      <c r="L4150" s="195">
        <v>964308.72000000009</v>
      </c>
      <c r="M4150" s="195">
        <v>971142.57999999973</v>
      </c>
      <c r="N4150" s="195">
        <v>973058.7</v>
      </c>
      <c r="O4150" s="195">
        <v>977255.22961979988</v>
      </c>
      <c r="P4150" s="195">
        <v>972489.69000000018</v>
      </c>
      <c r="Q4150" s="195">
        <v>953804.55982091988</v>
      </c>
      <c r="R4150" s="196">
        <v>956407.38162005984</v>
      </c>
    </row>
    <row r="4151" spans="1:18" ht="31.5" x14ac:dyDescent="0.25">
      <c r="A4151" s="124" t="s">
        <v>907</v>
      </c>
      <c r="B4151" s="36"/>
      <c r="C4151" s="52" t="s">
        <v>241</v>
      </c>
      <c r="D4151" s="52" t="s">
        <v>406</v>
      </c>
      <c r="E4151" s="303" t="s">
        <v>379</v>
      </c>
      <c r="F4151" s="316">
        <v>14677.47</v>
      </c>
      <c r="G4151" s="316">
        <v>10349.530000000001</v>
      </c>
      <c r="H4151" s="316">
        <v>9723.69</v>
      </c>
      <c r="I4151" s="316">
        <v>10007.89</v>
      </c>
      <c r="J4151" s="316">
        <v>8878.880000000001</v>
      </c>
      <c r="K4151" s="316">
        <v>7701.29</v>
      </c>
      <c r="L4151" s="316">
        <v>47025.31</v>
      </c>
      <c r="M4151" s="316">
        <v>53515.88</v>
      </c>
      <c r="N4151" s="316">
        <v>50591.43</v>
      </c>
      <c r="O4151" s="316">
        <v>57816.179999999993</v>
      </c>
      <c r="P4151" s="316">
        <v>87626.19</v>
      </c>
      <c r="Q4151" s="316">
        <v>72194.75</v>
      </c>
      <c r="R4151" s="171">
        <v>35842.374166666668</v>
      </c>
    </row>
    <row r="4152" spans="1:18" ht="15.75" x14ac:dyDescent="0.25">
      <c r="A4152" s="124" t="s">
        <v>908</v>
      </c>
      <c r="B4152" s="36"/>
      <c r="C4152" s="117" t="s">
        <v>241</v>
      </c>
      <c r="D4152" s="117" t="s">
        <v>407</v>
      </c>
      <c r="E4152" s="304" t="s">
        <v>24</v>
      </c>
      <c r="F4152" s="195">
        <v>1704307.09</v>
      </c>
      <c r="G4152" s="195">
        <v>1511660.2999999998</v>
      </c>
      <c r="H4152" s="195">
        <v>2041277.5800000005</v>
      </c>
      <c r="I4152" s="195">
        <v>1417131.15</v>
      </c>
      <c r="J4152" s="195">
        <v>2176407.7100000004</v>
      </c>
      <c r="K4152" s="195">
        <v>1589407.61</v>
      </c>
      <c r="L4152" s="195">
        <v>1833329.4900000002</v>
      </c>
      <c r="M4152" s="195">
        <v>2479469.3800000004</v>
      </c>
      <c r="N4152" s="195">
        <v>1973076.6500000004</v>
      </c>
      <c r="O4152" s="195">
        <v>2218354.8600000008</v>
      </c>
      <c r="P4152" s="195">
        <v>2650052.6</v>
      </c>
      <c r="Q4152" s="195">
        <v>2276100.8000000003</v>
      </c>
      <c r="R4152" s="196">
        <v>1989214.6016666673</v>
      </c>
    </row>
    <row r="4153" spans="1:18" ht="15.75" x14ac:dyDescent="0.25">
      <c r="A4153" s="124" t="s">
        <v>909</v>
      </c>
      <c r="B4153" s="36"/>
      <c r="C4153" s="52" t="s">
        <v>242</v>
      </c>
      <c r="D4153" s="52" t="s">
        <v>404</v>
      </c>
      <c r="E4153" s="303" t="s">
        <v>24</v>
      </c>
      <c r="F4153" s="316">
        <v>1839105.6099999994</v>
      </c>
      <c r="G4153" s="316">
        <v>1724700.8300000003</v>
      </c>
      <c r="H4153" s="316">
        <v>2524907.1199999996</v>
      </c>
      <c r="I4153" s="316">
        <v>2243547.2800000003</v>
      </c>
      <c r="J4153" s="316">
        <v>2446043.04</v>
      </c>
      <c r="K4153" s="316">
        <v>1818762.6700000002</v>
      </c>
      <c r="L4153" s="316">
        <v>2810361.49</v>
      </c>
      <c r="M4153" s="316">
        <v>1684082.21</v>
      </c>
      <c r="N4153" s="316">
        <v>1858968.6499999997</v>
      </c>
      <c r="O4153" s="316">
        <v>2156820.0200000005</v>
      </c>
      <c r="P4153" s="316">
        <v>2306289.3699999996</v>
      </c>
      <c r="Q4153" s="316">
        <v>1807183.75</v>
      </c>
      <c r="R4153" s="171">
        <v>2101731.0033333334</v>
      </c>
    </row>
    <row r="4154" spans="1:18" ht="31.5" x14ac:dyDescent="0.25">
      <c r="A4154" s="124" t="s">
        <v>910</v>
      </c>
      <c r="B4154" s="36"/>
      <c r="C4154" s="117"/>
      <c r="D4154" s="117"/>
      <c r="E4154" s="304" t="s">
        <v>379</v>
      </c>
      <c r="F4154" s="195">
        <v>3483272.1899999995</v>
      </c>
      <c r="G4154" s="195">
        <v>3524295.96</v>
      </c>
      <c r="H4154" s="195">
        <v>3510363.96</v>
      </c>
      <c r="I4154" s="195">
        <v>3385804.9699999988</v>
      </c>
      <c r="J4154" s="195">
        <v>3573229.21</v>
      </c>
      <c r="K4154" s="195">
        <v>3381920.5400000005</v>
      </c>
      <c r="L4154" s="195">
        <v>3528778.5500000012</v>
      </c>
      <c r="M4154" s="195">
        <v>3484089.9700000007</v>
      </c>
      <c r="N4154" s="195">
        <v>3471992.0599999991</v>
      </c>
      <c r="O4154" s="195">
        <v>3643637.75</v>
      </c>
      <c r="P4154" s="195">
        <v>3566563.5000000005</v>
      </c>
      <c r="Q4154" s="195">
        <v>3446870.91</v>
      </c>
      <c r="R4154" s="196">
        <v>3500068.2974999994</v>
      </c>
    </row>
    <row r="4155" spans="1:18" ht="15.75" x14ac:dyDescent="0.25">
      <c r="A4155" s="124" t="s">
        <v>911</v>
      </c>
      <c r="B4155" s="36"/>
      <c r="C4155" s="52" t="s">
        <v>243</v>
      </c>
      <c r="D4155" s="52" t="s">
        <v>409</v>
      </c>
      <c r="E4155" s="303" t="s">
        <v>24</v>
      </c>
      <c r="F4155" s="316">
        <v>37471261.050000019</v>
      </c>
      <c r="G4155" s="316">
        <v>39104183.849999972</v>
      </c>
      <c r="H4155" s="316">
        <v>40254502.68</v>
      </c>
      <c r="I4155" s="316">
        <v>40951899.859999985</v>
      </c>
      <c r="J4155" s="316">
        <v>41509305.480000012</v>
      </c>
      <c r="K4155" s="316">
        <v>41969217.540000021</v>
      </c>
      <c r="L4155" s="316">
        <v>42959609.169999979</v>
      </c>
      <c r="M4155" s="316">
        <v>45170960.600000009</v>
      </c>
      <c r="N4155" s="316">
        <v>45632358.260000005</v>
      </c>
      <c r="O4155" s="316">
        <v>47116556.120000072</v>
      </c>
      <c r="P4155" s="316">
        <v>48900903.770000011</v>
      </c>
      <c r="Q4155" s="316">
        <v>48932231.249999963</v>
      </c>
      <c r="R4155" s="171">
        <v>43331082.469166674</v>
      </c>
    </row>
    <row r="4156" spans="1:18" ht="15.75" x14ac:dyDescent="0.25">
      <c r="A4156" s="124" t="s">
        <v>912</v>
      </c>
      <c r="B4156" s="36"/>
      <c r="C4156" s="52"/>
      <c r="D4156" s="52"/>
      <c r="E4156" s="303" t="s">
        <v>378</v>
      </c>
      <c r="F4156" s="316">
        <v>144320707.81000003</v>
      </c>
      <c r="G4156" s="316">
        <v>144426096.68000001</v>
      </c>
      <c r="H4156" s="316">
        <v>144504149.06</v>
      </c>
      <c r="I4156" s="316">
        <v>143249937.99999994</v>
      </c>
      <c r="J4156" s="316">
        <v>143543560.16999999</v>
      </c>
      <c r="K4156" s="316">
        <v>144705004.45000026</v>
      </c>
      <c r="L4156" s="316">
        <v>142302447.32999992</v>
      </c>
      <c r="M4156" s="316">
        <v>141960704.57000002</v>
      </c>
      <c r="N4156" s="316">
        <v>140648214.45000011</v>
      </c>
      <c r="O4156" s="316">
        <v>140113674.43999991</v>
      </c>
      <c r="P4156" s="316">
        <v>141517763.66999996</v>
      </c>
      <c r="Q4156" s="316">
        <v>140636400.85000005</v>
      </c>
      <c r="R4156" s="171">
        <v>142660721.79000002</v>
      </c>
    </row>
    <row r="4157" spans="1:18" ht="31.5" x14ac:dyDescent="0.25">
      <c r="A4157" s="124" t="s">
        <v>913</v>
      </c>
      <c r="B4157" s="36"/>
      <c r="C4157" s="52"/>
      <c r="D4157" s="52"/>
      <c r="E4157" s="303" t="s">
        <v>379</v>
      </c>
      <c r="F4157" s="316">
        <v>26109187.139999993</v>
      </c>
      <c r="G4157" s="316">
        <v>26219764.900000002</v>
      </c>
      <c r="H4157" s="316">
        <v>26812062.199999977</v>
      </c>
      <c r="I4157" s="316">
        <v>27164476.719999995</v>
      </c>
      <c r="J4157" s="316">
        <v>28274538.099999987</v>
      </c>
      <c r="K4157" s="316">
        <v>28472523.739999987</v>
      </c>
      <c r="L4157" s="316">
        <v>29614408.129999984</v>
      </c>
      <c r="M4157" s="316">
        <v>31386729.190000013</v>
      </c>
      <c r="N4157" s="316">
        <v>32057725.729999993</v>
      </c>
      <c r="O4157" s="316">
        <v>32612445.860000588</v>
      </c>
      <c r="P4157" s="316">
        <v>33579153.330000021</v>
      </c>
      <c r="Q4157" s="316">
        <v>33760470.469916381</v>
      </c>
      <c r="R4157" s="171">
        <v>29671957.125826415</v>
      </c>
    </row>
    <row r="4158" spans="1:18" ht="15.75" x14ac:dyDescent="0.25">
      <c r="A4158" s="124" t="s">
        <v>914</v>
      </c>
      <c r="B4158" s="36"/>
      <c r="C4158" s="52"/>
      <c r="D4158" s="52"/>
      <c r="E4158" s="303" t="s">
        <v>21</v>
      </c>
      <c r="F4158" s="316">
        <v>22954356.589999989</v>
      </c>
      <c r="G4158" s="316">
        <v>23946671.960000027</v>
      </c>
      <c r="H4158" s="316">
        <v>24328349.000000007</v>
      </c>
      <c r="I4158" s="316">
        <v>24649806.660000011</v>
      </c>
      <c r="J4158" s="316">
        <v>25193412.199999984</v>
      </c>
      <c r="K4158" s="316">
        <v>25097114.090000022</v>
      </c>
      <c r="L4158" s="316">
        <v>24951509.869999986</v>
      </c>
      <c r="M4158" s="316">
        <v>24197800.430000007</v>
      </c>
      <c r="N4158" s="316">
        <v>22840679.759999976</v>
      </c>
      <c r="O4158" s="316">
        <v>24696654.370000012</v>
      </c>
      <c r="P4158" s="316">
        <v>24856519.830000006</v>
      </c>
      <c r="Q4158" s="316">
        <v>24440747.979999986</v>
      </c>
      <c r="R4158" s="171">
        <v>24346135.228333335</v>
      </c>
    </row>
    <row r="4159" spans="1:18" ht="15.75" x14ac:dyDescent="0.25">
      <c r="A4159" s="124" t="s">
        <v>915</v>
      </c>
      <c r="B4159" s="36"/>
      <c r="C4159" s="52"/>
      <c r="D4159" s="52"/>
      <c r="E4159" s="303" t="s">
        <v>17</v>
      </c>
      <c r="F4159" s="316">
        <v>11212447.670000002</v>
      </c>
      <c r="G4159" s="316">
        <v>11291494.690000003</v>
      </c>
      <c r="H4159" s="316">
        <v>11474338.920000007</v>
      </c>
      <c r="I4159" s="316">
        <v>11486798.129999995</v>
      </c>
      <c r="J4159" s="316">
        <v>11478662.909999993</v>
      </c>
      <c r="K4159" s="316">
        <v>11521126.4</v>
      </c>
      <c r="L4159" s="316">
        <v>11622586.029999999</v>
      </c>
      <c r="M4159" s="316">
        <v>11715215.780000009</v>
      </c>
      <c r="N4159" s="316">
        <v>11863712.009999994</v>
      </c>
      <c r="O4159" s="316">
        <v>11889174.429999998</v>
      </c>
      <c r="P4159" s="316">
        <v>11867634.350000003</v>
      </c>
      <c r="Q4159" s="316">
        <v>11842802.980000002</v>
      </c>
      <c r="R4159" s="171">
        <v>11605499.525</v>
      </c>
    </row>
    <row r="4160" spans="1:18" ht="15.75" x14ac:dyDescent="0.25">
      <c r="A4160" s="124" t="s">
        <v>916</v>
      </c>
      <c r="B4160" s="36"/>
      <c r="C4160" s="52"/>
      <c r="D4160" s="52"/>
      <c r="E4160" s="303" t="s">
        <v>23</v>
      </c>
      <c r="F4160" s="316">
        <v>0</v>
      </c>
      <c r="G4160" s="316">
        <v>0</v>
      </c>
      <c r="H4160" s="316">
        <v>0</v>
      </c>
      <c r="I4160" s="316">
        <v>0</v>
      </c>
      <c r="J4160" s="316">
        <v>0</v>
      </c>
      <c r="K4160" s="316">
        <v>0</v>
      </c>
      <c r="L4160" s="316">
        <v>0</v>
      </c>
      <c r="M4160" s="316">
        <v>0</v>
      </c>
      <c r="N4160" s="316">
        <v>0</v>
      </c>
      <c r="O4160" s="316">
        <v>0</v>
      </c>
      <c r="P4160" s="316">
        <v>0</v>
      </c>
      <c r="Q4160" s="316">
        <v>0</v>
      </c>
      <c r="R4160" s="171">
        <v>0</v>
      </c>
    </row>
    <row r="4161" spans="1:18" ht="15.75" x14ac:dyDescent="0.25">
      <c r="A4161" s="124" t="s">
        <v>917</v>
      </c>
      <c r="B4161" s="36"/>
      <c r="C4161" s="52"/>
      <c r="D4161" s="117"/>
      <c r="E4161" s="304" t="s">
        <v>377</v>
      </c>
      <c r="F4161" s="195">
        <v>4449900.9700000007</v>
      </c>
      <c r="G4161" s="195">
        <v>4446765.3500000006</v>
      </c>
      <c r="H4161" s="195">
        <v>4223578.3000000007</v>
      </c>
      <c r="I4161" s="195">
        <v>4255849.6599999992</v>
      </c>
      <c r="J4161" s="195">
        <v>4408398.4800000004</v>
      </c>
      <c r="K4161" s="195">
        <v>4371420.7299999995</v>
      </c>
      <c r="L4161" s="195">
        <v>4323893.8600000013</v>
      </c>
      <c r="M4161" s="195">
        <v>4421708.5999999987</v>
      </c>
      <c r="N4161" s="195">
        <v>4444460.75</v>
      </c>
      <c r="O4161" s="195">
        <v>4480861.79</v>
      </c>
      <c r="P4161" s="195">
        <v>4657674.9700000016</v>
      </c>
      <c r="Q4161" s="195">
        <v>4526724.2000000011</v>
      </c>
      <c r="R4161" s="196">
        <v>4417603.1383333337</v>
      </c>
    </row>
    <row r="4162" spans="1:18" ht="15.75" x14ac:dyDescent="0.25">
      <c r="A4162" s="124" t="s">
        <v>918</v>
      </c>
      <c r="B4162" s="36"/>
      <c r="C4162" s="52" t="s">
        <v>243</v>
      </c>
      <c r="D4162" s="52" t="s">
        <v>410</v>
      </c>
      <c r="E4162" s="303" t="s">
        <v>378</v>
      </c>
      <c r="F4162" s="316">
        <v>14164.289999999995</v>
      </c>
      <c r="G4162" s="316">
        <v>13399.519999999999</v>
      </c>
      <c r="H4162" s="316">
        <v>11218.09</v>
      </c>
      <c r="I4162" s="316">
        <v>9246</v>
      </c>
      <c r="J4162" s="316">
        <v>8306.5</v>
      </c>
      <c r="K4162" s="316">
        <v>7552.1400000000012</v>
      </c>
      <c r="L4162" s="316">
        <v>6827.07</v>
      </c>
      <c r="M4162" s="316">
        <v>6029.68</v>
      </c>
      <c r="N4162" s="316">
        <v>5547.1699999999992</v>
      </c>
      <c r="O4162" s="316">
        <v>4941.9100000000008</v>
      </c>
      <c r="P4162" s="316">
        <v>4536.4599999999991</v>
      </c>
      <c r="Q4162" s="316">
        <v>4094.83</v>
      </c>
      <c r="R4162" s="171">
        <v>7988.6383333333324</v>
      </c>
    </row>
    <row r="4163" spans="1:18" ht="31.5" x14ac:dyDescent="0.25">
      <c r="A4163" s="124" t="s">
        <v>919</v>
      </c>
      <c r="B4163" s="36"/>
      <c r="C4163" s="52"/>
      <c r="D4163" s="52"/>
      <c r="E4163" s="303" t="s">
        <v>379</v>
      </c>
      <c r="F4163" s="316">
        <v>12212105.6</v>
      </c>
      <c r="G4163" s="316">
        <v>14702267.429999996</v>
      </c>
      <c r="H4163" s="316">
        <v>16014759.649999999</v>
      </c>
      <c r="I4163" s="316">
        <v>17121093.709999997</v>
      </c>
      <c r="J4163" s="316">
        <v>18729537.949999992</v>
      </c>
      <c r="K4163" s="316">
        <v>20029784.409999996</v>
      </c>
      <c r="L4163" s="316">
        <v>21563811.420000002</v>
      </c>
      <c r="M4163" s="316">
        <v>22986449.540000003</v>
      </c>
      <c r="N4163" s="316">
        <v>23662043.089999989</v>
      </c>
      <c r="O4163" s="316">
        <v>24406908.03009288</v>
      </c>
      <c r="P4163" s="316">
        <v>25246086.760000013</v>
      </c>
      <c r="Q4163" s="316">
        <v>25855416.470198091</v>
      </c>
      <c r="R4163" s="171">
        <v>20210855.338357579</v>
      </c>
    </row>
    <row r="4164" spans="1:18" ht="15.75" x14ac:dyDescent="0.25">
      <c r="A4164" s="124" t="s">
        <v>920</v>
      </c>
      <c r="B4164" s="36"/>
      <c r="C4164" s="52"/>
      <c r="D4164" s="117"/>
      <c r="E4164" s="304" t="s">
        <v>18</v>
      </c>
      <c r="F4164" s="195">
        <v>0</v>
      </c>
      <c r="G4164" s="195">
        <v>0</v>
      </c>
      <c r="H4164" s="195">
        <v>0</v>
      </c>
      <c r="I4164" s="195">
        <v>0</v>
      </c>
      <c r="J4164" s="195">
        <v>0</v>
      </c>
      <c r="K4164" s="195">
        <v>0</v>
      </c>
      <c r="L4164" s="195">
        <v>0</v>
      </c>
      <c r="M4164" s="195">
        <v>0</v>
      </c>
      <c r="N4164" s="195">
        <v>0</v>
      </c>
      <c r="O4164" s="195">
        <v>0</v>
      </c>
      <c r="P4164" s="195">
        <v>0</v>
      </c>
      <c r="Q4164" s="195">
        <v>0</v>
      </c>
      <c r="R4164" s="196">
        <v>0</v>
      </c>
    </row>
    <row r="4165" spans="1:18" ht="15.75" x14ac:dyDescent="0.25">
      <c r="A4165" s="124" t="s">
        <v>921</v>
      </c>
      <c r="B4165" s="36"/>
      <c r="C4165" s="52" t="s">
        <v>243</v>
      </c>
      <c r="D4165" s="52" t="s">
        <v>408</v>
      </c>
      <c r="E4165" s="303" t="s">
        <v>24</v>
      </c>
      <c r="F4165" s="316">
        <v>584518.77</v>
      </c>
      <c r="G4165" s="316">
        <v>603132.42999999993</v>
      </c>
      <c r="H4165" s="316">
        <v>738437.12</v>
      </c>
      <c r="I4165" s="316">
        <v>759606.78</v>
      </c>
      <c r="J4165" s="316">
        <v>817858.03999999957</v>
      </c>
      <c r="K4165" s="316">
        <v>629980.41999999993</v>
      </c>
      <c r="L4165" s="316">
        <v>749114.22000000009</v>
      </c>
      <c r="M4165" s="316">
        <v>1009446.39</v>
      </c>
      <c r="N4165" s="316">
        <v>796490.8600000001</v>
      </c>
      <c r="O4165" s="316">
        <v>776306.08</v>
      </c>
      <c r="P4165" s="316">
        <v>866054.78000000014</v>
      </c>
      <c r="Q4165" s="316">
        <v>827525.53999999957</v>
      </c>
      <c r="R4165" s="171">
        <v>763205.95250000001</v>
      </c>
    </row>
    <row r="4166" spans="1:18" ht="15.75" x14ac:dyDescent="0.25">
      <c r="A4166" s="124" t="s">
        <v>922</v>
      </c>
      <c r="B4166" s="36"/>
      <c r="C4166" s="52"/>
      <c r="D4166" s="52"/>
      <c r="E4166" s="303" t="s">
        <v>378</v>
      </c>
      <c r="F4166" s="316">
        <v>7828919.5899999989</v>
      </c>
      <c r="G4166" s="316">
        <v>10478381.84</v>
      </c>
      <c r="H4166" s="316">
        <v>11728591.749999998</v>
      </c>
      <c r="I4166" s="316">
        <v>8437595.0000000019</v>
      </c>
      <c r="J4166" s="316">
        <v>13634275.84</v>
      </c>
      <c r="K4166" s="316">
        <v>3231003.27</v>
      </c>
      <c r="L4166" s="316">
        <v>10406116.76</v>
      </c>
      <c r="M4166" s="316">
        <v>10491019.66</v>
      </c>
      <c r="N4166" s="316">
        <v>11301183.680000002</v>
      </c>
      <c r="O4166" s="316">
        <v>8411093.1400000006</v>
      </c>
      <c r="P4166" s="316">
        <v>12132846.329999998</v>
      </c>
      <c r="Q4166" s="316">
        <v>30623728.350000009</v>
      </c>
      <c r="R4166" s="171">
        <v>11558729.600833334</v>
      </c>
    </row>
    <row r="4167" spans="1:18" ht="15.75" x14ac:dyDescent="0.25">
      <c r="A4167" s="124" t="s">
        <v>923</v>
      </c>
      <c r="B4167" s="36"/>
      <c r="C4167" s="52"/>
      <c r="D4167" s="52"/>
      <c r="E4167" s="303" t="s">
        <v>21</v>
      </c>
      <c r="F4167" s="316">
        <v>874740.02999999991</v>
      </c>
      <c r="G4167" s="316">
        <v>922046.35999999952</v>
      </c>
      <c r="H4167" s="316">
        <v>852674.93000000017</v>
      </c>
      <c r="I4167" s="316">
        <v>772052.89</v>
      </c>
      <c r="J4167" s="316">
        <v>770729.11</v>
      </c>
      <c r="K4167" s="316">
        <v>759248.70000000007</v>
      </c>
      <c r="L4167" s="316">
        <v>791174.29</v>
      </c>
      <c r="M4167" s="316">
        <v>690224.53</v>
      </c>
      <c r="N4167" s="316">
        <v>679376.07000000007</v>
      </c>
      <c r="O4167" s="316">
        <v>662768.6</v>
      </c>
      <c r="P4167" s="316">
        <v>636299.5199999999</v>
      </c>
      <c r="Q4167" s="316">
        <v>631724.2300000001</v>
      </c>
      <c r="R4167" s="171">
        <v>753588.27166666661</v>
      </c>
    </row>
    <row r="4168" spans="1:18" ht="15.75" x14ac:dyDescent="0.25">
      <c r="A4168" s="124" t="s">
        <v>924</v>
      </c>
      <c r="B4168" s="36"/>
      <c r="C4168" s="52"/>
      <c r="D4168" s="117"/>
      <c r="E4168" s="304" t="s">
        <v>17</v>
      </c>
      <c r="F4168" s="195">
        <v>1036181.6699999998</v>
      </c>
      <c r="G4168" s="195">
        <v>998248.39999999956</v>
      </c>
      <c r="H4168" s="195">
        <v>1016114.18</v>
      </c>
      <c r="I4168" s="195">
        <v>996794.31000000017</v>
      </c>
      <c r="J4168" s="195">
        <v>1032566.7700000001</v>
      </c>
      <c r="K4168" s="195">
        <v>1001170.5700000002</v>
      </c>
      <c r="L4168" s="195">
        <v>1001084.5900000001</v>
      </c>
      <c r="M4168" s="195">
        <v>1058180.92</v>
      </c>
      <c r="N4168" s="195">
        <v>1112698.6600000001</v>
      </c>
      <c r="O4168" s="195">
        <v>1279176.03</v>
      </c>
      <c r="P4168" s="195">
        <v>1223014.52</v>
      </c>
      <c r="Q4168" s="195">
        <v>1170018.5900000001</v>
      </c>
      <c r="R4168" s="196">
        <v>1077104.1008333333</v>
      </c>
    </row>
    <row r="4169" spans="1:18" ht="15.75" x14ac:dyDescent="0.25">
      <c r="A4169" s="124" t="s">
        <v>925</v>
      </c>
      <c r="B4169" s="36"/>
      <c r="C4169" s="117" t="s">
        <v>243</v>
      </c>
      <c r="D4169" s="117" t="s">
        <v>411</v>
      </c>
      <c r="E4169" s="304" t="s">
        <v>378</v>
      </c>
      <c r="F4169" s="195">
        <v>2319714.4299999992</v>
      </c>
      <c r="G4169" s="195">
        <v>2529235.08</v>
      </c>
      <c r="H4169" s="195">
        <v>2515621.17</v>
      </c>
      <c r="I4169" s="195">
        <v>2421455</v>
      </c>
      <c r="J4169" s="195">
        <v>2380780.17</v>
      </c>
      <c r="K4169" s="195">
        <v>2396858.0299999998</v>
      </c>
      <c r="L4169" s="195">
        <v>2484097.4500000007</v>
      </c>
      <c r="M4169" s="195">
        <v>2629628.33</v>
      </c>
      <c r="N4169" s="195">
        <v>2709115.49</v>
      </c>
      <c r="O4169" s="195">
        <v>2738541.8400000008</v>
      </c>
      <c r="P4169" s="195">
        <v>3012541.74</v>
      </c>
      <c r="Q4169" s="195">
        <v>3315868.4999999991</v>
      </c>
      <c r="R4169" s="196">
        <v>2621121.4358333331</v>
      </c>
    </row>
    <row r="4170" spans="1:18" ht="15.75" x14ac:dyDescent="0.25">
      <c r="A4170" s="124" t="s">
        <v>926</v>
      </c>
      <c r="B4170" s="36"/>
      <c r="C4170" s="52" t="s">
        <v>244</v>
      </c>
      <c r="D4170" s="52" t="s">
        <v>412</v>
      </c>
      <c r="E4170" s="303" t="s">
        <v>24</v>
      </c>
      <c r="F4170" s="316">
        <v>42676162.020000026</v>
      </c>
      <c r="G4170" s="316">
        <v>45843987.749999978</v>
      </c>
      <c r="H4170" s="316">
        <v>47506282.400000028</v>
      </c>
      <c r="I4170" s="316">
        <v>48867973.830000021</v>
      </c>
      <c r="J4170" s="316">
        <v>50172963.269999981</v>
      </c>
      <c r="K4170" s="316">
        <v>50932557.310000017</v>
      </c>
      <c r="L4170" s="316">
        <v>52994643.790000007</v>
      </c>
      <c r="M4170" s="316">
        <v>54439509.389999993</v>
      </c>
      <c r="N4170" s="316">
        <v>54905930.92999997</v>
      </c>
      <c r="O4170" s="316">
        <v>54495337.489999995</v>
      </c>
      <c r="P4170" s="316">
        <v>56249509.410000026</v>
      </c>
      <c r="Q4170" s="316">
        <v>56434925.210000038</v>
      </c>
      <c r="R4170" s="171">
        <v>51293315.233333342</v>
      </c>
    </row>
    <row r="4171" spans="1:18" ht="15.75" x14ac:dyDescent="0.25">
      <c r="A4171" s="124" t="s">
        <v>927</v>
      </c>
      <c r="B4171" s="36"/>
      <c r="C4171" s="52"/>
      <c r="D4171" s="52"/>
      <c r="E4171" s="303" t="s">
        <v>378</v>
      </c>
      <c r="F4171" s="316">
        <v>380129546.27999991</v>
      </c>
      <c r="G4171" s="316">
        <v>383314977.6699999</v>
      </c>
      <c r="H4171" s="316">
        <v>386127598.36000019</v>
      </c>
      <c r="I4171" s="316">
        <v>383741369.99999988</v>
      </c>
      <c r="J4171" s="316">
        <v>388415444.32999998</v>
      </c>
      <c r="K4171" s="316">
        <v>386196212.33999908</v>
      </c>
      <c r="L4171" s="316">
        <v>380252827.67999965</v>
      </c>
      <c r="M4171" s="316">
        <v>380552198.70000052</v>
      </c>
      <c r="N4171" s="316">
        <v>376661004.37</v>
      </c>
      <c r="O4171" s="316">
        <v>375386914.5800001</v>
      </c>
      <c r="P4171" s="316">
        <v>382051431.18000025</v>
      </c>
      <c r="Q4171" s="316">
        <v>381031537.61999983</v>
      </c>
      <c r="R4171" s="171">
        <v>381988421.92583328</v>
      </c>
    </row>
    <row r="4172" spans="1:18" ht="31.5" x14ac:dyDescent="0.25">
      <c r="A4172" s="124" t="s">
        <v>928</v>
      </c>
      <c r="B4172" s="36"/>
      <c r="C4172" s="52"/>
      <c r="D4172" s="52"/>
      <c r="E4172" s="303" t="s">
        <v>379</v>
      </c>
      <c r="F4172" s="316">
        <v>25932099.679999996</v>
      </c>
      <c r="G4172" s="316">
        <v>26065766.630000003</v>
      </c>
      <c r="H4172" s="316">
        <v>26641984.349999987</v>
      </c>
      <c r="I4172" s="316">
        <v>26854634.789999988</v>
      </c>
      <c r="J4172" s="316">
        <v>26878912.430000003</v>
      </c>
      <c r="K4172" s="316">
        <v>26596532.020000011</v>
      </c>
      <c r="L4172" s="316">
        <v>26989724.159999996</v>
      </c>
      <c r="M4172" s="316">
        <v>26850622.789999999</v>
      </c>
      <c r="N4172" s="316">
        <v>27346359.160000015</v>
      </c>
      <c r="O4172" s="316">
        <v>27943480.679889098</v>
      </c>
      <c r="P4172" s="316">
        <v>29418597.240000013</v>
      </c>
      <c r="Q4172" s="316">
        <v>29974823.269959506</v>
      </c>
      <c r="R4172" s="171">
        <v>27291128.099987388</v>
      </c>
    </row>
    <row r="4173" spans="1:18" ht="15.75" x14ac:dyDescent="0.25">
      <c r="A4173" s="124" t="s">
        <v>929</v>
      </c>
      <c r="B4173" s="36"/>
      <c r="C4173" s="52"/>
      <c r="D4173" s="52"/>
      <c r="E4173" s="303" t="s">
        <v>18</v>
      </c>
      <c r="F4173" s="316">
        <v>11791608.769999996</v>
      </c>
      <c r="G4173" s="316">
        <v>11915833.490000004</v>
      </c>
      <c r="H4173" s="316">
        <v>12027144.069999993</v>
      </c>
      <c r="I4173" s="316">
        <v>12200661.780000003</v>
      </c>
      <c r="J4173" s="316">
        <v>12703165.960000006</v>
      </c>
      <c r="K4173" s="316">
        <v>13004304.899999984</v>
      </c>
      <c r="L4173" s="316">
        <v>13427356.430000013</v>
      </c>
      <c r="M4173" s="316">
        <v>13692832.630000006</v>
      </c>
      <c r="N4173" s="316">
        <v>13998878.050000016</v>
      </c>
      <c r="O4173" s="316">
        <v>14412670.3499866</v>
      </c>
      <c r="P4173" s="316">
        <v>15256031.820000019</v>
      </c>
      <c r="Q4173" s="316">
        <v>15684241.419990182</v>
      </c>
      <c r="R4173" s="171">
        <v>13342894.139164733</v>
      </c>
    </row>
    <row r="4174" spans="1:18" ht="15.75" x14ac:dyDescent="0.25">
      <c r="A4174" s="124" t="s">
        <v>930</v>
      </c>
      <c r="B4174" s="36"/>
      <c r="C4174" s="52"/>
      <c r="D4174" s="52"/>
      <c r="E4174" s="303" t="s">
        <v>21</v>
      </c>
      <c r="F4174" s="316">
        <v>19745690.949999992</v>
      </c>
      <c r="G4174" s="316">
        <v>19978989.080000017</v>
      </c>
      <c r="H4174" s="316">
        <v>19216297.990000006</v>
      </c>
      <c r="I4174" s="316">
        <v>18857639.379999988</v>
      </c>
      <c r="J4174" s="316">
        <v>18836387.029999986</v>
      </c>
      <c r="K4174" s="316">
        <v>18374178.160000004</v>
      </c>
      <c r="L4174" s="316">
        <v>18247958.93</v>
      </c>
      <c r="M4174" s="316">
        <v>18338803.530000001</v>
      </c>
      <c r="N4174" s="316">
        <v>18445889.229999974</v>
      </c>
      <c r="O4174" s="316">
        <v>18868341.980000004</v>
      </c>
      <c r="P4174" s="316">
        <v>19147952.859999988</v>
      </c>
      <c r="Q4174" s="316">
        <v>19069085.27</v>
      </c>
      <c r="R4174" s="171">
        <v>18927267.865833331</v>
      </c>
    </row>
    <row r="4175" spans="1:18" ht="15.75" x14ac:dyDescent="0.25">
      <c r="A4175" s="124" t="s">
        <v>931</v>
      </c>
      <c r="B4175" s="36"/>
      <c r="C4175" s="52"/>
      <c r="D4175" s="52"/>
      <c r="E4175" s="303" t="s">
        <v>17</v>
      </c>
      <c r="F4175" s="316">
        <v>34776481.439999983</v>
      </c>
      <c r="G4175" s="316">
        <v>35174357.380000025</v>
      </c>
      <c r="H4175" s="316">
        <v>35627963.669999987</v>
      </c>
      <c r="I4175" s="316">
        <v>35638935.699999973</v>
      </c>
      <c r="J4175" s="316">
        <v>35657196.36999999</v>
      </c>
      <c r="K4175" s="316">
        <v>35527896.250000015</v>
      </c>
      <c r="L4175" s="316">
        <v>35572610.429999985</v>
      </c>
      <c r="M4175" s="316">
        <v>35758069.719999969</v>
      </c>
      <c r="N4175" s="316">
        <v>36172068.239999995</v>
      </c>
      <c r="O4175" s="316">
        <v>35899485.840000011</v>
      </c>
      <c r="P4175" s="316">
        <v>35572314.560000047</v>
      </c>
      <c r="Q4175" s="316">
        <v>35378905.350000009</v>
      </c>
      <c r="R4175" s="171">
        <v>35563023.745833337</v>
      </c>
    </row>
    <row r="4176" spans="1:18" ht="15.75" x14ac:dyDescent="0.25">
      <c r="A4176" s="124" t="s">
        <v>932</v>
      </c>
      <c r="B4176" s="36"/>
      <c r="C4176" s="52"/>
      <c r="D4176" s="52"/>
      <c r="E4176" s="303" t="s">
        <v>23</v>
      </c>
      <c r="F4176" s="316">
        <v>2016004.6700000006</v>
      </c>
      <c r="G4176" s="316">
        <v>1902042.38</v>
      </c>
      <c r="H4176" s="316">
        <v>1930248.1900000002</v>
      </c>
      <c r="I4176" s="316">
        <v>1912439.0599999987</v>
      </c>
      <c r="J4176" s="316">
        <v>1931082.6899999995</v>
      </c>
      <c r="K4176" s="316">
        <v>1936598.1899999995</v>
      </c>
      <c r="L4176" s="316">
        <v>1996891.0599999996</v>
      </c>
      <c r="M4176" s="316">
        <v>2005531.9800000002</v>
      </c>
      <c r="N4176" s="316">
        <v>2031842.0600000003</v>
      </c>
      <c r="O4176" s="316">
        <v>2062954.89</v>
      </c>
      <c r="P4176" s="316">
        <v>2105454.8499999996</v>
      </c>
      <c r="Q4176" s="316">
        <v>2088067.2400000005</v>
      </c>
      <c r="R4176" s="171">
        <v>1993263.1049999997</v>
      </c>
    </row>
    <row r="4177" spans="1:18" ht="15.75" x14ac:dyDescent="0.25">
      <c r="A4177" s="124" t="s">
        <v>933</v>
      </c>
      <c r="B4177" s="36"/>
      <c r="C4177" s="52"/>
      <c r="D4177" s="117"/>
      <c r="E4177" s="304" t="s">
        <v>377</v>
      </c>
      <c r="F4177" s="195">
        <v>131401.43</v>
      </c>
      <c r="G4177" s="195">
        <v>123944.45999999999</v>
      </c>
      <c r="H4177" s="195">
        <v>109200.46000000002</v>
      </c>
      <c r="I4177" s="195">
        <v>108446.14000000003</v>
      </c>
      <c r="J4177" s="195">
        <v>106303.24999999999</v>
      </c>
      <c r="K4177" s="195">
        <v>151391.04000000004</v>
      </c>
      <c r="L4177" s="195">
        <v>137772.61000000002</v>
      </c>
      <c r="M4177" s="195">
        <v>132163.72999999998</v>
      </c>
      <c r="N4177" s="195">
        <v>108372.95999999998</v>
      </c>
      <c r="O4177" s="195">
        <v>87983.35</v>
      </c>
      <c r="P4177" s="195">
        <v>83367.219999999987</v>
      </c>
      <c r="Q4177" s="195">
        <v>76861.089999999982</v>
      </c>
      <c r="R4177" s="196">
        <v>113100.64500000002</v>
      </c>
    </row>
    <row r="4178" spans="1:18" ht="15.75" x14ac:dyDescent="0.25">
      <c r="A4178" s="124" t="s">
        <v>934</v>
      </c>
      <c r="B4178" s="36"/>
      <c r="C4178" s="52" t="s">
        <v>244</v>
      </c>
      <c r="D4178" s="52" t="s">
        <v>413</v>
      </c>
      <c r="E4178" s="303" t="s">
        <v>378</v>
      </c>
      <c r="F4178" s="316">
        <v>12649735.080000002</v>
      </c>
      <c r="G4178" s="316">
        <v>12656491.709999999</v>
      </c>
      <c r="H4178" s="316">
        <v>12593984.949999996</v>
      </c>
      <c r="I4178" s="316">
        <v>12481737.999999998</v>
      </c>
      <c r="J4178" s="316">
        <v>12502816.830000006</v>
      </c>
      <c r="K4178" s="316">
        <v>13246123.579999991</v>
      </c>
      <c r="L4178" s="316">
        <v>13187252.329999998</v>
      </c>
      <c r="M4178" s="316">
        <v>13159947.9</v>
      </c>
      <c r="N4178" s="316">
        <v>13061556.399999989</v>
      </c>
      <c r="O4178" s="316">
        <v>12935212.199999996</v>
      </c>
      <c r="P4178" s="316">
        <v>13116858.359999998</v>
      </c>
      <c r="Q4178" s="316">
        <v>13047767.110000001</v>
      </c>
      <c r="R4178" s="171">
        <v>12886623.704166666</v>
      </c>
    </row>
    <row r="4179" spans="1:18" ht="31.5" x14ac:dyDescent="0.25">
      <c r="A4179" s="124" t="s">
        <v>935</v>
      </c>
      <c r="B4179" s="36"/>
      <c r="C4179" s="52"/>
      <c r="D4179" s="52"/>
      <c r="E4179" s="303" t="s">
        <v>379</v>
      </c>
      <c r="F4179" s="316">
        <v>14666119.039999999</v>
      </c>
      <c r="G4179" s="316">
        <v>14735160.34</v>
      </c>
      <c r="H4179" s="316">
        <v>15517950.149999989</v>
      </c>
      <c r="I4179" s="316">
        <v>16103376.310000001</v>
      </c>
      <c r="J4179" s="316">
        <v>16877288.529999994</v>
      </c>
      <c r="K4179" s="316">
        <v>17409826.229999986</v>
      </c>
      <c r="L4179" s="316">
        <v>18854770.009999979</v>
      </c>
      <c r="M4179" s="316">
        <v>20361785.79000001</v>
      </c>
      <c r="N4179" s="316">
        <v>21406104.999999989</v>
      </c>
      <c r="O4179" s="316">
        <v>22177976.970008038</v>
      </c>
      <c r="P4179" s="316">
        <v>23578286.169999994</v>
      </c>
      <c r="Q4179" s="316">
        <v>24194398.770000227</v>
      </c>
      <c r="R4179" s="171">
        <v>18823586.942500684</v>
      </c>
    </row>
    <row r="4180" spans="1:18" ht="15.75" x14ac:dyDescent="0.25">
      <c r="A4180" s="124" t="s">
        <v>936</v>
      </c>
      <c r="B4180" s="36"/>
      <c r="C4180" s="117"/>
      <c r="D4180" s="117"/>
      <c r="E4180" s="304" t="s">
        <v>18</v>
      </c>
      <c r="F4180" s="195">
        <v>5121327.5</v>
      </c>
      <c r="G4180" s="195">
        <v>5102885.5999999987</v>
      </c>
      <c r="H4180" s="195">
        <v>5096903.18</v>
      </c>
      <c r="I4180" s="195">
        <v>5043415.3400000036</v>
      </c>
      <c r="J4180" s="195">
        <v>5227933.58</v>
      </c>
      <c r="K4180" s="195">
        <v>5295702.0800000019</v>
      </c>
      <c r="L4180" s="195">
        <v>5423249.04</v>
      </c>
      <c r="M4180" s="195">
        <v>5489061.4400000004</v>
      </c>
      <c r="N4180" s="195">
        <v>5504817.3199999975</v>
      </c>
      <c r="O4180" s="195">
        <v>5522990.1799999978</v>
      </c>
      <c r="P4180" s="195">
        <v>5734704.6699999971</v>
      </c>
      <c r="Q4180" s="195">
        <v>5789891.0699999994</v>
      </c>
      <c r="R4180" s="196">
        <v>5362740.083333333</v>
      </c>
    </row>
    <row r="4181" spans="1:18" ht="15.75" x14ac:dyDescent="0.25">
      <c r="A4181" s="124" t="s">
        <v>937</v>
      </c>
      <c r="B4181" s="36"/>
      <c r="C4181" s="52" t="s">
        <v>40</v>
      </c>
      <c r="D4181" s="52" t="s">
        <v>414</v>
      </c>
      <c r="E4181" s="303" t="s">
        <v>24</v>
      </c>
      <c r="F4181" s="316">
        <v>66383872.399999984</v>
      </c>
      <c r="G4181" s="316">
        <v>62405105.860000007</v>
      </c>
      <c r="H4181" s="316">
        <v>62924887.249999955</v>
      </c>
      <c r="I4181" s="316">
        <v>63707039.070000097</v>
      </c>
      <c r="J4181" s="316">
        <v>64813883.739999972</v>
      </c>
      <c r="K4181" s="316">
        <v>67501485.730000004</v>
      </c>
      <c r="L4181" s="316">
        <v>69163512.449999943</v>
      </c>
      <c r="M4181" s="316">
        <v>71175340.530000031</v>
      </c>
      <c r="N4181" s="316">
        <v>72340361.920000076</v>
      </c>
      <c r="O4181" s="316">
        <v>71784910.64000006</v>
      </c>
      <c r="P4181" s="316">
        <v>75758263.569999948</v>
      </c>
      <c r="Q4181" s="316">
        <v>77749636.540000021</v>
      </c>
      <c r="R4181" s="171">
        <v>68809024.975000009</v>
      </c>
    </row>
    <row r="4182" spans="1:18" ht="15.75" x14ac:dyDescent="0.25">
      <c r="A4182" s="124" t="s">
        <v>938</v>
      </c>
      <c r="B4182" s="36"/>
      <c r="C4182" s="52"/>
      <c r="D4182" s="52"/>
      <c r="E4182" s="303" t="s">
        <v>378</v>
      </c>
      <c r="F4182" s="316">
        <v>243385314.56</v>
      </c>
      <c r="G4182" s="316">
        <v>247025679.6900003</v>
      </c>
      <c r="H4182" s="316">
        <v>250104528.31999978</v>
      </c>
      <c r="I4182" s="316">
        <v>247541698.00000024</v>
      </c>
      <c r="J4182" s="316">
        <v>254575565.59</v>
      </c>
      <c r="K4182" s="316">
        <v>255404625.42000014</v>
      </c>
      <c r="L4182" s="316">
        <v>252093887.51000014</v>
      </c>
      <c r="M4182" s="316">
        <v>257345814.88</v>
      </c>
      <c r="N4182" s="316">
        <v>256155430.63999996</v>
      </c>
      <c r="O4182" s="316">
        <v>256863805.92000014</v>
      </c>
      <c r="P4182" s="316">
        <v>263029063.10000002</v>
      </c>
      <c r="Q4182" s="316">
        <v>263560546.30000016</v>
      </c>
      <c r="R4182" s="171">
        <v>253923829.99416673</v>
      </c>
    </row>
    <row r="4183" spans="1:18" ht="31.5" x14ac:dyDescent="0.25">
      <c r="A4183" s="124" t="s">
        <v>939</v>
      </c>
      <c r="B4183" s="36"/>
      <c r="C4183" s="52"/>
      <c r="D4183" s="52"/>
      <c r="E4183" s="303" t="s">
        <v>379</v>
      </c>
      <c r="F4183" s="316">
        <v>7459163.6799999997</v>
      </c>
      <c r="G4183" s="316">
        <v>7570394.6599999992</v>
      </c>
      <c r="H4183" s="316">
        <v>7659068.9500000048</v>
      </c>
      <c r="I4183" s="316">
        <v>7673250.2800000003</v>
      </c>
      <c r="J4183" s="316">
        <v>7487316.7800000012</v>
      </c>
      <c r="K4183" s="316">
        <v>7416857.1599999992</v>
      </c>
      <c r="L4183" s="316">
        <v>7609331.5599999987</v>
      </c>
      <c r="M4183" s="316">
        <v>7516600.6499999976</v>
      </c>
      <c r="N4183" s="316">
        <v>7737037.3400000008</v>
      </c>
      <c r="O4183" s="316">
        <v>7838006.7700002948</v>
      </c>
      <c r="P4183" s="316">
        <v>8233507.9399999995</v>
      </c>
      <c r="Q4183" s="316">
        <v>8284047.0900004618</v>
      </c>
      <c r="R4183" s="171">
        <v>7707048.5716667296</v>
      </c>
    </row>
    <row r="4184" spans="1:18" ht="15.75" x14ac:dyDescent="0.25">
      <c r="A4184" s="124" t="s">
        <v>940</v>
      </c>
      <c r="B4184" s="36"/>
      <c r="C4184" s="52"/>
      <c r="D4184" s="52"/>
      <c r="E4184" s="303" t="s">
        <v>18</v>
      </c>
      <c r="F4184" s="316">
        <v>4953543.9099999955</v>
      </c>
      <c r="G4184" s="316">
        <v>4780043.8299999991</v>
      </c>
      <c r="H4184" s="316">
        <v>4773604.72</v>
      </c>
      <c r="I4184" s="316">
        <v>4537638.290000001</v>
      </c>
      <c r="J4184" s="316">
        <v>4814660.330000001</v>
      </c>
      <c r="K4184" s="316">
        <v>4689343.21</v>
      </c>
      <c r="L4184" s="316">
        <v>4537527.0100000007</v>
      </c>
      <c r="M4184" s="316">
        <v>4578367.0100000016</v>
      </c>
      <c r="N4184" s="316">
        <v>4637276.7299999995</v>
      </c>
      <c r="O4184" s="316">
        <v>4691603.0399999991</v>
      </c>
      <c r="P4184" s="316">
        <v>4818737.5099999988</v>
      </c>
      <c r="Q4184" s="316">
        <v>4851906.7699999968</v>
      </c>
      <c r="R4184" s="171">
        <v>4722021.0299999993</v>
      </c>
    </row>
    <row r="4185" spans="1:18" ht="15.75" x14ac:dyDescent="0.25">
      <c r="A4185" s="124" t="s">
        <v>941</v>
      </c>
      <c r="B4185" s="36"/>
      <c r="C4185" s="52"/>
      <c r="D4185" s="52"/>
      <c r="E4185" s="303" t="s">
        <v>21</v>
      </c>
      <c r="F4185" s="316">
        <v>2141014.7199999993</v>
      </c>
      <c r="G4185" s="316">
        <v>2146918.7199999997</v>
      </c>
      <c r="H4185" s="316">
        <v>2070051.8999999992</v>
      </c>
      <c r="I4185" s="316">
        <v>2030997.28</v>
      </c>
      <c r="J4185" s="316">
        <v>2054818.87</v>
      </c>
      <c r="K4185" s="316">
        <v>2012040.8100000015</v>
      </c>
      <c r="L4185" s="316">
        <v>2053475.2799999982</v>
      </c>
      <c r="M4185" s="316">
        <v>2074150.3300000003</v>
      </c>
      <c r="N4185" s="316">
        <v>2089984.9899999986</v>
      </c>
      <c r="O4185" s="316">
        <v>2201238.38</v>
      </c>
      <c r="P4185" s="316">
        <v>2292632.689999999</v>
      </c>
      <c r="Q4185" s="316">
        <v>2356352.4299999997</v>
      </c>
      <c r="R4185" s="171">
        <v>2126973.0333333327</v>
      </c>
    </row>
    <row r="4186" spans="1:18" ht="15.75" x14ac:dyDescent="0.25">
      <c r="A4186" s="124" t="s">
        <v>942</v>
      </c>
      <c r="B4186" s="36"/>
      <c r="C4186" s="52"/>
      <c r="D4186" s="52"/>
      <c r="E4186" s="303" t="s">
        <v>17</v>
      </c>
      <c r="F4186" s="316">
        <v>7974785.2400000002</v>
      </c>
      <c r="G4186" s="316">
        <v>8046642.7100000028</v>
      </c>
      <c r="H4186" s="316">
        <v>8158962.1700000037</v>
      </c>
      <c r="I4186" s="316">
        <v>8092424.9600000018</v>
      </c>
      <c r="J4186" s="316">
        <v>8029269.7499999981</v>
      </c>
      <c r="K4186" s="316">
        <v>7941584.6299999999</v>
      </c>
      <c r="L4186" s="316">
        <v>7909076.570000004</v>
      </c>
      <c r="M4186" s="316">
        <v>7905350.8100000033</v>
      </c>
      <c r="N4186" s="316">
        <v>7956835.5200000079</v>
      </c>
      <c r="O4186" s="316">
        <v>7807643.3400000008</v>
      </c>
      <c r="P4186" s="316">
        <v>7721277.2700000023</v>
      </c>
      <c r="Q4186" s="316">
        <v>7625618.6700000064</v>
      </c>
      <c r="R4186" s="171">
        <v>7930789.3033333356</v>
      </c>
    </row>
    <row r="4187" spans="1:18" ht="15.75" x14ac:dyDescent="0.25">
      <c r="A4187" s="124" t="s">
        <v>943</v>
      </c>
      <c r="B4187" s="36"/>
      <c r="C4187" s="52"/>
      <c r="D4187" s="117"/>
      <c r="E4187" s="304" t="s">
        <v>377</v>
      </c>
      <c r="F4187" s="195">
        <v>12165840.789999995</v>
      </c>
      <c r="G4187" s="195">
        <v>11773078.850000009</v>
      </c>
      <c r="H4187" s="195">
        <v>11105503.569999993</v>
      </c>
      <c r="I4187" s="195">
        <v>10944356.740000002</v>
      </c>
      <c r="J4187" s="195">
        <v>10946943.750000011</v>
      </c>
      <c r="K4187" s="195">
        <v>11015806.469999995</v>
      </c>
      <c r="L4187" s="195">
        <v>11067647.949999986</v>
      </c>
      <c r="M4187" s="195">
        <v>11061015.230000002</v>
      </c>
      <c r="N4187" s="195">
        <v>11093557.219999997</v>
      </c>
      <c r="O4187" s="195">
        <v>10967960.880000001</v>
      </c>
      <c r="P4187" s="195">
        <v>10948368.84</v>
      </c>
      <c r="Q4187" s="195">
        <v>10153655.040000008</v>
      </c>
      <c r="R4187" s="196">
        <v>11103644.610833334</v>
      </c>
    </row>
    <row r="4188" spans="1:18" ht="15.75" x14ac:dyDescent="0.25">
      <c r="A4188" s="124" t="s">
        <v>944</v>
      </c>
      <c r="B4188" s="36"/>
      <c r="C4188" s="52" t="s">
        <v>40</v>
      </c>
      <c r="D4188" s="52" t="s">
        <v>415</v>
      </c>
      <c r="E4188" s="303" t="s">
        <v>378</v>
      </c>
      <c r="F4188" s="316">
        <v>18870856.809999984</v>
      </c>
      <c r="G4188" s="316">
        <v>18953388.909999996</v>
      </c>
      <c r="H4188" s="316">
        <v>18821544.960000001</v>
      </c>
      <c r="I4188" s="316">
        <v>18284414.999999996</v>
      </c>
      <c r="J4188" s="316">
        <v>18540598.919999987</v>
      </c>
      <c r="K4188" s="316">
        <v>18102397.639999986</v>
      </c>
      <c r="L4188" s="316">
        <v>18208225.879999999</v>
      </c>
      <c r="M4188" s="316">
        <v>18938412.399999991</v>
      </c>
      <c r="N4188" s="316">
        <v>19384492.379999995</v>
      </c>
      <c r="O4188" s="316">
        <v>19865863.710000005</v>
      </c>
      <c r="P4188" s="316">
        <v>20567204.230000015</v>
      </c>
      <c r="Q4188" s="316">
        <v>21115237.180000011</v>
      </c>
      <c r="R4188" s="171">
        <v>19137719.834999997</v>
      </c>
    </row>
    <row r="4189" spans="1:18" ht="31.5" x14ac:dyDescent="0.25">
      <c r="A4189" s="124" t="s">
        <v>945</v>
      </c>
      <c r="B4189" s="36"/>
      <c r="C4189" s="52"/>
      <c r="D4189" s="52"/>
      <c r="E4189" s="303" t="s">
        <v>379</v>
      </c>
      <c r="F4189" s="316">
        <v>14734109.069999998</v>
      </c>
      <c r="G4189" s="316">
        <v>13195359.119999997</v>
      </c>
      <c r="H4189" s="316">
        <v>13320577.339999996</v>
      </c>
      <c r="I4189" s="316">
        <v>13492883.809999999</v>
      </c>
      <c r="J4189" s="316">
        <v>14062594.760000005</v>
      </c>
      <c r="K4189" s="316">
        <v>14292980.129999997</v>
      </c>
      <c r="L4189" s="316">
        <v>14848402.090000005</v>
      </c>
      <c r="M4189" s="316">
        <v>15559847.650000004</v>
      </c>
      <c r="N4189" s="316">
        <v>16038701.319999993</v>
      </c>
      <c r="O4189" s="316">
        <v>16363497.669801148</v>
      </c>
      <c r="P4189" s="316">
        <v>17142806.180000003</v>
      </c>
      <c r="Q4189" s="316">
        <v>17500150.630071688</v>
      </c>
      <c r="R4189" s="171">
        <v>15045992.480822736</v>
      </c>
    </row>
    <row r="4190" spans="1:18" ht="15.75" x14ac:dyDescent="0.25">
      <c r="A4190" s="124" t="s">
        <v>946</v>
      </c>
      <c r="B4190" s="36"/>
      <c r="C4190" s="117" t="s">
        <v>40</v>
      </c>
      <c r="D4190" s="117" t="s">
        <v>443</v>
      </c>
      <c r="E4190" s="304" t="s">
        <v>378</v>
      </c>
      <c r="F4190" s="195">
        <v>3374995.62</v>
      </c>
      <c r="G4190" s="195">
        <v>3440017.28</v>
      </c>
      <c r="H4190" s="195">
        <v>3443393.6299999994</v>
      </c>
      <c r="I4190" s="195">
        <v>3508798</v>
      </c>
      <c r="J4190" s="195">
        <v>3678918.4500000011</v>
      </c>
      <c r="K4190" s="195">
        <v>3708732.7699999991</v>
      </c>
      <c r="L4190" s="195">
        <v>3830056.0599999987</v>
      </c>
      <c r="M4190" s="195">
        <v>3914330.2900000005</v>
      </c>
      <c r="N4190" s="195">
        <v>4068251.96</v>
      </c>
      <c r="O4190" s="195">
        <v>4059451.46</v>
      </c>
      <c r="P4190" s="195">
        <v>4133500.3699999982</v>
      </c>
      <c r="Q4190" s="195">
        <v>4231331.3600000003</v>
      </c>
      <c r="R4190" s="196">
        <v>3782648.104166666</v>
      </c>
    </row>
    <row r="4191" spans="1:18" ht="15.75" x14ac:dyDescent="0.25">
      <c r="A4191" s="124" t="s">
        <v>947</v>
      </c>
      <c r="B4191" s="36"/>
      <c r="C4191" s="52" t="s">
        <v>41</v>
      </c>
      <c r="D4191" s="52" t="s">
        <v>416</v>
      </c>
      <c r="E4191" s="303" t="s">
        <v>24</v>
      </c>
      <c r="F4191" s="316">
        <v>18727906.889999997</v>
      </c>
      <c r="G4191" s="316">
        <v>17901673.920000002</v>
      </c>
      <c r="H4191" s="316">
        <v>16266271.389999995</v>
      </c>
      <c r="I4191" s="316">
        <v>15709332.769999973</v>
      </c>
      <c r="J4191" s="316">
        <v>14704768.130000005</v>
      </c>
      <c r="K4191" s="316">
        <v>12843027.589999998</v>
      </c>
      <c r="L4191" s="316">
        <v>11824058.489999996</v>
      </c>
      <c r="M4191" s="316">
        <v>11322653.699999999</v>
      </c>
      <c r="N4191" s="316">
        <v>11050394.879999982</v>
      </c>
      <c r="O4191" s="316">
        <v>10359928.070000002</v>
      </c>
      <c r="P4191" s="316">
        <v>8807970.7899999991</v>
      </c>
      <c r="Q4191" s="316">
        <v>7566634.8299999973</v>
      </c>
      <c r="R4191" s="171">
        <v>13090385.120833328</v>
      </c>
    </row>
    <row r="4192" spans="1:18" ht="15.75" x14ac:dyDescent="0.25">
      <c r="A4192" s="124" t="s">
        <v>948</v>
      </c>
      <c r="B4192" s="36"/>
      <c r="C4192" s="52"/>
      <c r="D4192" s="52"/>
      <c r="E4192" s="303" t="s">
        <v>378</v>
      </c>
      <c r="F4192" s="316">
        <v>7863072.5500000045</v>
      </c>
      <c r="G4192" s="316">
        <v>8120553.2899999954</v>
      </c>
      <c r="H4192" s="316">
        <v>8174205.0500000017</v>
      </c>
      <c r="I4192" s="316">
        <v>7660484.9999999991</v>
      </c>
      <c r="J4192" s="316">
        <v>8432579.4900000002</v>
      </c>
      <c r="K4192" s="316">
        <v>8847391.3200000022</v>
      </c>
      <c r="L4192" s="316">
        <v>9137560.9300000034</v>
      </c>
      <c r="M4192" s="316">
        <v>10349297.41</v>
      </c>
      <c r="N4192" s="316">
        <v>10687608.74</v>
      </c>
      <c r="O4192" s="316">
        <v>11215017.920000006</v>
      </c>
      <c r="P4192" s="316">
        <v>11751079.060000008</v>
      </c>
      <c r="Q4192" s="316">
        <v>11905085.159999995</v>
      </c>
      <c r="R4192" s="171">
        <v>9511994.6600000001</v>
      </c>
    </row>
    <row r="4193" spans="1:18" ht="15.75" x14ac:dyDescent="0.25">
      <c r="A4193" s="124" t="s">
        <v>949</v>
      </c>
      <c r="B4193" s="37"/>
      <c r="C4193" s="117" t="s">
        <v>41</v>
      </c>
      <c r="D4193" s="117" t="s">
        <v>417</v>
      </c>
      <c r="E4193" s="304" t="s">
        <v>378</v>
      </c>
      <c r="F4193" s="195">
        <v>60222.200000000012</v>
      </c>
      <c r="G4193" s="195">
        <v>61680.919999999984</v>
      </c>
      <c r="H4193" s="195">
        <v>61363.619999999995</v>
      </c>
      <c r="I4193" s="195">
        <v>61061</v>
      </c>
      <c r="J4193" s="195">
        <v>61296.630000000005</v>
      </c>
      <c r="K4193" s="195">
        <v>50411.26999999999</v>
      </c>
      <c r="L4193" s="195">
        <v>52584.140000000007</v>
      </c>
      <c r="M4193" s="195">
        <v>51293.689999999995</v>
      </c>
      <c r="N4193" s="195">
        <v>50928.329999999987</v>
      </c>
      <c r="O4193" s="195">
        <v>49150.820000000007</v>
      </c>
      <c r="P4193" s="195">
        <v>50041.750000000007</v>
      </c>
      <c r="Q4193" s="195">
        <v>52540.080000000009</v>
      </c>
      <c r="R4193" s="196">
        <v>55214.537500000006</v>
      </c>
    </row>
    <row r="4194" spans="1:18" ht="15.75" x14ac:dyDescent="0.25">
      <c r="A4194" s="124" t="s">
        <v>950</v>
      </c>
      <c r="B4194" s="36" t="s">
        <v>32</v>
      </c>
      <c r="C4194" s="52" t="s">
        <v>241</v>
      </c>
      <c r="D4194" s="52" t="s">
        <v>445</v>
      </c>
      <c r="E4194" s="303" t="s">
        <v>377</v>
      </c>
      <c r="F4194" s="316">
        <v>5054878.0500000007</v>
      </c>
      <c r="G4194" s="316">
        <v>4955371.3200000012</v>
      </c>
      <c r="H4194" s="316">
        <v>2441668.3299999996</v>
      </c>
      <c r="I4194" s="316">
        <v>2229389.85</v>
      </c>
      <c r="J4194" s="316">
        <v>2220038.8899999997</v>
      </c>
      <c r="K4194" s="316">
        <v>2181177.46</v>
      </c>
      <c r="L4194" s="316">
        <v>2059544.3100000008</v>
      </c>
      <c r="M4194" s="316">
        <v>1977894.3199999998</v>
      </c>
      <c r="N4194" s="316">
        <v>1858531.69</v>
      </c>
      <c r="O4194" s="316">
        <v>1806399.2299999993</v>
      </c>
      <c r="P4194" s="316">
        <v>1764151.9399999995</v>
      </c>
      <c r="Q4194" s="316">
        <v>1603613.46</v>
      </c>
      <c r="R4194" s="171">
        <v>2512721.5708333342</v>
      </c>
    </row>
    <row r="4195" spans="1:18" ht="15.75" x14ac:dyDescent="0.25">
      <c r="A4195" s="124" t="s">
        <v>951</v>
      </c>
      <c r="B4195" s="36"/>
      <c r="C4195" s="52" t="s">
        <v>243</v>
      </c>
      <c r="D4195" s="52" t="s">
        <v>444</v>
      </c>
      <c r="E4195" s="303" t="s">
        <v>377</v>
      </c>
      <c r="F4195" s="316">
        <v>4015112.9699999997</v>
      </c>
      <c r="G4195" s="316">
        <v>3747140.9199999995</v>
      </c>
      <c r="H4195" s="316">
        <v>2277164.94</v>
      </c>
      <c r="I4195" s="316">
        <v>2118245.4499999993</v>
      </c>
      <c r="J4195" s="316">
        <v>2106312.4000000004</v>
      </c>
      <c r="K4195" s="316">
        <v>2007476.0800000003</v>
      </c>
      <c r="L4195" s="316">
        <v>1959168.13</v>
      </c>
      <c r="M4195" s="316">
        <v>1950093.4300000002</v>
      </c>
      <c r="N4195" s="316">
        <v>1867100.4900000007</v>
      </c>
      <c r="O4195" s="316">
        <v>1843117.8199999998</v>
      </c>
      <c r="P4195" s="316">
        <v>1817373.4999999991</v>
      </c>
      <c r="Q4195" s="316">
        <v>1607075.5299999996</v>
      </c>
      <c r="R4195" s="171">
        <v>2276281.8050000002</v>
      </c>
    </row>
    <row r="4196" spans="1:18" ht="15.75" x14ac:dyDescent="0.25">
      <c r="A4196" s="124" t="s">
        <v>952</v>
      </c>
      <c r="B4196" s="36"/>
      <c r="C4196" s="52" t="s">
        <v>243</v>
      </c>
      <c r="D4196" s="52" t="s">
        <v>446</v>
      </c>
      <c r="E4196" s="303" t="s">
        <v>377</v>
      </c>
      <c r="F4196" s="316">
        <v>48408577.690000013</v>
      </c>
      <c r="G4196" s="316">
        <v>47760555.730000004</v>
      </c>
      <c r="H4196" s="316">
        <v>47855474.909999989</v>
      </c>
      <c r="I4196" s="316">
        <v>48420950.120000005</v>
      </c>
      <c r="J4196" s="316">
        <v>48799038.430000015</v>
      </c>
      <c r="K4196" s="316">
        <v>47801694.539999984</v>
      </c>
      <c r="L4196" s="316">
        <v>46940715.590000004</v>
      </c>
      <c r="M4196" s="316">
        <v>47468273.639999986</v>
      </c>
      <c r="N4196" s="316">
        <v>48347340.969999999</v>
      </c>
      <c r="O4196" s="316">
        <v>47030586.23458793</v>
      </c>
      <c r="P4196" s="316">
        <v>48225704.639999993</v>
      </c>
      <c r="Q4196" s="316">
        <v>47058920.377582982</v>
      </c>
      <c r="R4196" s="171">
        <v>47843152.739347577</v>
      </c>
    </row>
    <row r="4197" spans="1:18" ht="15.75" x14ac:dyDescent="0.25">
      <c r="A4197" s="124" t="s">
        <v>953</v>
      </c>
      <c r="B4197" s="36"/>
      <c r="C4197" s="52" t="s">
        <v>243</v>
      </c>
      <c r="D4197" s="52" t="s">
        <v>447</v>
      </c>
      <c r="E4197" s="303" t="s">
        <v>377</v>
      </c>
      <c r="F4197" s="316">
        <v>98054005.310000017</v>
      </c>
      <c r="G4197" s="316">
        <v>97341409.01000005</v>
      </c>
      <c r="H4197" s="316">
        <v>97553785.769999981</v>
      </c>
      <c r="I4197" s="316">
        <v>100034047.38000005</v>
      </c>
      <c r="J4197" s="316">
        <v>102717683.90000002</v>
      </c>
      <c r="K4197" s="316">
        <v>103442910.58000006</v>
      </c>
      <c r="L4197" s="316">
        <v>103356445.28999995</v>
      </c>
      <c r="M4197" s="316">
        <v>104919369.09999998</v>
      </c>
      <c r="N4197" s="316">
        <v>106922109.61</v>
      </c>
      <c r="O4197" s="316">
        <v>105617841.47000003</v>
      </c>
      <c r="P4197" s="316">
        <v>108222290.07000002</v>
      </c>
      <c r="Q4197" s="316">
        <v>107045165.30999994</v>
      </c>
      <c r="R4197" s="171">
        <v>102935588.56666668</v>
      </c>
    </row>
    <row r="4198" spans="1:18" ht="15.75" x14ac:dyDescent="0.25">
      <c r="A4198" s="124" t="s">
        <v>954</v>
      </c>
      <c r="B4198" s="36"/>
      <c r="C4198" s="52" t="s">
        <v>243</v>
      </c>
      <c r="D4198" s="52" t="s">
        <v>448</v>
      </c>
      <c r="E4198" s="303" t="s">
        <v>377</v>
      </c>
      <c r="F4198" s="316">
        <v>588391.41</v>
      </c>
      <c r="G4198" s="316">
        <v>579127.92000000016</v>
      </c>
      <c r="H4198" s="316">
        <v>548186.79</v>
      </c>
      <c r="I4198" s="316">
        <v>522991.66000000003</v>
      </c>
      <c r="J4198" s="316">
        <v>509812.49</v>
      </c>
      <c r="K4198" s="316">
        <v>505863.11000000016</v>
      </c>
      <c r="L4198" s="316">
        <v>485704.78999999975</v>
      </c>
      <c r="M4198" s="316">
        <v>490850.14999999997</v>
      </c>
      <c r="N4198" s="316">
        <v>458073.14999999991</v>
      </c>
      <c r="O4198" s="316">
        <v>442360.57999999996</v>
      </c>
      <c r="P4198" s="316">
        <v>427128.35</v>
      </c>
      <c r="Q4198" s="316">
        <v>368251.91000000003</v>
      </c>
      <c r="R4198" s="171">
        <v>493895.19250000006</v>
      </c>
    </row>
    <row r="4199" spans="1:18" ht="15.75" x14ac:dyDescent="0.25">
      <c r="A4199" s="124" t="s">
        <v>955</v>
      </c>
      <c r="B4199" s="36"/>
      <c r="C4199" s="52" t="s">
        <v>243</v>
      </c>
      <c r="D4199" s="52" t="s">
        <v>449</v>
      </c>
      <c r="E4199" s="303" t="s">
        <v>377</v>
      </c>
      <c r="F4199" s="316">
        <v>29205046.790000003</v>
      </c>
      <c r="G4199" s="316">
        <v>31668896.409999993</v>
      </c>
      <c r="H4199" s="316">
        <v>31789982.230000004</v>
      </c>
      <c r="I4199" s="316">
        <v>31652883.750000007</v>
      </c>
      <c r="J4199" s="316">
        <v>33066688.360000007</v>
      </c>
      <c r="K4199" s="316">
        <v>33720180.43999999</v>
      </c>
      <c r="L4199" s="316">
        <v>33157889.219999995</v>
      </c>
      <c r="M4199" s="316">
        <v>33183232.099999998</v>
      </c>
      <c r="N4199" s="316">
        <v>34094490.859999992</v>
      </c>
      <c r="O4199" s="316">
        <v>34008573.647242092</v>
      </c>
      <c r="P4199" s="316">
        <v>34907350.019999996</v>
      </c>
      <c r="Q4199" s="316">
        <v>36402428.533858508</v>
      </c>
      <c r="R4199" s="171">
        <v>33071470.196758378</v>
      </c>
    </row>
    <row r="4200" spans="1:18" ht="15.75" x14ac:dyDescent="0.25">
      <c r="A4200" s="124" t="s">
        <v>956</v>
      </c>
      <c r="B4200" s="36"/>
      <c r="C4200" s="52" t="s">
        <v>244</v>
      </c>
      <c r="D4200" s="52" t="s">
        <v>450</v>
      </c>
      <c r="E4200" s="303" t="s">
        <v>377</v>
      </c>
      <c r="F4200" s="316">
        <v>3699408.6900000037</v>
      </c>
      <c r="G4200" s="316">
        <v>3819579.1600000011</v>
      </c>
      <c r="H4200" s="316">
        <v>3865850.6399999992</v>
      </c>
      <c r="I4200" s="316">
        <v>3807934.3800000013</v>
      </c>
      <c r="J4200" s="316">
        <v>3800232.9300000011</v>
      </c>
      <c r="K4200" s="316">
        <v>3701046.6600000011</v>
      </c>
      <c r="L4200" s="316">
        <v>3533763.2700000005</v>
      </c>
      <c r="M4200" s="316">
        <v>3634562.87</v>
      </c>
      <c r="N4200" s="316">
        <v>3233415.1900000004</v>
      </c>
      <c r="O4200" s="316">
        <v>3574412.7901364099</v>
      </c>
      <c r="P4200" s="316">
        <v>3186835.919999999</v>
      </c>
      <c r="Q4200" s="316">
        <v>3572683.5072672488</v>
      </c>
      <c r="R4200" s="171">
        <v>3619143.8339503058</v>
      </c>
    </row>
    <row r="4201" spans="1:18" ht="15.75" x14ac:dyDescent="0.25">
      <c r="A4201" s="124" t="s">
        <v>957</v>
      </c>
      <c r="B4201" s="36"/>
      <c r="C4201" s="52" t="s">
        <v>244</v>
      </c>
      <c r="D4201" s="52" t="s">
        <v>451</v>
      </c>
      <c r="E4201" s="303" t="s">
        <v>377</v>
      </c>
      <c r="F4201" s="316">
        <v>38971191.159999996</v>
      </c>
      <c r="G4201" s="316">
        <v>38171813.089999989</v>
      </c>
      <c r="H4201" s="316">
        <v>37824979.099999987</v>
      </c>
      <c r="I4201" s="316">
        <v>37656564.020000003</v>
      </c>
      <c r="J4201" s="316">
        <v>37884946.680000007</v>
      </c>
      <c r="K4201" s="316">
        <v>38275911.909999982</v>
      </c>
      <c r="L4201" s="316">
        <v>38130624.260000013</v>
      </c>
      <c r="M4201" s="316">
        <v>38374108.239999995</v>
      </c>
      <c r="N4201" s="316">
        <v>38664328.730000004</v>
      </c>
      <c r="O4201" s="316">
        <v>37992808.030000016</v>
      </c>
      <c r="P4201" s="316">
        <v>38588582.399999991</v>
      </c>
      <c r="Q4201" s="316">
        <v>37431672.119999982</v>
      </c>
      <c r="R4201" s="171">
        <v>38163960.811666667</v>
      </c>
    </row>
    <row r="4202" spans="1:18" ht="15.75" x14ac:dyDescent="0.25">
      <c r="A4202" s="124" t="s">
        <v>958</v>
      </c>
      <c r="B4202" s="36"/>
      <c r="C4202" s="52" t="s">
        <v>244</v>
      </c>
      <c r="D4202" s="52" t="s">
        <v>452</v>
      </c>
      <c r="E4202" s="303" t="s">
        <v>377</v>
      </c>
      <c r="F4202" s="316">
        <v>967295.02999999968</v>
      </c>
      <c r="G4202" s="316">
        <v>912810.50999999978</v>
      </c>
      <c r="H4202" s="316">
        <v>813093.93</v>
      </c>
      <c r="I4202" s="316">
        <v>779483.75999999989</v>
      </c>
      <c r="J4202" s="316">
        <v>773064.9800000001</v>
      </c>
      <c r="K4202" s="316">
        <v>707995.38000000012</v>
      </c>
      <c r="L4202" s="316">
        <v>650768.22000000009</v>
      </c>
      <c r="M4202" s="316">
        <v>636276.12</v>
      </c>
      <c r="N4202" s="316">
        <v>591356.35000000021</v>
      </c>
      <c r="O4202" s="316">
        <v>597710.97000000009</v>
      </c>
      <c r="P4202" s="316">
        <v>575078.06000000006</v>
      </c>
      <c r="Q4202" s="316">
        <v>463326.95999999996</v>
      </c>
      <c r="R4202" s="171">
        <v>705688.35583333333</v>
      </c>
    </row>
    <row r="4203" spans="1:18" ht="15.75" x14ac:dyDescent="0.25">
      <c r="A4203" s="124" t="s">
        <v>959</v>
      </c>
      <c r="B4203" s="36"/>
      <c r="C4203" s="52" t="s">
        <v>40</v>
      </c>
      <c r="D4203" s="52" t="s">
        <v>453</v>
      </c>
      <c r="E4203" s="303" t="s">
        <v>377</v>
      </c>
      <c r="F4203" s="316">
        <v>4529274.0699999994</v>
      </c>
      <c r="G4203" s="316">
        <v>4410741.4199999981</v>
      </c>
      <c r="H4203" s="316">
        <v>4357017.8299999982</v>
      </c>
      <c r="I4203" s="316">
        <v>4320640.0500000007</v>
      </c>
      <c r="J4203" s="316">
        <v>4393312.7900000019</v>
      </c>
      <c r="K4203" s="316">
        <v>4431555.2600000007</v>
      </c>
      <c r="L4203" s="316">
        <v>4458223.3499999978</v>
      </c>
      <c r="M4203" s="316">
        <v>4438580.4300000006</v>
      </c>
      <c r="N4203" s="316">
        <v>4443344.6600000011</v>
      </c>
      <c r="O4203" s="316">
        <v>4427005.1399999978</v>
      </c>
      <c r="P4203" s="316">
        <v>4426420.42</v>
      </c>
      <c r="Q4203" s="316">
        <v>4117400.6600000011</v>
      </c>
      <c r="R4203" s="171">
        <v>4396126.3400000008</v>
      </c>
    </row>
    <row r="4204" spans="1:18" ht="15.75" x14ac:dyDescent="0.25">
      <c r="A4204" s="124" t="s">
        <v>960</v>
      </c>
      <c r="B4204" s="36"/>
      <c r="C4204" s="52" t="s">
        <v>40</v>
      </c>
      <c r="D4204" s="52" t="s">
        <v>454</v>
      </c>
      <c r="E4204" s="303" t="s">
        <v>377</v>
      </c>
      <c r="F4204" s="316">
        <v>11041456.969999999</v>
      </c>
      <c r="G4204" s="316">
        <v>10827311.790000001</v>
      </c>
      <c r="H4204" s="316">
        <v>10944076.95999999</v>
      </c>
      <c r="I4204" s="316">
        <v>11538088.489999995</v>
      </c>
      <c r="J4204" s="316">
        <v>12107770.17</v>
      </c>
      <c r="K4204" s="316">
        <v>12245165.9</v>
      </c>
      <c r="L4204" s="316">
        <v>12043045.01</v>
      </c>
      <c r="M4204" s="316">
        <v>12171846.560000001</v>
      </c>
      <c r="N4204" s="316">
        <v>12406508.679999996</v>
      </c>
      <c r="O4204" s="316">
        <v>11852338.228648094</v>
      </c>
      <c r="P4204" s="316">
        <v>12385098.190000001</v>
      </c>
      <c r="Q4204" s="316">
        <v>12231690.125536947</v>
      </c>
      <c r="R4204" s="171">
        <v>11816199.756182084</v>
      </c>
    </row>
    <row r="4205" spans="1:18" ht="15.75" x14ac:dyDescent="0.25">
      <c r="A4205" s="124" t="s">
        <v>961</v>
      </c>
      <c r="B4205" s="36"/>
      <c r="C4205" s="52" t="s">
        <v>40</v>
      </c>
      <c r="D4205" s="52" t="s">
        <v>455</v>
      </c>
      <c r="E4205" s="303" t="s">
        <v>377</v>
      </c>
      <c r="F4205" s="316">
        <v>70245400.26000002</v>
      </c>
      <c r="G4205" s="316">
        <v>70152745.830000013</v>
      </c>
      <c r="H4205" s="316">
        <v>70408956.519999951</v>
      </c>
      <c r="I4205" s="316">
        <v>71205982.439999983</v>
      </c>
      <c r="J4205" s="316">
        <v>73117649.439999983</v>
      </c>
      <c r="K4205" s="316">
        <v>75065102.869999975</v>
      </c>
      <c r="L4205" s="316">
        <v>77101492.350000024</v>
      </c>
      <c r="M4205" s="316">
        <v>80061254.10999991</v>
      </c>
      <c r="N4205" s="316">
        <v>83406990.440000027</v>
      </c>
      <c r="O4205" s="316">
        <v>84671919.339999989</v>
      </c>
      <c r="P4205" s="316">
        <v>90301678.689999983</v>
      </c>
      <c r="Q4205" s="316">
        <v>92413110.649999946</v>
      </c>
      <c r="R4205" s="171">
        <v>78179356.911666647</v>
      </c>
    </row>
    <row r="4206" spans="1:18" ht="15.75" x14ac:dyDescent="0.25">
      <c r="A4206" s="124" t="s">
        <v>962</v>
      </c>
      <c r="B4206" s="37"/>
      <c r="C4206" s="117" t="s">
        <v>40</v>
      </c>
      <c r="D4206" s="117" t="s">
        <v>456</v>
      </c>
      <c r="E4206" s="304" t="s">
        <v>377</v>
      </c>
      <c r="F4206" s="195">
        <v>53335769.760000035</v>
      </c>
      <c r="G4206" s="195">
        <v>55145969.790000051</v>
      </c>
      <c r="H4206" s="195">
        <v>57395806.279999942</v>
      </c>
      <c r="I4206" s="195">
        <v>60158110.390000023</v>
      </c>
      <c r="J4206" s="195">
        <v>64850363.920000076</v>
      </c>
      <c r="K4206" s="195">
        <v>66907547.350000031</v>
      </c>
      <c r="L4206" s="195">
        <v>69235941.559999973</v>
      </c>
      <c r="M4206" s="195">
        <v>73009330.36999993</v>
      </c>
      <c r="N4206" s="195">
        <v>75847551.700000018</v>
      </c>
      <c r="O4206" s="195">
        <v>78980127.590000078</v>
      </c>
      <c r="P4206" s="195">
        <v>82850082.799999952</v>
      </c>
      <c r="Q4206" s="195">
        <v>84647850.890000105</v>
      </c>
      <c r="R4206" s="196">
        <v>68530371.033333346</v>
      </c>
    </row>
    <row r="4207" spans="1:18" ht="15.75" x14ac:dyDescent="0.25">
      <c r="A4207" s="124" t="s">
        <v>963</v>
      </c>
      <c r="B4207" s="36" t="s">
        <v>27</v>
      </c>
      <c r="C4207" s="52" t="s">
        <v>241</v>
      </c>
      <c r="D4207" s="52" t="s">
        <v>420</v>
      </c>
      <c r="E4207" s="303" t="s">
        <v>380</v>
      </c>
      <c r="F4207" s="316">
        <v>77726200.87000002</v>
      </c>
      <c r="G4207" s="316">
        <v>76003684.280000031</v>
      </c>
      <c r="H4207" s="316">
        <v>91411341.110000014</v>
      </c>
      <c r="I4207" s="316">
        <v>91245052.489999995</v>
      </c>
      <c r="J4207" s="316">
        <v>91723704.170000002</v>
      </c>
      <c r="K4207" s="316">
        <v>89524135.929999977</v>
      </c>
      <c r="L4207" s="316">
        <v>90293692.410000026</v>
      </c>
      <c r="M4207" s="316">
        <v>101844842.75999992</v>
      </c>
      <c r="N4207" s="316">
        <v>101963235.16999988</v>
      </c>
      <c r="O4207" s="316">
        <v>100457635.96646458</v>
      </c>
      <c r="P4207" s="316">
        <v>101386221.16999997</v>
      </c>
      <c r="Q4207" s="316">
        <v>101427463.30533335</v>
      </c>
      <c r="R4207" s="171">
        <v>92917267.469316468</v>
      </c>
    </row>
    <row r="4208" spans="1:18" ht="15.75" x14ac:dyDescent="0.25">
      <c r="A4208" s="124" t="s">
        <v>964</v>
      </c>
      <c r="B4208" s="36"/>
      <c r="C4208" s="52" t="s">
        <v>242</v>
      </c>
      <c r="D4208" s="52" t="s">
        <v>419</v>
      </c>
      <c r="E4208" s="303" t="s">
        <v>380</v>
      </c>
      <c r="F4208" s="316">
        <v>16829107.750000004</v>
      </c>
      <c r="G4208" s="316">
        <v>16514065.509999992</v>
      </c>
      <c r="H4208" s="316">
        <v>17426015.749999989</v>
      </c>
      <c r="I4208" s="316">
        <v>17604107.549999978</v>
      </c>
      <c r="J4208" s="316">
        <v>18308755.889999993</v>
      </c>
      <c r="K4208" s="316">
        <v>19148556.490000006</v>
      </c>
      <c r="L4208" s="316">
        <v>19353747.799999986</v>
      </c>
      <c r="M4208" s="316">
        <v>20035105.389999997</v>
      </c>
      <c r="N4208" s="316">
        <v>20612563.019999996</v>
      </c>
      <c r="O4208" s="316">
        <v>20133949.477613416</v>
      </c>
      <c r="P4208" s="316">
        <v>20101556.240000002</v>
      </c>
      <c r="Q4208" s="316">
        <v>20341973.538033403</v>
      </c>
      <c r="R4208" s="171">
        <v>18867458.700470563</v>
      </c>
    </row>
    <row r="4209" spans="1:18" ht="15.75" x14ac:dyDescent="0.25">
      <c r="A4209" s="124" t="s">
        <v>965</v>
      </c>
      <c r="B4209" s="36"/>
      <c r="C4209" s="52" t="s">
        <v>242</v>
      </c>
      <c r="D4209" s="52" t="s">
        <v>418</v>
      </c>
      <c r="E4209" s="303" t="s">
        <v>380</v>
      </c>
      <c r="F4209" s="316">
        <v>20480631.800000001</v>
      </c>
      <c r="G4209" s="316">
        <v>21048065.819999989</v>
      </c>
      <c r="H4209" s="316">
        <v>21580105.650000002</v>
      </c>
      <c r="I4209" s="316">
        <v>22112966.16</v>
      </c>
      <c r="J4209" s="316">
        <v>23173147.570000034</v>
      </c>
      <c r="K4209" s="316">
        <v>24173644.65000001</v>
      </c>
      <c r="L4209" s="316">
        <v>25106833.880000014</v>
      </c>
      <c r="M4209" s="316">
        <v>27191170.489999991</v>
      </c>
      <c r="N4209" s="316">
        <v>28137409.550000001</v>
      </c>
      <c r="O4209" s="316">
        <v>27145687.903879352</v>
      </c>
      <c r="P4209" s="316">
        <v>28783459.279999994</v>
      </c>
      <c r="Q4209" s="316">
        <v>29813258.722727552</v>
      </c>
      <c r="R4209" s="171">
        <v>24895531.789717242</v>
      </c>
    </row>
    <row r="4210" spans="1:18" ht="15.75" x14ac:dyDescent="0.25">
      <c r="A4210" s="124" t="s">
        <v>966</v>
      </c>
      <c r="B4210" s="36"/>
      <c r="C4210" s="52" t="s">
        <v>243</v>
      </c>
      <c r="D4210" s="52" t="s">
        <v>421</v>
      </c>
      <c r="E4210" s="303" t="s">
        <v>380</v>
      </c>
      <c r="F4210" s="316">
        <v>135515474.06999993</v>
      </c>
      <c r="G4210" s="316">
        <v>134269104.62000009</v>
      </c>
      <c r="H4210" s="316">
        <v>135630394.27999988</v>
      </c>
      <c r="I4210" s="316">
        <v>138850881.15999985</v>
      </c>
      <c r="J4210" s="316">
        <v>140014754.71999973</v>
      </c>
      <c r="K4210" s="316">
        <v>141312213.82000014</v>
      </c>
      <c r="L4210" s="316">
        <v>143456889.03000015</v>
      </c>
      <c r="M4210" s="316">
        <v>154677678.15999997</v>
      </c>
      <c r="N4210" s="316">
        <v>156135904.42000017</v>
      </c>
      <c r="O4210" s="316">
        <v>152821153.33351183</v>
      </c>
      <c r="P4210" s="316">
        <v>155092879.73999977</v>
      </c>
      <c r="Q4210" s="316">
        <v>154236451.10657087</v>
      </c>
      <c r="R4210" s="171">
        <v>145167814.87167352</v>
      </c>
    </row>
    <row r="4211" spans="1:18" ht="15.75" x14ac:dyDescent="0.25">
      <c r="A4211" s="124" t="s">
        <v>967</v>
      </c>
      <c r="B4211" s="36"/>
      <c r="C4211" s="52" t="s">
        <v>243</v>
      </c>
      <c r="D4211" s="52" t="s">
        <v>422</v>
      </c>
      <c r="E4211" s="303" t="s">
        <v>380</v>
      </c>
      <c r="F4211" s="316">
        <v>530255083.74999928</v>
      </c>
      <c r="G4211" s="316">
        <v>529702774.57999963</v>
      </c>
      <c r="H4211" s="316">
        <v>549220126.92999971</v>
      </c>
      <c r="I4211" s="316">
        <v>571005868.71000016</v>
      </c>
      <c r="J4211" s="316">
        <v>582646282.61000121</v>
      </c>
      <c r="K4211" s="316">
        <v>593180032.51000011</v>
      </c>
      <c r="L4211" s="316">
        <v>609116489.23000145</v>
      </c>
      <c r="M4211" s="316">
        <v>659718946.32000029</v>
      </c>
      <c r="N4211" s="316">
        <v>681757296.42000151</v>
      </c>
      <c r="O4211" s="316">
        <v>684966582.26917624</v>
      </c>
      <c r="P4211" s="316">
        <v>706619415.96999931</v>
      </c>
      <c r="Q4211" s="316">
        <v>712447315.90063703</v>
      </c>
      <c r="R4211" s="171">
        <v>617553017.93331802</v>
      </c>
    </row>
    <row r="4212" spans="1:18" ht="15.75" x14ac:dyDescent="0.25">
      <c r="A4212" s="124" t="s">
        <v>968</v>
      </c>
      <c r="B4212" s="36"/>
      <c r="C4212" s="52" t="s">
        <v>243</v>
      </c>
      <c r="D4212" s="52" t="s">
        <v>423</v>
      </c>
      <c r="E4212" s="303" t="s">
        <v>380</v>
      </c>
      <c r="F4212" s="316">
        <v>940948.51999999955</v>
      </c>
      <c r="G4212" s="316">
        <v>826360.19999999984</v>
      </c>
      <c r="H4212" s="316">
        <v>755446.35999999975</v>
      </c>
      <c r="I4212" s="316">
        <v>731025.49999999988</v>
      </c>
      <c r="J4212" s="316">
        <v>683314.12</v>
      </c>
      <c r="K4212" s="316">
        <v>619658.73999999987</v>
      </c>
      <c r="L4212" s="316">
        <v>601597.28</v>
      </c>
      <c r="M4212" s="316">
        <v>534770.38000000012</v>
      </c>
      <c r="N4212" s="316">
        <v>523479.91000000021</v>
      </c>
      <c r="O4212" s="316">
        <v>506754.93985530711</v>
      </c>
      <c r="P4212" s="316">
        <v>477579.93999999989</v>
      </c>
      <c r="Q4212" s="316">
        <v>440568.76990136504</v>
      </c>
      <c r="R4212" s="171">
        <v>636792.0549797226</v>
      </c>
    </row>
    <row r="4213" spans="1:18" ht="15.75" x14ac:dyDescent="0.25">
      <c r="A4213" s="124" t="s">
        <v>969</v>
      </c>
      <c r="B4213" s="36"/>
      <c r="C4213" s="52" t="s">
        <v>244</v>
      </c>
      <c r="D4213" s="52" t="s">
        <v>424</v>
      </c>
      <c r="E4213" s="303" t="s">
        <v>380</v>
      </c>
      <c r="F4213" s="316">
        <v>277019090.4199993</v>
      </c>
      <c r="G4213" s="316">
        <v>275784996.78000051</v>
      </c>
      <c r="H4213" s="316">
        <v>283892435.3599996</v>
      </c>
      <c r="I4213" s="316">
        <v>290675507.73999953</v>
      </c>
      <c r="J4213" s="316">
        <v>293204614.42000037</v>
      </c>
      <c r="K4213" s="316">
        <v>295237193.44999993</v>
      </c>
      <c r="L4213" s="316">
        <v>301179649.59999925</v>
      </c>
      <c r="M4213" s="316">
        <v>312947582.16000021</v>
      </c>
      <c r="N4213" s="316">
        <v>319133523.7499997</v>
      </c>
      <c r="O4213" s="316">
        <v>314911000.70195681</v>
      </c>
      <c r="P4213" s="316">
        <v>314360795.48000002</v>
      </c>
      <c r="Q4213" s="316">
        <v>313242957.16291994</v>
      </c>
      <c r="R4213" s="171">
        <v>299299112.25207287</v>
      </c>
    </row>
    <row r="4214" spans="1:18" ht="15.75" x14ac:dyDescent="0.25">
      <c r="A4214" s="124" t="s">
        <v>970</v>
      </c>
      <c r="B4214" s="36"/>
      <c r="C4214" s="52" t="s">
        <v>40</v>
      </c>
      <c r="D4214" s="52" t="s">
        <v>425</v>
      </c>
      <c r="E4214" s="303" t="s">
        <v>380</v>
      </c>
      <c r="F4214" s="316">
        <v>3085579.419999999</v>
      </c>
      <c r="G4214" s="316">
        <v>3188605.5099999984</v>
      </c>
      <c r="H4214" s="316">
        <v>3276663.3599999985</v>
      </c>
      <c r="I4214" s="316">
        <v>3590624.7799999993</v>
      </c>
      <c r="J4214" s="316">
        <v>3616395.6799999974</v>
      </c>
      <c r="K4214" s="316">
        <v>3602894.899999998</v>
      </c>
      <c r="L4214" s="316">
        <v>3644566.4999999991</v>
      </c>
      <c r="M4214" s="316">
        <v>3722102.7799999965</v>
      </c>
      <c r="N4214" s="316">
        <v>3703425.240000003</v>
      </c>
      <c r="O4214" s="316">
        <v>3674009.3192153755</v>
      </c>
      <c r="P4214" s="316">
        <v>3710662.2500000037</v>
      </c>
      <c r="Q4214" s="316">
        <v>3678555.8528260579</v>
      </c>
      <c r="R4214" s="171">
        <v>3541173.7993367859</v>
      </c>
    </row>
    <row r="4215" spans="1:18" ht="15.75" x14ac:dyDescent="0.25">
      <c r="A4215" s="124" t="s">
        <v>971</v>
      </c>
      <c r="B4215" s="36"/>
      <c r="C4215" s="52" t="s">
        <v>40</v>
      </c>
      <c r="D4215" s="52" t="s">
        <v>426</v>
      </c>
      <c r="E4215" s="303" t="s">
        <v>380</v>
      </c>
      <c r="F4215" s="316">
        <v>74610.649999999994</v>
      </c>
      <c r="G4215" s="316">
        <v>56664.9</v>
      </c>
      <c r="H4215" s="316">
        <v>53764.7</v>
      </c>
      <c r="I4215" s="316">
        <v>58419.81</v>
      </c>
      <c r="J4215" s="316">
        <v>57797.849999999991</v>
      </c>
      <c r="K4215" s="316">
        <v>56069.13</v>
      </c>
      <c r="L4215" s="316">
        <v>53422.390000000007</v>
      </c>
      <c r="M4215" s="316">
        <v>55619.92</v>
      </c>
      <c r="N4215" s="316">
        <v>49928.680000000008</v>
      </c>
      <c r="O4215" s="316">
        <v>48410.220006338001</v>
      </c>
      <c r="P4215" s="316">
        <v>48535.93</v>
      </c>
      <c r="Q4215" s="316">
        <v>46135.31005615001</v>
      </c>
      <c r="R4215" s="171">
        <v>54948.29083854067</v>
      </c>
    </row>
    <row r="4216" spans="1:18" ht="15.75" x14ac:dyDescent="0.25">
      <c r="A4216" s="124" t="s">
        <v>972</v>
      </c>
      <c r="B4216" s="36"/>
      <c r="C4216" s="52" t="s">
        <v>41</v>
      </c>
      <c r="D4216" s="52" t="s">
        <v>427</v>
      </c>
      <c r="E4216" s="303" t="s">
        <v>380</v>
      </c>
      <c r="F4216" s="316">
        <v>986182.8200000003</v>
      </c>
      <c r="G4216" s="316">
        <v>947904.49000000046</v>
      </c>
      <c r="H4216" s="316">
        <v>927642.68000000017</v>
      </c>
      <c r="I4216" s="316">
        <v>953748.64999999967</v>
      </c>
      <c r="J4216" s="316">
        <v>926351.37000000023</v>
      </c>
      <c r="K4216" s="316">
        <v>892359.17999999947</v>
      </c>
      <c r="L4216" s="316">
        <v>846774.86000000022</v>
      </c>
      <c r="M4216" s="316">
        <v>788771.25000000047</v>
      </c>
      <c r="N4216" s="316">
        <v>738999.83000000019</v>
      </c>
      <c r="O4216" s="316">
        <v>696261.30996621912</v>
      </c>
      <c r="P4216" s="316">
        <v>668912.5</v>
      </c>
      <c r="Q4216" s="316">
        <v>627413.49936744734</v>
      </c>
      <c r="R4216" s="171">
        <v>833443.53661113896</v>
      </c>
    </row>
    <row r="4217" spans="1:18" ht="15.75" x14ac:dyDescent="0.25">
      <c r="A4217" s="124" t="s">
        <v>973</v>
      </c>
      <c r="B4217" s="36"/>
      <c r="C4217" s="52" t="s">
        <v>41</v>
      </c>
      <c r="D4217" s="52" t="s">
        <v>428</v>
      </c>
      <c r="E4217" s="303" t="s">
        <v>380</v>
      </c>
      <c r="F4217" s="316">
        <v>11372.890000000001</v>
      </c>
      <c r="G4217" s="316">
        <v>10814.870000000003</v>
      </c>
      <c r="H4217" s="316">
        <v>20499.579999999998</v>
      </c>
      <c r="I4217" s="316">
        <v>19057.079999999998</v>
      </c>
      <c r="J4217" s="316">
        <v>25477.010000000002</v>
      </c>
      <c r="K4217" s="316">
        <v>27694.99</v>
      </c>
      <c r="L4217" s="316">
        <v>38918.69</v>
      </c>
      <c r="M4217" s="316">
        <v>28340.41</v>
      </c>
      <c r="N4217" s="316">
        <v>19979.009999999998</v>
      </c>
      <c r="O4217" s="316">
        <v>20583.520059759998</v>
      </c>
      <c r="P4217" s="316">
        <v>16932.29</v>
      </c>
      <c r="Q4217" s="316">
        <v>12345.519988341999</v>
      </c>
      <c r="R4217" s="171">
        <v>21001.321670675166</v>
      </c>
    </row>
    <row r="4218" spans="1:18" ht="15.75" x14ac:dyDescent="0.25">
      <c r="A4218" s="124" t="s">
        <v>974</v>
      </c>
      <c r="B4218" s="36"/>
      <c r="C4218" s="52" t="s">
        <v>41</v>
      </c>
      <c r="D4218" s="52" t="s">
        <v>429</v>
      </c>
      <c r="E4218" s="303" t="s">
        <v>380</v>
      </c>
      <c r="F4218" s="316">
        <v>1265704.32</v>
      </c>
      <c r="G4218" s="316">
        <v>1112875.1000000003</v>
      </c>
      <c r="H4218" s="316">
        <v>1319787.5800000003</v>
      </c>
      <c r="I4218" s="316">
        <v>1432410.8000000005</v>
      </c>
      <c r="J4218" s="316">
        <v>1276651.68</v>
      </c>
      <c r="K4218" s="316">
        <v>1379023.4100000004</v>
      </c>
      <c r="L4218" s="316">
        <v>1422112.17</v>
      </c>
      <c r="M4218" s="316">
        <v>1386128.46</v>
      </c>
      <c r="N4218" s="316">
        <v>1388359.03</v>
      </c>
      <c r="O4218" s="316">
        <v>1542463.4184438</v>
      </c>
      <c r="P4218" s="316">
        <v>2011675.83</v>
      </c>
      <c r="Q4218" s="316">
        <v>2290908.36753585</v>
      </c>
      <c r="R4218" s="171">
        <v>1485675.0138316378</v>
      </c>
    </row>
    <row r="4219" spans="1:18" ht="15.75" x14ac:dyDescent="0.25">
      <c r="A4219" s="124" t="s">
        <v>975</v>
      </c>
      <c r="B4219" s="37"/>
      <c r="C4219" s="117" t="s">
        <v>41</v>
      </c>
      <c r="D4219" s="117" t="s">
        <v>430</v>
      </c>
      <c r="E4219" s="304" t="s">
        <v>380</v>
      </c>
      <c r="F4219" s="195">
        <v>63612.66</v>
      </c>
      <c r="G4219" s="195">
        <v>53273.99</v>
      </c>
      <c r="H4219" s="195">
        <v>59887.62</v>
      </c>
      <c r="I4219" s="195">
        <v>55447.55</v>
      </c>
      <c r="J4219" s="195">
        <v>59375.199999999997</v>
      </c>
      <c r="K4219" s="195">
        <v>55952.29</v>
      </c>
      <c r="L4219" s="195">
        <v>56695.61</v>
      </c>
      <c r="M4219" s="195">
        <v>73385.919999999998</v>
      </c>
      <c r="N4219" s="195">
        <v>78293.11</v>
      </c>
      <c r="O4219" s="195">
        <v>55019.980470000002</v>
      </c>
      <c r="P4219" s="195">
        <v>52377.09</v>
      </c>
      <c r="Q4219" s="195">
        <v>54411.511720000002</v>
      </c>
      <c r="R4219" s="196">
        <v>59811.044349166652</v>
      </c>
    </row>
    <row r="4220" spans="1:18" ht="15.75" x14ac:dyDescent="0.25">
      <c r="A4220" s="124" t="s">
        <v>976</v>
      </c>
      <c r="B4220" s="36" t="s">
        <v>34</v>
      </c>
      <c r="C4220" s="52" t="s">
        <v>244</v>
      </c>
      <c r="D4220" s="52" t="s">
        <v>34</v>
      </c>
      <c r="E4220" s="303" t="s">
        <v>380</v>
      </c>
      <c r="F4220" s="316">
        <v>112672072.22000007</v>
      </c>
      <c r="G4220" s="316">
        <v>116663403.66999997</v>
      </c>
      <c r="H4220" s="316">
        <v>126614957.01000029</v>
      </c>
      <c r="I4220" s="316">
        <v>133435977.3999998</v>
      </c>
      <c r="J4220" s="316">
        <v>140634912.59999993</v>
      </c>
      <c r="K4220" s="316">
        <v>146502857.48000011</v>
      </c>
      <c r="L4220" s="316">
        <v>152617941.88999999</v>
      </c>
      <c r="M4220" s="316">
        <v>163701275.01999995</v>
      </c>
      <c r="N4220" s="316">
        <v>174535232.02000031</v>
      </c>
      <c r="O4220" s="316">
        <v>178659840.19000039</v>
      </c>
      <c r="P4220" s="316">
        <v>187367736.78999975</v>
      </c>
      <c r="Q4220" s="316">
        <v>193352692.09999999</v>
      </c>
      <c r="R4220" s="171">
        <v>152229908.19916669</v>
      </c>
    </row>
    <row r="4221" spans="1:18" ht="15.75" x14ac:dyDescent="0.25">
      <c r="A4221" s="124" t="s">
        <v>977</v>
      </c>
      <c r="B4221" s="37"/>
      <c r="C4221" s="117"/>
      <c r="D4221" s="117"/>
      <c r="E4221" s="304" t="s">
        <v>24</v>
      </c>
      <c r="F4221" s="195">
        <v>2944278.189999999</v>
      </c>
      <c r="G4221" s="195">
        <v>4195481.4400000023</v>
      </c>
      <c r="H4221" s="195">
        <v>4215450.1999999983</v>
      </c>
      <c r="I4221" s="195">
        <v>3838513.9900000021</v>
      </c>
      <c r="J4221" s="195">
        <v>3424082.6400000025</v>
      </c>
      <c r="K4221" s="195">
        <v>3048457.28</v>
      </c>
      <c r="L4221" s="195">
        <v>2587262.21</v>
      </c>
      <c r="M4221" s="195">
        <v>3557460.54</v>
      </c>
      <c r="N4221" s="195">
        <v>3896641.35</v>
      </c>
      <c r="O4221" s="195">
        <v>3569699.1400000011</v>
      </c>
      <c r="P4221" s="195">
        <v>3184426.8499999992</v>
      </c>
      <c r="Q4221" s="195">
        <v>2827351.39</v>
      </c>
      <c r="R4221" s="196">
        <v>3440758.768333334</v>
      </c>
    </row>
    <row r="4222" spans="1:18" ht="15.75" x14ac:dyDescent="0.25">
      <c r="A4222" s="124" t="s">
        <v>978</v>
      </c>
      <c r="B4222" s="36" t="s">
        <v>382</v>
      </c>
      <c r="C4222" s="52" t="s">
        <v>242</v>
      </c>
      <c r="D4222" s="52" t="s">
        <v>433</v>
      </c>
      <c r="E4222" s="303" t="s">
        <v>25</v>
      </c>
      <c r="F4222" s="316">
        <v>65390829.979999989</v>
      </c>
      <c r="G4222" s="316">
        <v>64015109.100000046</v>
      </c>
      <c r="H4222" s="316">
        <v>63194053.070000008</v>
      </c>
      <c r="I4222" s="316">
        <v>62871473</v>
      </c>
      <c r="J4222" s="316">
        <v>64230501.950000025</v>
      </c>
      <c r="K4222" s="316">
        <v>64843820.100000009</v>
      </c>
      <c r="L4222" s="316">
        <v>64899157.260000013</v>
      </c>
      <c r="M4222" s="316">
        <v>64299692.790000036</v>
      </c>
      <c r="N4222" s="316">
        <v>63756678.580000043</v>
      </c>
      <c r="O4222" s="316">
        <v>63203227.196132898</v>
      </c>
      <c r="P4222" s="316">
        <v>63750814.029999994</v>
      </c>
      <c r="Q4222" s="316">
        <v>64144828.981121257</v>
      </c>
      <c r="R4222" s="171">
        <v>64050015.50310453</v>
      </c>
    </row>
    <row r="4223" spans="1:18" ht="15.75" x14ac:dyDescent="0.25">
      <c r="A4223" s="124" t="s">
        <v>979</v>
      </c>
      <c r="B4223" s="36"/>
      <c r="C4223" s="52" t="s">
        <v>243</v>
      </c>
      <c r="D4223" s="52" t="s">
        <v>434</v>
      </c>
      <c r="E4223" s="303" t="s">
        <v>25</v>
      </c>
      <c r="F4223" s="316">
        <v>98512735.969999969</v>
      </c>
      <c r="G4223" s="316">
        <v>97189056.629999995</v>
      </c>
      <c r="H4223" s="316">
        <v>96853312.199999973</v>
      </c>
      <c r="I4223" s="316">
        <v>97074329.389999911</v>
      </c>
      <c r="J4223" s="316">
        <v>102354092.09000006</v>
      </c>
      <c r="K4223" s="316">
        <v>105225761.78999993</v>
      </c>
      <c r="L4223" s="316">
        <v>107271091.77000006</v>
      </c>
      <c r="M4223" s="316">
        <v>107955438.03000008</v>
      </c>
      <c r="N4223" s="316">
        <v>108800279.61000001</v>
      </c>
      <c r="O4223" s="316">
        <v>109885251.7966174</v>
      </c>
      <c r="P4223" s="316">
        <v>113162879.52999996</v>
      </c>
      <c r="Q4223" s="316">
        <v>115445534.57083142</v>
      </c>
      <c r="R4223" s="171">
        <v>104977480.28145409</v>
      </c>
    </row>
    <row r="4224" spans="1:18" ht="15.75" x14ac:dyDescent="0.25">
      <c r="A4224" s="124" t="s">
        <v>980</v>
      </c>
      <c r="B4224" s="36"/>
      <c r="C4224" s="52" t="s">
        <v>244</v>
      </c>
      <c r="D4224" s="52" t="s">
        <v>435</v>
      </c>
      <c r="E4224" s="303" t="s">
        <v>25</v>
      </c>
      <c r="F4224" s="316">
        <v>32058106.009999976</v>
      </c>
      <c r="G4224" s="316">
        <v>31014713.100000001</v>
      </c>
      <c r="H4224" s="316">
        <v>30506223.339999992</v>
      </c>
      <c r="I4224" s="316">
        <v>30150505.020000007</v>
      </c>
      <c r="J4224" s="316">
        <v>31298752.390000001</v>
      </c>
      <c r="K4224" s="316">
        <v>31794224.669999998</v>
      </c>
      <c r="L4224" s="316">
        <v>32000871.080000013</v>
      </c>
      <c r="M4224" s="316">
        <v>31750669.710000012</v>
      </c>
      <c r="N4224" s="316">
        <v>31454645.78000002</v>
      </c>
      <c r="O4224" s="316">
        <v>31297688.308739677</v>
      </c>
      <c r="P4224" s="316">
        <v>31642226.450000018</v>
      </c>
      <c r="Q4224" s="316">
        <v>31961619.562084977</v>
      </c>
      <c r="R4224" s="171">
        <v>31410853.785068724</v>
      </c>
    </row>
    <row r="4225" spans="1:18" ht="15.75" x14ac:dyDescent="0.25">
      <c r="A4225" s="124" t="s">
        <v>981</v>
      </c>
      <c r="B4225" s="36"/>
      <c r="C4225" s="52" t="s">
        <v>40</v>
      </c>
      <c r="D4225" s="52" t="s">
        <v>436</v>
      </c>
      <c r="E4225" s="303" t="s">
        <v>25</v>
      </c>
      <c r="F4225" s="316">
        <v>7314068.9799999977</v>
      </c>
      <c r="G4225" s="316">
        <v>7148990.3300000019</v>
      </c>
      <c r="H4225" s="316">
        <v>7111530.7300000023</v>
      </c>
      <c r="I4225" s="316">
        <v>7128169.9100000039</v>
      </c>
      <c r="J4225" s="316">
        <v>7445284.6999999955</v>
      </c>
      <c r="K4225" s="316">
        <v>7588588.4899999965</v>
      </c>
      <c r="L4225" s="316">
        <v>7656858.0500000035</v>
      </c>
      <c r="M4225" s="316">
        <v>7671559.8500000034</v>
      </c>
      <c r="N4225" s="316">
        <v>7668633.5599999996</v>
      </c>
      <c r="O4225" s="316">
        <v>7669803.8101183586</v>
      </c>
      <c r="P4225" s="316">
        <v>7754114.8699999973</v>
      </c>
      <c r="Q4225" s="316">
        <v>7815956.4481136063</v>
      </c>
      <c r="R4225" s="171">
        <v>7497796.644019329</v>
      </c>
    </row>
    <row r="4226" spans="1:18" ht="15.75" x14ac:dyDescent="0.25">
      <c r="A4226" s="124" t="s">
        <v>982</v>
      </c>
      <c r="B4226" s="81" t="s">
        <v>33</v>
      </c>
      <c r="C4226" s="82" t="s">
        <v>40</v>
      </c>
      <c r="D4226" s="82" t="s">
        <v>431</v>
      </c>
      <c r="E4226" s="305" t="s">
        <v>25</v>
      </c>
      <c r="F4226" s="198">
        <v>543336.3400000002</v>
      </c>
      <c r="G4226" s="198">
        <v>499471.71999999991</v>
      </c>
      <c r="H4226" s="198">
        <v>409093.24000000005</v>
      </c>
      <c r="I4226" s="198">
        <v>338662.40999999992</v>
      </c>
      <c r="J4226" s="198">
        <v>305219.27</v>
      </c>
      <c r="K4226" s="198">
        <v>268650.83</v>
      </c>
      <c r="L4226" s="198">
        <v>248163.4899999999</v>
      </c>
      <c r="M4226" s="198">
        <v>224839.57999999996</v>
      </c>
      <c r="N4226" s="198">
        <v>208246.39999999999</v>
      </c>
      <c r="O4226" s="198">
        <v>188485.08995753402</v>
      </c>
      <c r="P4226" s="198">
        <v>179478.19</v>
      </c>
      <c r="Q4226" s="198">
        <v>169533.329940133</v>
      </c>
      <c r="R4226" s="176">
        <v>298598.32415813889</v>
      </c>
    </row>
    <row r="4227" spans="1:18" ht="15.75" x14ac:dyDescent="0.25">
      <c r="A4227" s="124" t="s">
        <v>983</v>
      </c>
      <c r="B4227" s="36" t="s">
        <v>317</v>
      </c>
      <c r="C4227" s="52" t="s">
        <v>41</v>
      </c>
      <c r="D4227" s="52" t="s">
        <v>432</v>
      </c>
      <c r="E4227" s="303" t="s">
        <v>24</v>
      </c>
      <c r="F4227" s="316">
        <v>0</v>
      </c>
      <c r="G4227" s="316">
        <v>0</v>
      </c>
      <c r="H4227" s="316">
        <v>0</v>
      </c>
      <c r="I4227" s="316">
        <v>0</v>
      </c>
      <c r="J4227" s="316">
        <v>0</v>
      </c>
      <c r="K4227" s="316">
        <v>705944.57</v>
      </c>
      <c r="L4227" s="316">
        <v>281097.78000000003</v>
      </c>
      <c r="M4227" s="316">
        <v>306535.63</v>
      </c>
      <c r="N4227" s="316">
        <v>107104.66</v>
      </c>
      <c r="O4227" s="316">
        <v>369488.79</v>
      </c>
      <c r="P4227" s="316">
        <v>772870.20000000007</v>
      </c>
      <c r="Q4227" s="316">
        <v>1006329.0599999998</v>
      </c>
      <c r="R4227" s="171">
        <v>295780.89083333331</v>
      </c>
    </row>
    <row r="4228" spans="1:18" ht="15.75" x14ac:dyDescent="0.25">
      <c r="A4228" s="124" t="s">
        <v>984</v>
      </c>
      <c r="B4228" s="36"/>
      <c r="C4228" s="52"/>
      <c r="D4228" s="52"/>
      <c r="E4228" s="303" t="s">
        <v>378</v>
      </c>
      <c r="F4228" s="316">
        <v>1297355.55</v>
      </c>
      <c r="G4228" s="316">
        <v>1252377.4700000002</v>
      </c>
      <c r="H4228" s="316">
        <v>1249447.9200000004</v>
      </c>
      <c r="I4228" s="316">
        <v>1059639.0000000002</v>
      </c>
      <c r="J4228" s="316">
        <v>1034960.4500000001</v>
      </c>
      <c r="K4228" s="316">
        <v>1015013.1500000001</v>
      </c>
      <c r="L4228" s="316">
        <v>1088267.5799999998</v>
      </c>
      <c r="M4228" s="316">
        <v>1350404.76</v>
      </c>
      <c r="N4228" s="316">
        <v>1353404.5399999998</v>
      </c>
      <c r="O4228" s="316">
        <v>1392291.110000001</v>
      </c>
      <c r="P4228" s="316">
        <v>1427258.48</v>
      </c>
      <c r="Q4228" s="316">
        <v>1440673.2600000002</v>
      </c>
      <c r="R4228" s="171">
        <v>1246757.7725000002</v>
      </c>
    </row>
    <row r="4229" spans="1:18" ht="15.75" x14ac:dyDescent="0.25">
      <c r="A4229" s="124" t="s">
        <v>985</v>
      </c>
      <c r="B4229" s="36"/>
      <c r="C4229" s="52"/>
      <c r="D4229" s="52"/>
      <c r="E4229" s="303" t="s">
        <v>18</v>
      </c>
      <c r="F4229" s="316">
        <v>134371.01</v>
      </c>
      <c r="G4229" s="316">
        <v>132355.59000000003</v>
      </c>
      <c r="H4229" s="316">
        <v>143441.71000000002</v>
      </c>
      <c r="I4229" s="316">
        <v>135950.54</v>
      </c>
      <c r="J4229" s="316">
        <v>134180.00999999998</v>
      </c>
      <c r="K4229" s="316">
        <v>145362.47</v>
      </c>
      <c r="L4229" s="316">
        <v>141315.58000000002</v>
      </c>
      <c r="M4229" s="316">
        <v>145591.60999999999</v>
      </c>
      <c r="N4229" s="316">
        <v>142540.94</v>
      </c>
      <c r="O4229" s="316">
        <v>124913.59997683999</v>
      </c>
      <c r="P4229" s="316">
        <v>136016.50999999998</v>
      </c>
      <c r="Q4229" s="316">
        <v>156117.3999782</v>
      </c>
      <c r="R4229" s="171">
        <v>139346.41416292</v>
      </c>
    </row>
    <row r="4230" spans="1:18" ht="15.75" x14ac:dyDescent="0.25">
      <c r="A4230" s="124" t="s">
        <v>986</v>
      </c>
      <c r="B4230" s="36"/>
      <c r="C4230" s="52"/>
      <c r="D4230" s="52"/>
      <c r="E4230" s="303" t="s">
        <v>21</v>
      </c>
      <c r="F4230" s="316">
        <v>825388.8899999999</v>
      </c>
      <c r="G4230" s="316">
        <v>795699.38000000012</v>
      </c>
      <c r="H4230" s="316">
        <v>771222.37999999989</v>
      </c>
      <c r="I4230" s="316">
        <v>657232.96000000008</v>
      </c>
      <c r="J4230" s="316">
        <v>741704.08000000019</v>
      </c>
      <c r="K4230" s="316">
        <v>629298.43999999994</v>
      </c>
      <c r="L4230" s="316">
        <v>622858.34000000008</v>
      </c>
      <c r="M4230" s="316">
        <v>655379.2699999999</v>
      </c>
      <c r="N4230" s="316">
        <v>727588.24999999988</v>
      </c>
      <c r="O4230" s="316">
        <v>646126.36</v>
      </c>
      <c r="P4230" s="316">
        <v>672422.87</v>
      </c>
      <c r="Q4230" s="316">
        <v>515721.62999999995</v>
      </c>
      <c r="R4230" s="171">
        <v>688386.90416666667</v>
      </c>
    </row>
    <row r="4231" spans="1:18" ht="15.75" x14ac:dyDescent="0.25">
      <c r="A4231" s="124" t="s">
        <v>987</v>
      </c>
      <c r="B4231" s="36"/>
      <c r="C4231" s="52"/>
      <c r="D4231" s="52"/>
      <c r="E4231" s="303" t="s">
        <v>17</v>
      </c>
      <c r="F4231" s="316">
        <v>46974.590000000004</v>
      </c>
      <c r="G4231" s="316">
        <v>42650.720000000001</v>
      </c>
      <c r="H4231" s="316">
        <v>41988.12</v>
      </c>
      <c r="I4231" s="316">
        <v>38365.910000000003</v>
      </c>
      <c r="J4231" s="316">
        <v>37862.799999999981</v>
      </c>
      <c r="K4231" s="316">
        <v>37114.6</v>
      </c>
      <c r="L4231" s="316">
        <v>36023.560000000019</v>
      </c>
      <c r="M4231" s="316">
        <v>35729.560000000005</v>
      </c>
      <c r="N4231" s="316">
        <v>35390.14</v>
      </c>
      <c r="O4231" s="316">
        <v>34368.99</v>
      </c>
      <c r="P4231" s="316">
        <v>33086.570000000007</v>
      </c>
      <c r="Q4231" s="316">
        <v>33417.18</v>
      </c>
      <c r="R4231" s="171">
        <v>37747.728333333333</v>
      </c>
    </row>
    <row r="4232" spans="1:18" ht="15.75" x14ac:dyDescent="0.25">
      <c r="A4232" s="124" t="s">
        <v>988</v>
      </c>
      <c r="B4232" s="36"/>
      <c r="C4232" s="52"/>
      <c r="D4232" s="52"/>
      <c r="E4232" s="303" t="s">
        <v>16</v>
      </c>
      <c r="F4232" s="316">
        <v>41621.709999999992</v>
      </c>
      <c r="G4232" s="316">
        <v>30173.800000000003</v>
      </c>
      <c r="H4232" s="316">
        <v>30163.120000000003</v>
      </c>
      <c r="I4232" s="316">
        <v>33713.79</v>
      </c>
      <c r="J4232" s="316">
        <v>24685.420000000006</v>
      </c>
      <c r="K4232" s="316">
        <v>38422.89</v>
      </c>
      <c r="L4232" s="316">
        <v>35056.620000000003</v>
      </c>
      <c r="M4232" s="316">
        <v>40798.870000000003</v>
      </c>
      <c r="N4232" s="316">
        <v>26693.620000000003</v>
      </c>
      <c r="O4232" s="316">
        <v>51896.079999999994</v>
      </c>
      <c r="P4232" s="316">
        <v>40829.68</v>
      </c>
      <c r="Q4232" s="316">
        <v>33869.020000000004</v>
      </c>
      <c r="R4232" s="171">
        <v>35660.385000000002</v>
      </c>
    </row>
    <row r="4233" spans="1:18" ht="15.75" x14ac:dyDescent="0.25">
      <c r="B4233" s="81" t="s">
        <v>0</v>
      </c>
      <c r="C4233" s="82"/>
      <c r="D4233" s="82"/>
      <c r="E4233" s="305"/>
      <c r="F4233" s="176">
        <v>5275573837.6099987</v>
      </c>
      <c r="G4233" s="176">
        <v>5307838009.3700027</v>
      </c>
      <c r="H4233" s="176">
        <v>5413067060.0899963</v>
      </c>
      <c r="I4233" s="176">
        <v>5473795530.6499987</v>
      </c>
      <c r="J4233" s="176">
        <v>5612222014.2800035</v>
      </c>
      <c r="K4233" s="176">
        <v>5664703919.7399998</v>
      </c>
      <c r="L4233" s="176">
        <v>5752642233.2700005</v>
      </c>
      <c r="M4233" s="176">
        <v>5986382008.5100002</v>
      </c>
      <c r="N4233" s="176">
        <v>6112256003.46</v>
      </c>
      <c r="O4233" s="176">
        <v>6164306625.9294071</v>
      </c>
      <c r="P4233" s="176">
        <v>6352837719.8100004</v>
      </c>
      <c r="Q4233" s="176">
        <v>6412315111.2921848</v>
      </c>
      <c r="R4233" s="176">
        <v>5793995006.1676302</v>
      </c>
    </row>
    <row r="4234" spans="1:18" ht="15" x14ac:dyDescent="0.2">
      <c r="B4234" s="25"/>
      <c r="C4234" s="47"/>
      <c r="D4234" s="47"/>
      <c r="E4234" s="40"/>
      <c r="F4234" s="47"/>
      <c r="G4234" s="47"/>
      <c r="H4234" s="47"/>
      <c r="I4234" s="47"/>
      <c r="J4234" s="47"/>
      <c r="K4234" s="47"/>
      <c r="L4234" s="47"/>
      <c r="M4234" s="47"/>
      <c r="N4234" s="47"/>
      <c r="O4234" s="47"/>
    </row>
    <row r="4235" spans="1:18" ht="23.25" x14ac:dyDescent="0.35">
      <c r="B4235" s="256" t="s">
        <v>461</v>
      </c>
      <c r="C4235" s="47"/>
      <c r="D4235" s="47"/>
      <c r="E4235" s="47"/>
      <c r="F4235" s="47"/>
      <c r="G4235" s="47"/>
      <c r="H4235" s="47"/>
      <c r="I4235" s="47"/>
      <c r="J4235" s="47"/>
      <c r="K4235" s="47"/>
      <c r="L4235" s="47"/>
      <c r="M4235" s="47"/>
      <c r="N4235" s="47"/>
      <c r="O4235" s="47"/>
    </row>
    <row r="4236" spans="1:18" ht="15" x14ac:dyDescent="0.2">
      <c r="B4236" s="25"/>
      <c r="C4236" s="47"/>
      <c r="D4236" s="47"/>
      <c r="E4236" s="47"/>
      <c r="F4236" s="47"/>
      <c r="G4236" s="47"/>
      <c r="H4236" s="47"/>
      <c r="I4236" s="47"/>
      <c r="J4236" s="47"/>
      <c r="K4236" s="47"/>
      <c r="L4236" s="47"/>
      <c r="M4236" s="47"/>
      <c r="N4236" s="47"/>
      <c r="O4236" s="47"/>
    </row>
    <row r="4237" spans="1:18" ht="15" x14ac:dyDescent="0.2">
      <c r="B4237" s="25" t="s">
        <v>457</v>
      </c>
      <c r="C4237" s="47"/>
      <c r="D4237" s="47"/>
      <c r="E4237" s="66"/>
      <c r="F4237" s="66">
        <v>11</v>
      </c>
      <c r="G4237" s="66">
        <v>12</v>
      </c>
      <c r="H4237" s="66">
        <v>13</v>
      </c>
      <c r="I4237" s="66">
        <v>14</v>
      </c>
      <c r="J4237" s="66">
        <v>15</v>
      </c>
      <c r="K4237" s="66">
        <v>16</v>
      </c>
      <c r="L4237" s="66">
        <v>17</v>
      </c>
      <c r="M4237" s="66">
        <v>18</v>
      </c>
      <c r="N4237" s="66">
        <v>19</v>
      </c>
      <c r="O4237" s="66">
        <v>20</v>
      </c>
      <c r="P4237" s="66">
        <v>21</v>
      </c>
      <c r="Q4237" s="66">
        <v>22</v>
      </c>
      <c r="R4237" s="44"/>
    </row>
    <row r="4238" spans="1:18" ht="16.5" thickBot="1" x14ac:dyDescent="0.25">
      <c r="B4238" s="28" t="s">
        <v>439</v>
      </c>
      <c r="C4238" s="28" t="s">
        <v>441</v>
      </c>
      <c r="D4238" s="46" t="s">
        <v>440</v>
      </c>
      <c r="E4238" s="28" t="s">
        <v>14</v>
      </c>
      <c r="F4238" s="49" t="s">
        <v>364</v>
      </c>
      <c r="G4238" s="49" t="s">
        <v>365</v>
      </c>
      <c r="H4238" s="49" t="s">
        <v>366</v>
      </c>
      <c r="I4238" s="49" t="s">
        <v>367</v>
      </c>
      <c r="J4238" s="49" t="s">
        <v>368</v>
      </c>
      <c r="K4238" s="49" t="s">
        <v>369</v>
      </c>
      <c r="L4238" s="49" t="s">
        <v>370</v>
      </c>
      <c r="M4238" s="49" t="s">
        <v>371</v>
      </c>
      <c r="N4238" s="49" t="s">
        <v>372</v>
      </c>
      <c r="O4238" s="49" t="s">
        <v>373</v>
      </c>
      <c r="P4238" s="49" t="s">
        <v>374</v>
      </c>
      <c r="Q4238" s="49" t="s">
        <v>375</v>
      </c>
      <c r="R4238" s="28" t="s">
        <v>1</v>
      </c>
    </row>
    <row r="4239" spans="1:18" ht="15.75" x14ac:dyDescent="0.25">
      <c r="A4239" s="124" t="s">
        <v>802</v>
      </c>
      <c r="B4239" s="36" t="s">
        <v>30</v>
      </c>
      <c r="C4239" s="52" t="s">
        <v>241</v>
      </c>
      <c r="D4239" s="52" t="s">
        <v>390</v>
      </c>
      <c r="E4239" s="303" t="s">
        <v>380</v>
      </c>
      <c r="F4239" s="316">
        <v>29681.920000000002</v>
      </c>
      <c r="G4239" s="316">
        <v>42895.48</v>
      </c>
      <c r="H4239" s="316">
        <v>33108.500000000015</v>
      </c>
      <c r="I4239" s="316">
        <v>18077.749999999993</v>
      </c>
      <c r="J4239" s="316">
        <v>30172.050000000007</v>
      </c>
      <c r="K4239" s="316">
        <v>52991.500000000007</v>
      </c>
      <c r="L4239" s="316">
        <v>45686.899999999987</v>
      </c>
      <c r="M4239" s="316">
        <v>38537.250000000029</v>
      </c>
      <c r="N4239" s="316">
        <v>34427.850000000006</v>
      </c>
      <c r="O4239" s="316">
        <v>52815.26999999999</v>
      </c>
      <c r="P4239" s="316">
        <v>79735.930000000051</v>
      </c>
      <c r="Q4239" s="316">
        <v>82280.570000000065</v>
      </c>
      <c r="R4239" s="171">
        <v>45034.247500000019</v>
      </c>
    </row>
    <row r="4240" spans="1:18" ht="15.75" x14ac:dyDescent="0.25">
      <c r="A4240" s="124" t="s">
        <v>803</v>
      </c>
      <c r="B4240" s="36"/>
      <c r="C4240" s="52"/>
      <c r="D4240" s="52"/>
      <c r="E4240" s="303" t="s">
        <v>24</v>
      </c>
      <c r="F4240" s="316">
        <v>32021.019999999997</v>
      </c>
      <c r="G4240" s="316">
        <v>40679.159999999982</v>
      </c>
      <c r="H4240" s="316">
        <v>25948.040000000005</v>
      </c>
      <c r="I4240" s="316">
        <v>29922.000000000004</v>
      </c>
      <c r="J4240" s="316">
        <v>41741.760000000002</v>
      </c>
      <c r="K4240" s="316">
        <v>36963.119999999988</v>
      </c>
      <c r="L4240" s="316">
        <v>51786.569999999992</v>
      </c>
      <c r="M4240" s="316">
        <v>73021.7</v>
      </c>
      <c r="N4240" s="316">
        <v>36751.840000000011</v>
      </c>
      <c r="O4240" s="316">
        <v>75228.95</v>
      </c>
      <c r="P4240" s="316">
        <v>56248.69</v>
      </c>
      <c r="Q4240" s="316">
        <v>61758.48</v>
      </c>
      <c r="R4240" s="171">
        <v>46839.277500000004</v>
      </c>
    </row>
    <row r="4241" spans="1:18" ht="15.75" x14ac:dyDescent="0.25">
      <c r="A4241" s="124" t="s">
        <v>804</v>
      </c>
      <c r="B4241" s="36"/>
      <c r="C4241" s="52"/>
      <c r="D4241" s="52"/>
      <c r="E4241" s="303" t="s">
        <v>378</v>
      </c>
      <c r="F4241" s="316">
        <v>88906.770000000019</v>
      </c>
      <c r="G4241" s="316">
        <v>102242.60999999999</v>
      </c>
      <c r="H4241" s="316">
        <v>93073.689999999988</v>
      </c>
      <c r="I4241" s="316">
        <v>59048</v>
      </c>
      <c r="J4241" s="316">
        <v>52218.450000000004</v>
      </c>
      <c r="K4241" s="316">
        <v>69459.290000000037</v>
      </c>
      <c r="L4241" s="316">
        <v>66938.34</v>
      </c>
      <c r="M4241" s="316">
        <v>85949.910000000033</v>
      </c>
      <c r="N4241" s="316">
        <v>135355.28</v>
      </c>
      <c r="O4241" s="316">
        <v>141753.25000000009</v>
      </c>
      <c r="P4241" s="316">
        <v>171234.08000000002</v>
      </c>
      <c r="Q4241" s="316">
        <v>154284.20999999993</v>
      </c>
      <c r="R4241" s="171">
        <v>101705.32333333335</v>
      </c>
    </row>
    <row r="4242" spans="1:18" ht="31.5" x14ac:dyDescent="0.25">
      <c r="A4242" s="124" t="s">
        <v>805</v>
      </c>
      <c r="B4242" s="36"/>
      <c r="C4242" s="52"/>
      <c r="D4242" s="52"/>
      <c r="E4242" s="303" t="s">
        <v>379</v>
      </c>
      <c r="F4242" s="316">
        <v>15382.190000000004</v>
      </c>
      <c r="G4242" s="316">
        <v>28598.69</v>
      </c>
      <c r="H4242" s="316">
        <v>11838.410000000002</v>
      </c>
      <c r="I4242" s="316">
        <v>9389.5200000000023</v>
      </c>
      <c r="J4242" s="316">
        <v>21057.269999999997</v>
      </c>
      <c r="K4242" s="316">
        <v>16101.12</v>
      </c>
      <c r="L4242" s="316">
        <v>13984.589999999997</v>
      </c>
      <c r="M4242" s="316">
        <v>70005.98</v>
      </c>
      <c r="N4242" s="316">
        <v>24861.250000000007</v>
      </c>
      <c r="O4242" s="316">
        <v>34678.300000000003</v>
      </c>
      <c r="P4242" s="316">
        <v>41849.689999999988</v>
      </c>
      <c r="Q4242" s="316">
        <v>49324.409999999989</v>
      </c>
      <c r="R4242" s="171">
        <v>28089.285</v>
      </c>
    </row>
    <row r="4243" spans="1:18" ht="15.75" x14ac:dyDescent="0.25">
      <c r="A4243" s="124" t="s">
        <v>806</v>
      </c>
      <c r="B4243" s="36"/>
      <c r="C4243" s="52"/>
      <c r="D4243" s="52"/>
      <c r="E4243" s="303" t="s">
        <v>18</v>
      </c>
      <c r="F4243" s="316">
        <v>0</v>
      </c>
      <c r="G4243" s="316">
        <v>0</v>
      </c>
      <c r="H4243" s="316">
        <v>223</v>
      </c>
      <c r="I4243" s="316">
        <v>327.71999999999991</v>
      </c>
      <c r="J4243" s="316">
        <v>0</v>
      </c>
      <c r="K4243" s="316">
        <v>963.14999999999986</v>
      </c>
      <c r="L4243" s="316">
        <v>394</v>
      </c>
      <c r="M4243" s="316">
        <v>0</v>
      </c>
      <c r="N4243" s="316">
        <v>619.77</v>
      </c>
      <c r="O4243" s="316">
        <v>0</v>
      </c>
      <c r="P4243" s="316">
        <v>2853.07</v>
      </c>
      <c r="Q4243" s="316">
        <v>1563.0499999999997</v>
      </c>
      <c r="R4243" s="171">
        <v>578.64666666666665</v>
      </c>
    </row>
    <row r="4244" spans="1:18" ht="15.75" x14ac:dyDescent="0.25">
      <c r="A4244" s="124" t="s">
        <v>807</v>
      </c>
      <c r="B4244" s="36"/>
      <c r="C4244" s="52"/>
      <c r="D4244" s="52"/>
      <c r="E4244" s="303" t="s">
        <v>17</v>
      </c>
      <c r="F4244" s="316">
        <v>215738.62999999983</v>
      </c>
      <c r="G4244" s="316">
        <v>1408605.7800000007</v>
      </c>
      <c r="H4244" s="316">
        <v>984074.54000000027</v>
      </c>
      <c r="I4244" s="316">
        <v>1240777.3400000001</v>
      </c>
      <c r="J4244" s="316">
        <v>977695.96000000008</v>
      </c>
      <c r="K4244" s="316">
        <v>879677.8</v>
      </c>
      <c r="L4244" s="316">
        <v>479307.06999999972</v>
      </c>
      <c r="M4244" s="316">
        <v>569206.00999999978</v>
      </c>
      <c r="N4244" s="316">
        <v>560680.58000000031</v>
      </c>
      <c r="O4244" s="316">
        <v>801275.61999999988</v>
      </c>
      <c r="P4244" s="316">
        <v>835453.85000000009</v>
      </c>
      <c r="Q4244" s="316">
        <v>692983.41999999958</v>
      </c>
      <c r="R4244" s="171">
        <v>803789.71666666667</v>
      </c>
    </row>
    <row r="4245" spans="1:18" ht="15.75" x14ac:dyDescent="0.25">
      <c r="A4245" s="124" t="s">
        <v>808</v>
      </c>
      <c r="B4245" s="36"/>
      <c r="C4245" s="52"/>
      <c r="D4245" s="52"/>
      <c r="E4245" s="303" t="s">
        <v>20</v>
      </c>
      <c r="F4245" s="316">
        <v>0</v>
      </c>
      <c r="G4245" s="316">
        <v>0</v>
      </c>
      <c r="H4245" s="316">
        <v>0</v>
      </c>
      <c r="I4245" s="316">
        <v>0</v>
      </c>
      <c r="J4245" s="316">
        <v>0</v>
      </c>
      <c r="K4245" s="316">
        <v>0</v>
      </c>
      <c r="L4245" s="316">
        <v>0</v>
      </c>
      <c r="M4245" s="316">
        <v>0</v>
      </c>
      <c r="N4245" s="316">
        <v>0</v>
      </c>
      <c r="O4245" s="316">
        <v>15.450000000000003</v>
      </c>
      <c r="P4245" s="316">
        <v>2245.08</v>
      </c>
      <c r="Q4245" s="316">
        <v>6428.3099999999986</v>
      </c>
      <c r="R4245" s="171">
        <v>724.06999999999982</v>
      </c>
    </row>
    <row r="4246" spans="1:18" ht="15.75" x14ac:dyDescent="0.25">
      <c r="A4246" s="124" t="s">
        <v>809</v>
      </c>
      <c r="B4246" s="36"/>
      <c r="C4246" s="117"/>
      <c r="D4246" s="117"/>
      <c r="E4246" s="304" t="s">
        <v>23</v>
      </c>
      <c r="F4246" s="195">
        <v>3721.8600000000019</v>
      </c>
      <c r="G4246" s="195">
        <v>3966.2900000000022</v>
      </c>
      <c r="H4246" s="195">
        <v>5829.2000000000007</v>
      </c>
      <c r="I4246" s="195">
        <v>5554.5699999999979</v>
      </c>
      <c r="J4246" s="195">
        <v>8022.08</v>
      </c>
      <c r="K4246" s="195">
        <v>6835.82</v>
      </c>
      <c r="L4246" s="195">
        <v>4071.0700000000015</v>
      </c>
      <c r="M4246" s="195">
        <v>6127.4199999999992</v>
      </c>
      <c r="N4246" s="195">
        <v>7431.6499999999978</v>
      </c>
      <c r="O4246" s="195">
        <v>9174.69</v>
      </c>
      <c r="P4246" s="195">
        <v>8931.39</v>
      </c>
      <c r="Q4246" s="195">
        <v>12928.52</v>
      </c>
      <c r="R4246" s="196">
        <v>6882.880000000001</v>
      </c>
    </row>
    <row r="4247" spans="1:18" ht="15.75" x14ac:dyDescent="0.25">
      <c r="A4247" s="124" t="s">
        <v>810</v>
      </c>
      <c r="B4247" s="36"/>
      <c r="C4247" s="52" t="s">
        <v>242</v>
      </c>
      <c r="D4247" s="52" t="s">
        <v>388</v>
      </c>
      <c r="E4247" s="303" t="s">
        <v>380</v>
      </c>
      <c r="F4247" s="316">
        <v>94850.340000000055</v>
      </c>
      <c r="G4247" s="316">
        <v>140281.21000000002</v>
      </c>
      <c r="H4247" s="316">
        <v>162181.38999999998</v>
      </c>
      <c r="I4247" s="316">
        <v>140860.63000000009</v>
      </c>
      <c r="J4247" s="316">
        <v>127161.20000000004</v>
      </c>
      <c r="K4247" s="316">
        <v>129094.14999999994</v>
      </c>
      <c r="L4247" s="316">
        <v>149135.53000000006</v>
      </c>
      <c r="M4247" s="316">
        <v>170670.86999999982</v>
      </c>
      <c r="N4247" s="316">
        <v>179050.30000000002</v>
      </c>
      <c r="O4247" s="316">
        <v>144669.18999999997</v>
      </c>
      <c r="P4247" s="316">
        <v>163931.44999999995</v>
      </c>
      <c r="Q4247" s="316">
        <v>165150.56000000006</v>
      </c>
      <c r="R4247" s="171">
        <v>147253.06833333333</v>
      </c>
    </row>
    <row r="4248" spans="1:18" ht="15.75" x14ac:dyDescent="0.25">
      <c r="A4248" s="124" t="s">
        <v>811</v>
      </c>
      <c r="B4248" s="36"/>
      <c r="C4248" s="52"/>
      <c r="D4248" s="52"/>
      <c r="E4248" s="303" t="s">
        <v>24</v>
      </c>
      <c r="F4248" s="316">
        <v>89660.430000000022</v>
      </c>
      <c r="G4248" s="316">
        <v>104041.74000000002</v>
      </c>
      <c r="H4248" s="316">
        <v>128271.36999999994</v>
      </c>
      <c r="I4248" s="316">
        <v>114446.29</v>
      </c>
      <c r="J4248" s="316">
        <v>105587.72999999994</v>
      </c>
      <c r="K4248" s="316">
        <v>103592.86999999998</v>
      </c>
      <c r="L4248" s="316">
        <v>163541.12000000005</v>
      </c>
      <c r="M4248" s="316">
        <v>157442.99</v>
      </c>
      <c r="N4248" s="316">
        <v>118164.79999999999</v>
      </c>
      <c r="O4248" s="316">
        <v>209890.74000000002</v>
      </c>
      <c r="P4248" s="316">
        <v>126204.28</v>
      </c>
      <c r="Q4248" s="316">
        <v>98799.560000000041</v>
      </c>
      <c r="R4248" s="171">
        <v>126636.99333333335</v>
      </c>
    </row>
    <row r="4249" spans="1:18" ht="31.5" x14ac:dyDescent="0.25">
      <c r="A4249" s="124" t="s">
        <v>812</v>
      </c>
      <c r="B4249" s="36"/>
      <c r="C4249" s="52"/>
      <c r="D4249" s="52"/>
      <c r="E4249" s="303" t="s">
        <v>379</v>
      </c>
      <c r="F4249" s="316">
        <v>16308.699999999995</v>
      </c>
      <c r="G4249" s="316">
        <v>17996.349999999995</v>
      </c>
      <c r="H4249" s="316">
        <v>16266.879999999994</v>
      </c>
      <c r="I4249" s="316">
        <v>19570.080000000005</v>
      </c>
      <c r="J4249" s="316">
        <v>23105.339999999993</v>
      </c>
      <c r="K4249" s="316">
        <v>29218.099999999995</v>
      </c>
      <c r="L4249" s="316">
        <v>41579.659999999989</v>
      </c>
      <c r="M4249" s="316">
        <v>68079.789999999979</v>
      </c>
      <c r="N4249" s="316">
        <v>48138.060000000012</v>
      </c>
      <c r="O4249" s="316">
        <v>44118.790000000008</v>
      </c>
      <c r="P4249" s="316">
        <v>48047.140000000014</v>
      </c>
      <c r="Q4249" s="316">
        <v>53942.049999999988</v>
      </c>
      <c r="R4249" s="171">
        <v>35530.911666666667</v>
      </c>
    </row>
    <row r="4250" spans="1:18" ht="15.75" x14ac:dyDescent="0.25">
      <c r="A4250" s="124" t="s">
        <v>813</v>
      </c>
      <c r="B4250" s="36"/>
      <c r="C4250" s="52"/>
      <c r="D4250" s="52"/>
      <c r="E4250" s="303" t="s">
        <v>18</v>
      </c>
      <c r="F4250" s="316">
        <v>0</v>
      </c>
      <c r="G4250" s="316">
        <v>6648.2599999999966</v>
      </c>
      <c r="H4250" s="316">
        <v>5051.45</v>
      </c>
      <c r="I4250" s="316">
        <v>5213.0000000000018</v>
      </c>
      <c r="J4250" s="316">
        <v>5448.2400000000034</v>
      </c>
      <c r="K4250" s="316">
        <v>5537.3299999999981</v>
      </c>
      <c r="L4250" s="316">
        <v>6804.6699999999946</v>
      </c>
      <c r="M4250" s="316">
        <v>0</v>
      </c>
      <c r="N4250" s="316">
        <v>10921.749999999996</v>
      </c>
      <c r="O4250" s="316">
        <v>0</v>
      </c>
      <c r="P4250" s="316">
        <v>13464.630000000003</v>
      </c>
      <c r="Q4250" s="316">
        <v>7741.8100000000022</v>
      </c>
      <c r="R4250" s="171">
        <v>5569.2616666666663</v>
      </c>
    </row>
    <row r="4251" spans="1:18" ht="15.75" x14ac:dyDescent="0.25">
      <c r="A4251" s="124" t="s">
        <v>814</v>
      </c>
      <c r="B4251" s="36"/>
      <c r="C4251" s="52"/>
      <c r="D4251" s="52"/>
      <c r="E4251" s="303" t="s">
        <v>21</v>
      </c>
      <c r="F4251" s="316">
        <v>390830.00000000035</v>
      </c>
      <c r="G4251" s="316">
        <v>402781.20999999996</v>
      </c>
      <c r="H4251" s="316">
        <v>235470.64000000031</v>
      </c>
      <c r="I4251" s="316">
        <v>257261.33000000013</v>
      </c>
      <c r="J4251" s="316">
        <v>294477.36000000004</v>
      </c>
      <c r="K4251" s="316">
        <v>192015.74000000005</v>
      </c>
      <c r="L4251" s="316">
        <v>231784.85000000003</v>
      </c>
      <c r="M4251" s="316">
        <v>216825.21000000005</v>
      </c>
      <c r="N4251" s="316">
        <v>181896.63999999998</v>
      </c>
      <c r="O4251" s="316">
        <v>196023.97000000032</v>
      </c>
      <c r="P4251" s="316">
        <v>191603.80999999997</v>
      </c>
      <c r="Q4251" s="316">
        <v>217883.8299999999</v>
      </c>
      <c r="R4251" s="171">
        <v>250737.88250000009</v>
      </c>
    </row>
    <row r="4252" spans="1:18" ht="15.75" x14ac:dyDescent="0.25">
      <c r="A4252" s="124" t="s">
        <v>815</v>
      </c>
      <c r="B4252" s="36"/>
      <c r="C4252" s="52"/>
      <c r="D4252" s="52"/>
      <c r="E4252" s="303" t="s">
        <v>17</v>
      </c>
      <c r="F4252" s="316">
        <v>783801.45000000042</v>
      </c>
      <c r="G4252" s="316">
        <v>875692.19000000029</v>
      </c>
      <c r="H4252" s="316">
        <v>814077.1100000001</v>
      </c>
      <c r="I4252" s="316">
        <v>860782.17999999982</v>
      </c>
      <c r="J4252" s="316">
        <v>862562.82000000018</v>
      </c>
      <c r="K4252" s="316">
        <v>915288.05</v>
      </c>
      <c r="L4252" s="316">
        <v>839061.24000000022</v>
      </c>
      <c r="M4252" s="316">
        <v>863675.96000000008</v>
      </c>
      <c r="N4252" s="316">
        <v>845855.90000000049</v>
      </c>
      <c r="O4252" s="316">
        <v>870731.13999999966</v>
      </c>
      <c r="P4252" s="316">
        <v>797044.1100000001</v>
      </c>
      <c r="Q4252" s="316">
        <v>731158.07000000041</v>
      </c>
      <c r="R4252" s="171">
        <v>838310.85166666668</v>
      </c>
    </row>
    <row r="4253" spans="1:18" ht="15.75" x14ac:dyDescent="0.25">
      <c r="A4253" s="124" t="s">
        <v>816</v>
      </c>
      <c r="B4253" s="36"/>
      <c r="C4253" s="52"/>
      <c r="D4253" s="52"/>
      <c r="E4253" s="303" t="s">
        <v>16</v>
      </c>
      <c r="F4253" s="316">
        <v>0</v>
      </c>
      <c r="G4253" s="316">
        <v>1396.0400000000002</v>
      </c>
      <c r="H4253" s="316">
        <v>2802.1200000000003</v>
      </c>
      <c r="I4253" s="316">
        <v>7842.3200000000006</v>
      </c>
      <c r="J4253" s="316">
        <v>9132.7799999999988</v>
      </c>
      <c r="K4253" s="316">
        <v>7839.71</v>
      </c>
      <c r="L4253" s="316">
        <v>9543.7499999999982</v>
      </c>
      <c r="M4253" s="316">
        <v>18404.259999999998</v>
      </c>
      <c r="N4253" s="316">
        <v>15618.110000000002</v>
      </c>
      <c r="O4253" s="316">
        <v>17721.18</v>
      </c>
      <c r="P4253" s="316">
        <v>28443.100000000006</v>
      </c>
      <c r="Q4253" s="316">
        <v>34348.350000000006</v>
      </c>
      <c r="R4253" s="171">
        <v>12757.643333333333</v>
      </c>
    </row>
    <row r="4254" spans="1:18" ht="15.75" x14ac:dyDescent="0.25">
      <c r="A4254" s="124" t="s">
        <v>817</v>
      </c>
      <c r="B4254" s="36"/>
      <c r="C4254" s="52"/>
      <c r="D4254" s="117"/>
      <c r="E4254" s="304" t="s">
        <v>377</v>
      </c>
      <c r="F4254" s="195">
        <v>302749.37999999995</v>
      </c>
      <c r="G4254" s="195">
        <v>297225.12999999989</v>
      </c>
      <c r="H4254" s="195">
        <v>336354.4</v>
      </c>
      <c r="I4254" s="195">
        <v>369684.47000000015</v>
      </c>
      <c r="J4254" s="195">
        <v>354441.86</v>
      </c>
      <c r="K4254" s="195">
        <v>239995.14000000007</v>
      </c>
      <c r="L4254" s="195">
        <v>154185.13000000006</v>
      </c>
      <c r="M4254" s="195">
        <v>120972.93999999997</v>
      </c>
      <c r="N4254" s="195">
        <v>96950.700000000026</v>
      </c>
      <c r="O4254" s="195">
        <v>142852.41</v>
      </c>
      <c r="P4254" s="195">
        <v>147152.11000000002</v>
      </c>
      <c r="Q4254" s="195">
        <v>146512.27000000002</v>
      </c>
      <c r="R4254" s="196">
        <v>225756.32833333337</v>
      </c>
    </row>
    <row r="4255" spans="1:18" ht="15.75" x14ac:dyDescent="0.25">
      <c r="A4255" s="124" t="s">
        <v>818</v>
      </c>
      <c r="B4255" s="36"/>
      <c r="C4255" s="52" t="s">
        <v>242</v>
      </c>
      <c r="D4255" s="52" t="s">
        <v>389</v>
      </c>
      <c r="E4255" s="303" t="s">
        <v>24</v>
      </c>
      <c r="F4255" s="316">
        <v>101425.00000000001</v>
      </c>
      <c r="G4255" s="316">
        <v>103408.20999999998</v>
      </c>
      <c r="H4255" s="316">
        <v>79894.040000000023</v>
      </c>
      <c r="I4255" s="316">
        <v>91017.460000000079</v>
      </c>
      <c r="J4255" s="316">
        <v>124235.75999999997</v>
      </c>
      <c r="K4255" s="316">
        <v>66733.960000000036</v>
      </c>
      <c r="L4255" s="316">
        <v>133305.75999999998</v>
      </c>
      <c r="M4255" s="316">
        <v>113219.37000000007</v>
      </c>
      <c r="N4255" s="316">
        <v>114190.38000000005</v>
      </c>
      <c r="O4255" s="316">
        <v>161288.19000000006</v>
      </c>
      <c r="P4255" s="316">
        <v>137411.86000000002</v>
      </c>
      <c r="Q4255" s="316">
        <v>141099.99999999991</v>
      </c>
      <c r="R4255" s="171">
        <v>113935.83250000003</v>
      </c>
    </row>
    <row r="4256" spans="1:18" ht="15.75" x14ac:dyDescent="0.25">
      <c r="A4256" s="124" t="s">
        <v>819</v>
      </c>
      <c r="B4256" s="36"/>
      <c r="C4256" s="52"/>
      <c r="D4256" s="117"/>
      <c r="E4256" s="304" t="s">
        <v>21</v>
      </c>
      <c r="F4256" s="195">
        <v>291.8</v>
      </c>
      <c r="G4256" s="195">
        <v>294.60000000000002</v>
      </c>
      <c r="H4256" s="195">
        <v>297.41000000000003</v>
      </c>
      <c r="I4256" s="195">
        <v>300.22000000000003</v>
      </c>
      <c r="J4256" s="195">
        <v>303.02999999999997</v>
      </c>
      <c r="K4256" s="195">
        <v>0</v>
      </c>
      <c r="L4256" s="195">
        <v>0</v>
      </c>
      <c r="M4256" s="195">
        <v>0</v>
      </c>
      <c r="N4256" s="195">
        <v>0</v>
      </c>
      <c r="O4256" s="195">
        <v>0</v>
      </c>
      <c r="P4256" s="195">
        <v>0</v>
      </c>
      <c r="Q4256" s="195">
        <v>0</v>
      </c>
      <c r="R4256" s="196">
        <v>123.92166666666668</v>
      </c>
    </row>
    <row r="4257" spans="1:18" ht="15.75" x14ac:dyDescent="0.25">
      <c r="A4257" s="124" t="s">
        <v>820</v>
      </c>
      <c r="B4257" s="36"/>
      <c r="C4257" s="52" t="s">
        <v>242</v>
      </c>
      <c r="D4257" s="52" t="s">
        <v>387</v>
      </c>
      <c r="E4257" s="303" t="s">
        <v>380</v>
      </c>
      <c r="F4257" s="316">
        <v>94814.12</v>
      </c>
      <c r="G4257" s="316">
        <v>128319.48</v>
      </c>
      <c r="H4257" s="316">
        <v>110731.57999999999</v>
      </c>
      <c r="I4257" s="316">
        <v>105238.39999999992</v>
      </c>
      <c r="J4257" s="316">
        <v>109749.36999999995</v>
      </c>
      <c r="K4257" s="316">
        <v>134831.46</v>
      </c>
      <c r="L4257" s="316">
        <v>124746.84000000001</v>
      </c>
      <c r="M4257" s="316">
        <v>84947.339999999982</v>
      </c>
      <c r="N4257" s="316">
        <v>73102.810000000012</v>
      </c>
      <c r="O4257" s="316">
        <v>177627.39</v>
      </c>
      <c r="P4257" s="316">
        <v>130581.83</v>
      </c>
      <c r="Q4257" s="316">
        <v>159818.74000000005</v>
      </c>
      <c r="R4257" s="171">
        <v>119542.44666666666</v>
      </c>
    </row>
    <row r="4258" spans="1:18" ht="15.75" x14ac:dyDescent="0.25">
      <c r="A4258" s="124" t="s">
        <v>821</v>
      </c>
      <c r="B4258" s="36"/>
      <c r="C4258" s="52"/>
      <c r="D4258" s="52"/>
      <c r="E4258" s="303" t="s">
        <v>24</v>
      </c>
      <c r="F4258" s="316">
        <v>102920.08999999997</v>
      </c>
      <c r="G4258" s="316">
        <v>131162.64000000001</v>
      </c>
      <c r="H4258" s="316">
        <v>75305.13999999997</v>
      </c>
      <c r="I4258" s="316">
        <v>113711.20999999996</v>
      </c>
      <c r="J4258" s="316">
        <v>148187.99000000005</v>
      </c>
      <c r="K4258" s="316">
        <v>98848.989999999991</v>
      </c>
      <c r="L4258" s="316">
        <v>128800.57000000002</v>
      </c>
      <c r="M4258" s="316">
        <v>129624.46</v>
      </c>
      <c r="N4258" s="316">
        <v>110971.79</v>
      </c>
      <c r="O4258" s="316">
        <v>126907.72999999997</v>
      </c>
      <c r="P4258" s="316">
        <v>94398.900000000009</v>
      </c>
      <c r="Q4258" s="316">
        <v>100039.93999999994</v>
      </c>
      <c r="R4258" s="171">
        <v>113406.62083333331</v>
      </c>
    </row>
    <row r="4259" spans="1:18" ht="15.75" x14ac:dyDescent="0.25">
      <c r="A4259" s="124" t="s">
        <v>822</v>
      </c>
      <c r="B4259" s="36"/>
      <c r="C4259" s="52"/>
      <c r="D4259" s="52"/>
      <c r="E4259" s="303" t="s">
        <v>378</v>
      </c>
      <c r="F4259" s="316">
        <v>2760.309999999999</v>
      </c>
      <c r="G4259" s="316">
        <v>13665.869999999999</v>
      </c>
      <c r="H4259" s="316">
        <v>13736.359999999999</v>
      </c>
      <c r="I4259" s="316">
        <v>2927.0000000000005</v>
      </c>
      <c r="J4259" s="316">
        <v>8241.5400000000009</v>
      </c>
      <c r="K4259" s="316">
        <v>7141.64</v>
      </c>
      <c r="L4259" s="316">
        <v>5315.5400000000018</v>
      </c>
      <c r="M4259" s="316">
        <v>22197.429999999997</v>
      </c>
      <c r="N4259" s="316">
        <v>33351.99</v>
      </c>
      <c r="O4259" s="316">
        <v>45507.090000000011</v>
      </c>
      <c r="P4259" s="316">
        <v>62767.99</v>
      </c>
      <c r="Q4259" s="316">
        <v>71423.140000000014</v>
      </c>
      <c r="R4259" s="171">
        <v>24086.325000000001</v>
      </c>
    </row>
    <row r="4260" spans="1:18" ht="31.5" x14ac:dyDescent="0.25">
      <c r="A4260" s="124" t="s">
        <v>823</v>
      </c>
      <c r="B4260" s="36"/>
      <c r="C4260" s="117"/>
      <c r="D4260" s="117"/>
      <c r="E4260" s="304" t="s">
        <v>379</v>
      </c>
      <c r="F4260" s="195">
        <v>2289.12</v>
      </c>
      <c r="G4260" s="195">
        <v>3859.44</v>
      </c>
      <c r="H4260" s="195">
        <v>1850.9700000000007</v>
      </c>
      <c r="I4260" s="195">
        <v>2101.61</v>
      </c>
      <c r="J4260" s="195">
        <v>5876.1699999999983</v>
      </c>
      <c r="K4260" s="195">
        <v>178.97000000000003</v>
      </c>
      <c r="L4260" s="195">
        <v>9819.8200000000015</v>
      </c>
      <c r="M4260" s="195">
        <v>6703.1600000000008</v>
      </c>
      <c r="N4260" s="195">
        <v>3961.1</v>
      </c>
      <c r="O4260" s="195">
        <v>846.34000000000026</v>
      </c>
      <c r="P4260" s="195">
        <v>976.35999999999979</v>
      </c>
      <c r="Q4260" s="195">
        <v>2573.2199999999998</v>
      </c>
      <c r="R4260" s="196">
        <v>3419.6900000000005</v>
      </c>
    </row>
    <row r="4261" spans="1:18" ht="15.75" x14ac:dyDescent="0.25">
      <c r="A4261" s="124" t="s">
        <v>824</v>
      </c>
      <c r="B4261" s="36"/>
      <c r="C4261" s="52" t="s">
        <v>243</v>
      </c>
      <c r="D4261" s="52" t="s">
        <v>391</v>
      </c>
      <c r="E4261" s="303" t="s">
        <v>380</v>
      </c>
      <c r="F4261" s="316">
        <v>197550.63000000012</v>
      </c>
      <c r="G4261" s="316">
        <v>267690.0899999995</v>
      </c>
      <c r="H4261" s="316">
        <v>169644.28</v>
      </c>
      <c r="I4261" s="316">
        <v>235996.07000000024</v>
      </c>
      <c r="J4261" s="316">
        <v>202334.57999999981</v>
      </c>
      <c r="K4261" s="316">
        <v>205258.64000000022</v>
      </c>
      <c r="L4261" s="316">
        <v>220295.53000000003</v>
      </c>
      <c r="M4261" s="316">
        <v>492939.26999999973</v>
      </c>
      <c r="N4261" s="316">
        <v>424310.25999999983</v>
      </c>
      <c r="O4261" s="316">
        <v>236848.1899999998</v>
      </c>
      <c r="P4261" s="316">
        <v>266503.66999999975</v>
      </c>
      <c r="Q4261" s="316">
        <v>270568.01999999984</v>
      </c>
      <c r="R4261" s="171">
        <v>265828.26916666661</v>
      </c>
    </row>
    <row r="4262" spans="1:18" ht="15.75" x14ac:dyDescent="0.25">
      <c r="A4262" s="124" t="s">
        <v>825</v>
      </c>
      <c r="B4262" s="36"/>
      <c r="C4262" s="52"/>
      <c r="D4262" s="52"/>
      <c r="E4262" s="303" t="s">
        <v>24</v>
      </c>
      <c r="F4262" s="316">
        <v>164727.17999999993</v>
      </c>
      <c r="G4262" s="316">
        <v>190277.13</v>
      </c>
      <c r="H4262" s="316">
        <v>217300.26000000007</v>
      </c>
      <c r="I4262" s="316">
        <v>135715.13999999984</v>
      </c>
      <c r="J4262" s="316">
        <v>200346.12999999995</v>
      </c>
      <c r="K4262" s="316">
        <v>152691.08000000007</v>
      </c>
      <c r="L4262" s="316">
        <v>210590.93</v>
      </c>
      <c r="M4262" s="316">
        <v>219858.39999999997</v>
      </c>
      <c r="N4262" s="316">
        <v>159602.7399999999</v>
      </c>
      <c r="O4262" s="316">
        <v>226645.31999999998</v>
      </c>
      <c r="P4262" s="316">
        <v>169011.25000000017</v>
      </c>
      <c r="Q4262" s="316">
        <v>138081.28999999992</v>
      </c>
      <c r="R4262" s="171">
        <v>182070.57083333333</v>
      </c>
    </row>
    <row r="4263" spans="1:18" ht="15.75" x14ac:dyDescent="0.25">
      <c r="A4263" s="124" t="s">
        <v>826</v>
      </c>
      <c r="B4263" s="36"/>
      <c r="C4263" s="52"/>
      <c r="D4263" s="52"/>
      <c r="E4263" s="303" t="s">
        <v>378</v>
      </c>
      <c r="F4263" s="316">
        <v>276383.22000000015</v>
      </c>
      <c r="G4263" s="316">
        <v>321372.17</v>
      </c>
      <c r="H4263" s="316">
        <v>359393.10000000021</v>
      </c>
      <c r="I4263" s="316">
        <v>288683.99999999983</v>
      </c>
      <c r="J4263" s="316">
        <v>273972.2199999998</v>
      </c>
      <c r="K4263" s="316">
        <v>287658.5400000001</v>
      </c>
      <c r="L4263" s="316">
        <v>268116.28000000003</v>
      </c>
      <c r="M4263" s="316">
        <v>317054.9900000004</v>
      </c>
      <c r="N4263" s="316">
        <v>366275.60999999993</v>
      </c>
      <c r="O4263" s="316">
        <v>376309.00000000017</v>
      </c>
      <c r="P4263" s="316">
        <v>380936.90000000043</v>
      </c>
      <c r="Q4263" s="316">
        <v>350809.5900000002</v>
      </c>
      <c r="R4263" s="171">
        <v>322247.13500000007</v>
      </c>
    </row>
    <row r="4264" spans="1:18" ht="31.5" x14ac:dyDescent="0.25">
      <c r="A4264" s="124" t="s">
        <v>827</v>
      </c>
      <c r="B4264" s="36"/>
      <c r="C4264" s="52"/>
      <c r="D4264" s="52"/>
      <c r="E4264" s="303" t="s">
        <v>379</v>
      </c>
      <c r="F4264" s="316">
        <v>41963.499999999993</v>
      </c>
      <c r="G4264" s="316">
        <v>48372.439999999988</v>
      </c>
      <c r="H4264" s="316">
        <v>50954.749999999985</v>
      </c>
      <c r="I4264" s="316">
        <v>55201.420000000042</v>
      </c>
      <c r="J4264" s="316">
        <v>61081.999999999964</v>
      </c>
      <c r="K4264" s="316">
        <v>51407.99000000002</v>
      </c>
      <c r="L4264" s="316">
        <v>54767.53999999995</v>
      </c>
      <c r="M4264" s="316">
        <v>108113.25999999991</v>
      </c>
      <c r="N4264" s="316">
        <v>73410.8</v>
      </c>
      <c r="O4264" s="316">
        <v>79382.089999999982</v>
      </c>
      <c r="P4264" s="316">
        <v>108687.12000000005</v>
      </c>
      <c r="Q4264" s="316">
        <v>110256.04999999999</v>
      </c>
      <c r="R4264" s="171">
        <v>70299.91333333333</v>
      </c>
    </row>
    <row r="4265" spans="1:18" ht="15.75" x14ac:dyDescent="0.25">
      <c r="A4265" s="124" t="s">
        <v>828</v>
      </c>
      <c r="B4265" s="36"/>
      <c r="C4265" s="52"/>
      <c r="D4265" s="52"/>
      <c r="E4265" s="303" t="s">
        <v>18</v>
      </c>
      <c r="F4265" s="316">
        <v>0</v>
      </c>
      <c r="G4265" s="316">
        <v>2511.3999999999996</v>
      </c>
      <c r="H4265" s="316">
        <v>3617.3800000000015</v>
      </c>
      <c r="I4265" s="316">
        <v>1819.809999999999</v>
      </c>
      <c r="J4265" s="316">
        <v>4025.0300000000007</v>
      </c>
      <c r="K4265" s="316">
        <v>1496.609999999999</v>
      </c>
      <c r="L4265" s="316">
        <v>6155.0799999999981</v>
      </c>
      <c r="M4265" s="316">
        <v>0</v>
      </c>
      <c r="N4265" s="316">
        <v>4572.2</v>
      </c>
      <c r="O4265" s="316">
        <v>0</v>
      </c>
      <c r="P4265" s="316">
        <v>12877.429999999998</v>
      </c>
      <c r="Q4265" s="316">
        <v>6234.2100000000009</v>
      </c>
      <c r="R4265" s="171">
        <v>3609.0958333333328</v>
      </c>
    </row>
    <row r="4266" spans="1:18" ht="15.75" x14ac:dyDescent="0.25">
      <c r="A4266" s="124" t="s">
        <v>829</v>
      </c>
      <c r="B4266" s="36"/>
      <c r="C4266" s="52"/>
      <c r="D4266" s="52"/>
      <c r="E4266" s="303" t="s">
        <v>21</v>
      </c>
      <c r="F4266" s="316">
        <v>973047.8399999995</v>
      </c>
      <c r="G4266" s="316">
        <v>1146608.9200000002</v>
      </c>
      <c r="H4266" s="316">
        <v>715389.40000000037</v>
      </c>
      <c r="I4266" s="316">
        <v>744694.09000000032</v>
      </c>
      <c r="J4266" s="316">
        <v>849909.49000000011</v>
      </c>
      <c r="K4266" s="316">
        <v>502947.48000000027</v>
      </c>
      <c r="L4266" s="316">
        <v>566791.77000000025</v>
      </c>
      <c r="M4266" s="316">
        <v>616393.71000000054</v>
      </c>
      <c r="N4266" s="316">
        <v>447306.35</v>
      </c>
      <c r="O4266" s="316">
        <v>524347.12999999919</v>
      </c>
      <c r="P4266" s="316">
        <v>579460.09000000032</v>
      </c>
      <c r="Q4266" s="316">
        <v>290390.20999999996</v>
      </c>
      <c r="R4266" s="171">
        <v>663107.20666666678</v>
      </c>
    </row>
    <row r="4267" spans="1:18" ht="15.75" x14ac:dyDescent="0.25">
      <c r="A4267" s="124" t="s">
        <v>830</v>
      </c>
      <c r="B4267" s="36"/>
      <c r="C4267" s="52"/>
      <c r="D4267" s="52"/>
      <c r="E4267" s="303" t="s">
        <v>17</v>
      </c>
      <c r="F4267" s="316">
        <v>3678012.5700000031</v>
      </c>
      <c r="G4267" s="316">
        <v>4233242.6000000006</v>
      </c>
      <c r="H4267" s="316">
        <v>3960137.0899999989</v>
      </c>
      <c r="I4267" s="316">
        <v>4145705.91</v>
      </c>
      <c r="J4267" s="316">
        <v>4146600.0000000019</v>
      </c>
      <c r="K4267" s="316">
        <v>4101208.7299999991</v>
      </c>
      <c r="L4267" s="316">
        <v>3960300.23</v>
      </c>
      <c r="M4267" s="316">
        <v>3902154.0999999992</v>
      </c>
      <c r="N4267" s="316">
        <v>4061959.1500000004</v>
      </c>
      <c r="O4267" s="316">
        <v>3874215.6000000029</v>
      </c>
      <c r="P4267" s="316">
        <v>3652738.2400000016</v>
      </c>
      <c r="Q4267" s="316">
        <v>3242443.9699999983</v>
      </c>
      <c r="R4267" s="171">
        <v>3913226.5158333336</v>
      </c>
    </row>
    <row r="4268" spans="1:18" ht="15.75" x14ac:dyDescent="0.25">
      <c r="A4268" s="124" t="s">
        <v>831</v>
      </c>
      <c r="B4268" s="36"/>
      <c r="C4268" s="52"/>
      <c r="D4268" s="52"/>
      <c r="E4268" s="303" t="s">
        <v>23</v>
      </c>
      <c r="F4268" s="316">
        <v>0</v>
      </c>
      <c r="G4268" s="316">
        <v>0</v>
      </c>
      <c r="H4268" s="316">
        <v>0</v>
      </c>
      <c r="I4268" s="316">
        <v>0</v>
      </c>
      <c r="J4268" s="316">
        <v>0</v>
      </c>
      <c r="K4268" s="316">
        <v>0</v>
      </c>
      <c r="L4268" s="316">
        <v>0</v>
      </c>
      <c r="M4268" s="316">
        <v>0</v>
      </c>
      <c r="N4268" s="316">
        <v>0</v>
      </c>
      <c r="O4268" s="316">
        <v>0</v>
      </c>
      <c r="P4268" s="316">
        <v>0</v>
      </c>
      <c r="Q4268" s="316">
        <v>0</v>
      </c>
      <c r="R4268" s="171">
        <v>0</v>
      </c>
    </row>
    <row r="4269" spans="1:18" ht="15.75" x14ac:dyDescent="0.25">
      <c r="A4269" s="124" t="s">
        <v>832</v>
      </c>
      <c r="B4269" s="36"/>
      <c r="C4269" s="52"/>
      <c r="D4269" s="52"/>
      <c r="E4269" s="303" t="s">
        <v>16</v>
      </c>
      <c r="F4269" s="316">
        <v>103.69999999999999</v>
      </c>
      <c r="G4269" s="316">
        <v>611.75</v>
      </c>
      <c r="H4269" s="316">
        <v>1442.5900000000001</v>
      </c>
      <c r="I4269" s="316">
        <v>2421.7500000000009</v>
      </c>
      <c r="J4269" s="316">
        <v>5757.7800000000007</v>
      </c>
      <c r="K4269" s="316">
        <v>9104.5500000000011</v>
      </c>
      <c r="L4269" s="316">
        <v>16817.660000000003</v>
      </c>
      <c r="M4269" s="316">
        <v>14511.350000000002</v>
      </c>
      <c r="N4269" s="316">
        <v>22466.679999999993</v>
      </c>
      <c r="O4269" s="316">
        <v>36378.950000000004</v>
      </c>
      <c r="P4269" s="316">
        <v>43497.120000000003</v>
      </c>
      <c r="Q4269" s="316">
        <v>47847.240000000005</v>
      </c>
      <c r="R4269" s="171">
        <v>16746.759999999998</v>
      </c>
    </row>
    <row r="4270" spans="1:18" ht="15.75" x14ac:dyDescent="0.25">
      <c r="A4270" s="124" t="s">
        <v>833</v>
      </c>
      <c r="B4270" s="36"/>
      <c r="C4270" s="52"/>
      <c r="D4270" s="52"/>
      <c r="E4270" s="303" t="s">
        <v>377</v>
      </c>
      <c r="F4270" s="316">
        <v>679842.69</v>
      </c>
      <c r="G4270" s="316">
        <v>709746.94000000006</v>
      </c>
      <c r="H4270" s="316">
        <v>772934.79000000074</v>
      </c>
      <c r="I4270" s="316">
        <v>836689.47999999975</v>
      </c>
      <c r="J4270" s="316">
        <v>777250.57999999949</v>
      </c>
      <c r="K4270" s="316">
        <v>772416.16000000061</v>
      </c>
      <c r="L4270" s="316">
        <v>556801.03000000026</v>
      </c>
      <c r="M4270" s="316">
        <v>671390.39999999944</v>
      </c>
      <c r="N4270" s="316">
        <v>495465.6500000002</v>
      </c>
      <c r="O4270" s="316">
        <v>748094.87000000011</v>
      </c>
      <c r="P4270" s="316">
        <v>525592.34</v>
      </c>
      <c r="Q4270" s="316">
        <v>521800.64999999973</v>
      </c>
      <c r="R4270" s="171">
        <v>672335.46499999997</v>
      </c>
    </row>
    <row r="4271" spans="1:18" ht="15.75" x14ac:dyDescent="0.25">
      <c r="A4271" s="124" t="s">
        <v>834</v>
      </c>
      <c r="B4271" s="36"/>
      <c r="C4271" s="52"/>
      <c r="D4271" s="117"/>
      <c r="E4271" s="304" t="s">
        <v>25</v>
      </c>
      <c r="F4271" s="195">
        <v>0</v>
      </c>
      <c r="G4271" s="195">
        <v>0</v>
      </c>
      <c r="H4271" s="195">
        <v>0</v>
      </c>
      <c r="I4271" s="195">
        <v>0</v>
      </c>
      <c r="J4271" s="195">
        <v>0</v>
      </c>
      <c r="K4271" s="195">
        <v>0</v>
      </c>
      <c r="L4271" s="195">
        <v>0</v>
      </c>
      <c r="M4271" s="195">
        <v>0</v>
      </c>
      <c r="N4271" s="195">
        <v>0</v>
      </c>
      <c r="O4271" s="195">
        <v>0</v>
      </c>
      <c r="P4271" s="195">
        <v>0</v>
      </c>
      <c r="Q4271" s="195">
        <v>0</v>
      </c>
      <c r="R4271" s="196">
        <v>0</v>
      </c>
    </row>
    <row r="4272" spans="1:18" ht="15.75" x14ac:dyDescent="0.25">
      <c r="A4272" s="124" t="s">
        <v>835</v>
      </c>
      <c r="B4272" s="36"/>
      <c r="C4272" s="52" t="s">
        <v>243</v>
      </c>
      <c r="D4272" s="52" t="s">
        <v>392</v>
      </c>
      <c r="E4272" s="303" t="s">
        <v>24</v>
      </c>
      <c r="F4272" s="316">
        <v>70256.440000000017</v>
      </c>
      <c r="G4272" s="316">
        <v>71926.23000000001</v>
      </c>
      <c r="H4272" s="316">
        <v>117408.75999999998</v>
      </c>
      <c r="I4272" s="316">
        <v>81452.710000000021</v>
      </c>
      <c r="J4272" s="316">
        <v>105024.26999999995</v>
      </c>
      <c r="K4272" s="316">
        <v>83840.930000000008</v>
      </c>
      <c r="L4272" s="316">
        <v>112624.02999999991</v>
      </c>
      <c r="M4272" s="316">
        <v>132511.01999999999</v>
      </c>
      <c r="N4272" s="316">
        <v>105307.66000000002</v>
      </c>
      <c r="O4272" s="316">
        <v>148783.64000000004</v>
      </c>
      <c r="P4272" s="316">
        <v>162586.93999999994</v>
      </c>
      <c r="Q4272" s="316">
        <v>154516.96999999986</v>
      </c>
      <c r="R4272" s="171">
        <v>112186.6333333333</v>
      </c>
    </row>
    <row r="4273" spans="1:18" ht="15.75" x14ac:dyDescent="0.25">
      <c r="A4273" s="124" t="s">
        <v>836</v>
      </c>
      <c r="B4273" s="36"/>
      <c r="C4273" s="52"/>
      <c r="D4273" s="52"/>
      <c r="E4273" s="303" t="s">
        <v>378</v>
      </c>
      <c r="F4273" s="316">
        <v>908.38000000000011</v>
      </c>
      <c r="G4273" s="316">
        <v>543.54</v>
      </c>
      <c r="H4273" s="316">
        <v>1276.58</v>
      </c>
      <c r="I4273" s="316">
        <v>0</v>
      </c>
      <c r="J4273" s="316">
        <v>38.06</v>
      </c>
      <c r="K4273" s="316">
        <v>169.79</v>
      </c>
      <c r="L4273" s="316">
        <v>0</v>
      </c>
      <c r="M4273" s="316">
        <v>53.39</v>
      </c>
      <c r="N4273" s="316">
        <v>0</v>
      </c>
      <c r="O4273" s="316">
        <v>0</v>
      </c>
      <c r="P4273" s="316">
        <v>0</v>
      </c>
      <c r="Q4273" s="316">
        <v>421.05000000000007</v>
      </c>
      <c r="R4273" s="171">
        <v>284.23250000000002</v>
      </c>
    </row>
    <row r="4274" spans="1:18" ht="15.75" x14ac:dyDescent="0.25">
      <c r="A4274" s="124" t="s">
        <v>837</v>
      </c>
      <c r="B4274" s="36"/>
      <c r="C4274" s="52"/>
      <c r="D4274" s="52"/>
      <c r="E4274" s="303" t="s">
        <v>18</v>
      </c>
      <c r="F4274" s="316">
        <v>0</v>
      </c>
      <c r="G4274" s="316">
        <v>10180.920000000006</v>
      </c>
      <c r="H4274" s="316">
        <v>8127.5600000000077</v>
      </c>
      <c r="I4274" s="316">
        <v>6539.6700000000037</v>
      </c>
      <c r="J4274" s="316">
        <v>8142.2100000000019</v>
      </c>
      <c r="K4274" s="316">
        <v>7109.2400000000025</v>
      </c>
      <c r="L4274" s="316">
        <v>12436.530000000008</v>
      </c>
      <c r="M4274" s="316">
        <v>0</v>
      </c>
      <c r="N4274" s="316">
        <v>11506.319999999992</v>
      </c>
      <c r="O4274" s="316">
        <v>0</v>
      </c>
      <c r="P4274" s="316">
        <v>17750.020000000004</v>
      </c>
      <c r="Q4274" s="316">
        <v>13039.430000000006</v>
      </c>
      <c r="R4274" s="171">
        <v>7902.6583333333365</v>
      </c>
    </row>
    <row r="4275" spans="1:18" ht="15.75" x14ac:dyDescent="0.25">
      <c r="A4275" s="124" t="s">
        <v>838</v>
      </c>
      <c r="B4275" s="36"/>
      <c r="C4275" s="52"/>
      <c r="D4275" s="117"/>
      <c r="E4275" s="304" t="s">
        <v>21</v>
      </c>
      <c r="F4275" s="195">
        <v>321.95</v>
      </c>
      <c r="G4275" s="195">
        <v>324.77</v>
      </c>
      <c r="H4275" s="195">
        <v>1</v>
      </c>
      <c r="I4275" s="195">
        <v>250.58</v>
      </c>
      <c r="J4275" s="195">
        <v>0</v>
      </c>
      <c r="K4275" s="195">
        <v>0</v>
      </c>
      <c r="L4275" s="195">
        <v>0</v>
      </c>
      <c r="M4275" s="195">
        <v>0</v>
      </c>
      <c r="N4275" s="195">
        <v>0</v>
      </c>
      <c r="O4275" s="195">
        <v>0</v>
      </c>
      <c r="P4275" s="195">
        <v>0</v>
      </c>
      <c r="Q4275" s="195">
        <v>0</v>
      </c>
      <c r="R4275" s="196">
        <v>74.858333333333334</v>
      </c>
    </row>
    <row r="4276" spans="1:18" ht="15.75" x14ac:dyDescent="0.25">
      <c r="A4276" s="124" t="s">
        <v>839</v>
      </c>
      <c r="B4276" s="36"/>
      <c r="C4276" s="52" t="s">
        <v>243</v>
      </c>
      <c r="D4276" s="52" t="s">
        <v>394</v>
      </c>
      <c r="E4276" s="303" t="s">
        <v>24</v>
      </c>
      <c r="F4276" s="316">
        <v>151202.50000000003</v>
      </c>
      <c r="G4276" s="316">
        <v>198866.67000000007</v>
      </c>
      <c r="H4276" s="316">
        <v>127423.69</v>
      </c>
      <c r="I4276" s="316">
        <v>220951.74</v>
      </c>
      <c r="J4276" s="316">
        <v>313147.67999999982</v>
      </c>
      <c r="K4276" s="316">
        <v>181492.05</v>
      </c>
      <c r="L4276" s="316">
        <v>217673.75999999998</v>
      </c>
      <c r="M4276" s="316">
        <v>203951.53999999998</v>
      </c>
      <c r="N4276" s="316">
        <v>159996.06999999998</v>
      </c>
      <c r="O4276" s="316">
        <v>225309.26000000004</v>
      </c>
      <c r="P4276" s="316">
        <v>209702.71</v>
      </c>
      <c r="Q4276" s="316">
        <v>251167.08000000002</v>
      </c>
      <c r="R4276" s="171">
        <v>205073.72916666666</v>
      </c>
    </row>
    <row r="4277" spans="1:18" ht="15.75" x14ac:dyDescent="0.25">
      <c r="A4277" s="124" t="s">
        <v>840</v>
      </c>
      <c r="B4277" s="36"/>
      <c r="C4277" s="52"/>
      <c r="D4277" s="52"/>
      <c r="E4277" s="303" t="s">
        <v>18</v>
      </c>
      <c r="F4277" s="316">
        <v>0</v>
      </c>
      <c r="G4277" s="316">
        <v>0</v>
      </c>
      <c r="H4277" s="316">
        <v>0</v>
      </c>
      <c r="I4277" s="316">
        <v>0</v>
      </c>
      <c r="J4277" s="316">
        <v>0</v>
      </c>
      <c r="K4277" s="316">
        <v>0</v>
      </c>
      <c r="L4277" s="316">
        <v>0</v>
      </c>
      <c r="M4277" s="316">
        <v>0</v>
      </c>
      <c r="N4277" s="316">
        <v>0</v>
      </c>
      <c r="O4277" s="316">
        <v>0</v>
      </c>
      <c r="P4277" s="316">
        <v>0</v>
      </c>
      <c r="Q4277" s="316">
        <v>0</v>
      </c>
      <c r="R4277" s="171">
        <v>0</v>
      </c>
    </row>
    <row r="4278" spans="1:18" ht="15.75" x14ac:dyDescent="0.25">
      <c r="A4278" s="124" t="s">
        <v>841</v>
      </c>
      <c r="B4278" s="36"/>
      <c r="C4278" s="52"/>
      <c r="D4278" s="52"/>
      <c r="E4278" s="303" t="s">
        <v>21</v>
      </c>
      <c r="F4278" s="316">
        <v>3292.8500000000004</v>
      </c>
      <c r="G4278" s="316">
        <v>2812.3999999999996</v>
      </c>
      <c r="H4278" s="316">
        <v>1356.6699999999998</v>
      </c>
      <c r="I4278" s="316">
        <v>1765.1</v>
      </c>
      <c r="J4278" s="316">
        <v>1704.06</v>
      </c>
      <c r="K4278" s="316">
        <v>908.36000000000035</v>
      </c>
      <c r="L4278" s="316">
        <v>337.30999999999995</v>
      </c>
      <c r="M4278" s="316">
        <v>220.81000000000006</v>
      </c>
      <c r="N4278" s="316">
        <v>5185.0099999999993</v>
      </c>
      <c r="O4278" s="316">
        <v>9259.4199999999983</v>
      </c>
      <c r="P4278" s="316">
        <v>1673.01</v>
      </c>
      <c r="Q4278" s="316">
        <v>1001.8899999999999</v>
      </c>
      <c r="R4278" s="171">
        <v>2459.7408333333328</v>
      </c>
    </row>
    <row r="4279" spans="1:18" ht="15.75" x14ac:dyDescent="0.25">
      <c r="A4279" s="124" t="s">
        <v>842</v>
      </c>
      <c r="B4279" s="36"/>
      <c r="C4279" s="52"/>
      <c r="D4279" s="52"/>
      <c r="E4279" s="303" t="s">
        <v>17</v>
      </c>
      <c r="F4279" s="316">
        <v>14379.91</v>
      </c>
      <c r="G4279" s="316">
        <v>156.07</v>
      </c>
      <c r="H4279" s="316">
        <v>0</v>
      </c>
      <c r="I4279" s="316">
        <v>2950.83</v>
      </c>
      <c r="J4279" s="316">
        <v>0</v>
      </c>
      <c r="K4279" s="316">
        <v>26702.720000000001</v>
      </c>
      <c r="L4279" s="316">
        <v>13266.5</v>
      </c>
      <c r="M4279" s="316">
        <v>6387.4399999999987</v>
      </c>
      <c r="N4279" s="316">
        <v>3118.4499999999985</v>
      </c>
      <c r="O4279" s="316">
        <v>2770.1500000000005</v>
      </c>
      <c r="P4279" s="316">
        <v>11309.839999999998</v>
      </c>
      <c r="Q4279" s="316">
        <v>8687.61</v>
      </c>
      <c r="R4279" s="171">
        <v>7477.4599999999991</v>
      </c>
    </row>
    <row r="4280" spans="1:18" ht="15.75" x14ac:dyDescent="0.25">
      <c r="A4280" s="124" t="s">
        <v>843</v>
      </c>
      <c r="B4280" s="36"/>
      <c r="C4280" s="52"/>
      <c r="D4280" s="52"/>
      <c r="E4280" s="303" t="s">
        <v>16</v>
      </c>
      <c r="F4280" s="316">
        <v>34374.85</v>
      </c>
      <c r="G4280" s="316">
        <v>34120.180000000008</v>
      </c>
      <c r="H4280" s="316">
        <v>35156.11</v>
      </c>
      <c r="I4280" s="316">
        <v>36252.519999999997</v>
      </c>
      <c r="J4280" s="316">
        <v>35927.189999999995</v>
      </c>
      <c r="K4280" s="316">
        <v>45411.07</v>
      </c>
      <c r="L4280" s="316">
        <v>45780.630000000012</v>
      </c>
      <c r="M4280" s="316">
        <v>45375.34</v>
      </c>
      <c r="N4280" s="316">
        <v>45805.710000000006</v>
      </c>
      <c r="O4280" s="316">
        <v>46014.159999999996</v>
      </c>
      <c r="P4280" s="316">
        <v>45155.819999999992</v>
      </c>
      <c r="Q4280" s="316">
        <v>39287.479999999996</v>
      </c>
      <c r="R4280" s="171">
        <v>40721.754999999997</v>
      </c>
    </row>
    <row r="4281" spans="1:18" ht="15.75" x14ac:dyDescent="0.25">
      <c r="A4281" s="124" t="s">
        <v>844</v>
      </c>
      <c r="B4281" s="36"/>
      <c r="C4281" s="52"/>
      <c r="D4281" s="52"/>
      <c r="E4281" s="303" t="s">
        <v>377</v>
      </c>
      <c r="F4281" s="316">
        <v>25499.78</v>
      </c>
      <c r="G4281" s="316">
        <v>25594.78</v>
      </c>
      <c r="H4281" s="316">
        <v>25705.200000000004</v>
      </c>
      <c r="I4281" s="316">
        <v>25626.849999999991</v>
      </c>
      <c r="J4281" s="316">
        <v>24216.68</v>
      </c>
      <c r="K4281" s="316">
        <v>18817.55</v>
      </c>
      <c r="L4281" s="316">
        <v>18904.2</v>
      </c>
      <c r="M4281" s="316">
        <v>18890.849999999999</v>
      </c>
      <c r="N4281" s="316">
        <v>18943.07</v>
      </c>
      <c r="O4281" s="316">
        <v>18975.29</v>
      </c>
      <c r="P4281" s="316">
        <v>19120.289999999997</v>
      </c>
      <c r="Q4281" s="316">
        <v>19175.29</v>
      </c>
      <c r="R4281" s="171">
        <v>21622.485833333336</v>
      </c>
    </row>
    <row r="4282" spans="1:18" ht="15.75" x14ac:dyDescent="0.25">
      <c r="A4282" s="124" t="s">
        <v>845</v>
      </c>
      <c r="B4282" s="36"/>
      <c r="C4282" s="52"/>
      <c r="D4282" s="52"/>
      <c r="E4282" s="303" t="s">
        <v>20</v>
      </c>
      <c r="F4282" s="316">
        <v>0</v>
      </c>
      <c r="G4282" s="316">
        <v>0</v>
      </c>
      <c r="H4282" s="316">
        <v>0</v>
      </c>
      <c r="I4282" s="316">
        <v>0</v>
      </c>
      <c r="J4282" s="316">
        <v>0</v>
      </c>
      <c r="K4282" s="316">
        <v>0</v>
      </c>
      <c r="L4282" s="316">
        <v>0</v>
      </c>
      <c r="M4282" s="316">
        <v>0</v>
      </c>
      <c r="N4282" s="316">
        <v>0</v>
      </c>
      <c r="O4282" s="316">
        <v>0</v>
      </c>
      <c r="P4282" s="316">
        <v>0</v>
      </c>
      <c r="Q4282" s="316">
        <v>0</v>
      </c>
      <c r="R4282" s="171">
        <v>0</v>
      </c>
    </row>
    <row r="4283" spans="1:18" ht="15.75" x14ac:dyDescent="0.25">
      <c r="A4283" s="124" t="s">
        <v>846</v>
      </c>
      <c r="B4283" s="36"/>
      <c r="C4283" s="52"/>
      <c r="D4283" s="117"/>
      <c r="E4283" s="304" t="s">
        <v>23</v>
      </c>
      <c r="F4283" s="195">
        <v>1217.9699999999998</v>
      </c>
      <c r="G4283" s="195">
        <v>333.36999999999989</v>
      </c>
      <c r="H4283" s="195">
        <v>328.75</v>
      </c>
      <c r="I4283" s="195">
        <v>1858.7399999999998</v>
      </c>
      <c r="J4283" s="195">
        <v>470.02999999999992</v>
      </c>
      <c r="K4283" s="195">
        <v>730.74999999999989</v>
      </c>
      <c r="L4283" s="195">
        <v>225.28999999999991</v>
      </c>
      <c r="M4283" s="195">
        <v>1450.6200000000001</v>
      </c>
      <c r="N4283" s="195">
        <v>0</v>
      </c>
      <c r="O4283" s="195">
        <v>375.42999999999995</v>
      </c>
      <c r="P4283" s="195">
        <v>53.93</v>
      </c>
      <c r="Q4283" s="195">
        <v>248.46999999999994</v>
      </c>
      <c r="R4283" s="196">
        <v>607.7791666666667</v>
      </c>
    </row>
    <row r="4284" spans="1:18" ht="15.75" x14ac:dyDescent="0.25">
      <c r="A4284" s="124" t="s">
        <v>847</v>
      </c>
      <c r="B4284" s="36"/>
      <c r="C4284" s="117" t="s">
        <v>243</v>
      </c>
      <c r="D4284" s="117" t="s">
        <v>393</v>
      </c>
      <c r="E4284" s="304" t="s">
        <v>18</v>
      </c>
      <c r="F4284" s="195">
        <v>0</v>
      </c>
      <c r="G4284" s="195">
        <v>367.45000000000005</v>
      </c>
      <c r="H4284" s="195">
        <v>88.109999999999985</v>
      </c>
      <c r="I4284" s="195">
        <v>418.83999999999986</v>
      </c>
      <c r="J4284" s="195">
        <v>226.35</v>
      </c>
      <c r="K4284" s="195">
        <v>234.46000000000004</v>
      </c>
      <c r="L4284" s="195">
        <v>115.40999999999998</v>
      </c>
      <c r="M4284" s="195">
        <v>0</v>
      </c>
      <c r="N4284" s="195">
        <v>456.03</v>
      </c>
      <c r="O4284" s="195">
        <v>0</v>
      </c>
      <c r="P4284" s="195">
        <v>98.79000000000002</v>
      </c>
      <c r="Q4284" s="195">
        <v>534.5</v>
      </c>
      <c r="R4284" s="196">
        <v>211.66166666666663</v>
      </c>
    </row>
    <row r="4285" spans="1:18" ht="15.75" x14ac:dyDescent="0.25">
      <c r="A4285" s="124" t="s">
        <v>848</v>
      </c>
      <c r="B4285" s="36"/>
      <c r="C4285" s="52" t="s">
        <v>244</v>
      </c>
      <c r="D4285" s="52" t="s">
        <v>395</v>
      </c>
      <c r="E4285" s="303" t="s">
        <v>380</v>
      </c>
      <c r="F4285" s="316">
        <v>55003.389999999963</v>
      </c>
      <c r="G4285" s="316">
        <v>58972.360000000044</v>
      </c>
      <c r="H4285" s="316">
        <v>32727.339999999982</v>
      </c>
      <c r="I4285" s="316">
        <v>49570.639999999992</v>
      </c>
      <c r="J4285" s="316">
        <v>55827.910000000011</v>
      </c>
      <c r="K4285" s="316">
        <v>38588.230000000025</v>
      </c>
      <c r="L4285" s="316">
        <v>37203.700000000019</v>
      </c>
      <c r="M4285" s="316">
        <v>77231.409999999931</v>
      </c>
      <c r="N4285" s="316">
        <v>65269.79000000003</v>
      </c>
      <c r="O4285" s="316">
        <v>41663.829999999987</v>
      </c>
      <c r="P4285" s="316">
        <v>39722.259999999987</v>
      </c>
      <c r="Q4285" s="316">
        <v>34176.849999999977</v>
      </c>
      <c r="R4285" s="171">
        <v>48829.809166666666</v>
      </c>
    </row>
    <row r="4286" spans="1:18" ht="15.75" x14ac:dyDescent="0.25">
      <c r="A4286" s="124" t="s">
        <v>849</v>
      </c>
      <c r="B4286" s="36"/>
      <c r="C4286" s="52"/>
      <c r="D4286" s="52"/>
      <c r="E4286" s="303" t="s">
        <v>24</v>
      </c>
      <c r="F4286" s="316">
        <v>252959.74000000005</v>
      </c>
      <c r="G4286" s="316">
        <v>253669.18000000031</v>
      </c>
      <c r="H4286" s="316">
        <v>342016.79</v>
      </c>
      <c r="I4286" s="316">
        <v>247045.66000000009</v>
      </c>
      <c r="J4286" s="316">
        <v>284671.95</v>
      </c>
      <c r="K4286" s="316">
        <v>246965.82999999996</v>
      </c>
      <c r="L4286" s="316">
        <v>286455.06999999995</v>
      </c>
      <c r="M4286" s="316">
        <v>270709.21999999991</v>
      </c>
      <c r="N4286" s="316">
        <v>214363.16000000003</v>
      </c>
      <c r="O4286" s="316">
        <v>313805.41000000003</v>
      </c>
      <c r="P4286" s="316">
        <v>271317.9200000001</v>
      </c>
      <c r="Q4286" s="316">
        <v>230633.46000000011</v>
      </c>
      <c r="R4286" s="171">
        <v>267884.44916666666</v>
      </c>
    </row>
    <row r="4287" spans="1:18" ht="15.75" x14ac:dyDescent="0.25">
      <c r="A4287" s="124" t="s">
        <v>850</v>
      </c>
      <c r="B4287" s="36"/>
      <c r="C4287" s="52"/>
      <c r="D4287" s="52"/>
      <c r="E4287" s="303" t="s">
        <v>378</v>
      </c>
      <c r="F4287" s="316">
        <v>1207497.2500000009</v>
      </c>
      <c r="G4287" s="316">
        <v>1433665.5100000005</v>
      </c>
      <c r="H4287" s="316">
        <v>1535346.8099999989</v>
      </c>
      <c r="I4287" s="316">
        <v>1078010.0000000012</v>
      </c>
      <c r="J4287" s="316">
        <v>1018001.5300000011</v>
      </c>
      <c r="K4287" s="316">
        <v>1082933.2299999991</v>
      </c>
      <c r="L4287" s="316">
        <v>1094289.0799999998</v>
      </c>
      <c r="M4287" s="316">
        <v>1544512.560000001</v>
      </c>
      <c r="N4287" s="316">
        <v>1785692.2699999982</v>
      </c>
      <c r="O4287" s="316">
        <v>1812455.6299999994</v>
      </c>
      <c r="P4287" s="316">
        <v>1901443.1699999985</v>
      </c>
      <c r="Q4287" s="316">
        <v>1663005.2599999998</v>
      </c>
      <c r="R4287" s="171">
        <v>1429737.6916666664</v>
      </c>
    </row>
    <row r="4288" spans="1:18" ht="31.5" x14ac:dyDescent="0.25">
      <c r="A4288" s="124" t="s">
        <v>851</v>
      </c>
      <c r="B4288" s="36"/>
      <c r="C4288" s="52"/>
      <c r="D4288" s="52"/>
      <c r="E4288" s="303" t="s">
        <v>379</v>
      </c>
      <c r="F4288" s="316">
        <v>68177.540000000023</v>
      </c>
      <c r="G4288" s="316">
        <v>74749.450000000026</v>
      </c>
      <c r="H4288" s="316">
        <v>64544.410000000018</v>
      </c>
      <c r="I4288" s="316">
        <v>64279.209999999985</v>
      </c>
      <c r="J4288" s="316">
        <v>63156.959999999992</v>
      </c>
      <c r="K4288" s="316">
        <v>66396.220000000016</v>
      </c>
      <c r="L4288" s="316">
        <v>68139.709999999963</v>
      </c>
      <c r="M4288" s="316">
        <v>122184.5400000001</v>
      </c>
      <c r="N4288" s="316">
        <v>81417.899999999892</v>
      </c>
      <c r="O4288" s="316">
        <v>88600.909999999989</v>
      </c>
      <c r="P4288" s="316">
        <v>117442.54000000008</v>
      </c>
      <c r="Q4288" s="316">
        <v>89285.050000000017</v>
      </c>
      <c r="R4288" s="171">
        <v>80697.87000000001</v>
      </c>
    </row>
    <row r="4289" spans="1:18" ht="15.75" x14ac:dyDescent="0.25">
      <c r="A4289" s="124" t="s">
        <v>852</v>
      </c>
      <c r="B4289" s="36"/>
      <c r="C4289" s="52"/>
      <c r="D4289" s="52"/>
      <c r="E4289" s="303" t="s">
        <v>18</v>
      </c>
      <c r="F4289" s="316">
        <v>0</v>
      </c>
      <c r="G4289" s="316">
        <v>5521.4800000000023</v>
      </c>
      <c r="H4289" s="316">
        <v>2834.1599999999989</v>
      </c>
      <c r="I4289" s="316">
        <v>3786.4400000000005</v>
      </c>
      <c r="J4289" s="316">
        <v>3615.2799999999988</v>
      </c>
      <c r="K4289" s="316">
        <v>3939.4699999999989</v>
      </c>
      <c r="L4289" s="316">
        <v>6755.9700000000021</v>
      </c>
      <c r="M4289" s="316">
        <v>0</v>
      </c>
      <c r="N4289" s="316">
        <v>9162.3900000000049</v>
      </c>
      <c r="O4289" s="316">
        <v>0</v>
      </c>
      <c r="P4289" s="316">
        <v>10660.539999999999</v>
      </c>
      <c r="Q4289" s="316">
        <v>6886.2300000000014</v>
      </c>
      <c r="R4289" s="171">
        <v>4430.1633333333339</v>
      </c>
    </row>
    <row r="4290" spans="1:18" ht="15.75" x14ac:dyDescent="0.25">
      <c r="A4290" s="124" t="s">
        <v>853</v>
      </c>
      <c r="B4290" s="36"/>
      <c r="C4290" s="52"/>
      <c r="D4290" s="52"/>
      <c r="E4290" s="303" t="s">
        <v>21</v>
      </c>
      <c r="F4290" s="316">
        <v>1033516.1900000004</v>
      </c>
      <c r="G4290" s="316">
        <v>1170488.8599999999</v>
      </c>
      <c r="H4290" s="316">
        <v>655919.02000000025</v>
      </c>
      <c r="I4290" s="316">
        <v>705044.21999999904</v>
      </c>
      <c r="J4290" s="316">
        <v>763263.46999999927</v>
      </c>
      <c r="K4290" s="316">
        <v>441176.75</v>
      </c>
      <c r="L4290" s="316">
        <v>523362.05999999953</v>
      </c>
      <c r="M4290" s="316">
        <v>574740.49999999849</v>
      </c>
      <c r="N4290" s="316">
        <v>419723.53999999946</v>
      </c>
      <c r="O4290" s="316">
        <v>550321.90999999992</v>
      </c>
      <c r="P4290" s="316">
        <v>611814.48999999929</v>
      </c>
      <c r="Q4290" s="316">
        <v>542377.51000000013</v>
      </c>
      <c r="R4290" s="171">
        <v>665979.04333333287</v>
      </c>
    </row>
    <row r="4291" spans="1:18" ht="15.75" x14ac:dyDescent="0.25">
      <c r="A4291" s="124" t="s">
        <v>854</v>
      </c>
      <c r="B4291" s="36"/>
      <c r="C4291" s="52"/>
      <c r="D4291" s="52"/>
      <c r="E4291" s="303" t="s">
        <v>17</v>
      </c>
      <c r="F4291" s="316">
        <v>9543624.9500000086</v>
      </c>
      <c r="G4291" s="316">
        <v>10659588.590000004</v>
      </c>
      <c r="H4291" s="316">
        <v>10018694.509999994</v>
      </c>
      <c r="I4291" s="316">
        <v>10432325.640000004</v>
      </c>
      <c r="J4291" s="316">
        <v>10818683.700000007</v>
      </c>
      <c r="K4291" s="316">
        <v>10463607.010000002</v>
      </c>
      <c r="L4291" s="316">
        <v>10233744.309999999</v>
      </c>
      <c r="M4291" s="316">
        <v>10175282.700000014</v>
      </c>
      <c r="N4291" s="316">
        <v>10376197.870000007</v>
      </c>
      <c r="O4291" s="316">
        <v>10417242.66</v>
      </c>
      <c r="P4291" s="316">
        <v>9978324.9299999978</v>
      </c>
      <c r="Q4291" s="316">
        <v>9156673.660000002</v>
      </c>
      <c r="R4291" s="171">
        <v>10189499.210833335</v>
      </c>
    </row>
    <row r="4292" spans="1:18" ht="15.75" x14ac:dyDescent="0.25">
      <c r="A4292" s="124" t="s">
        <v>855</v>
      </c>
      <c r="B4292" s="36"/>
      <c r="C4292" s="52"/>
      <c r="D4292" s="52"/>
      <c r="E4292" s="303" t="s">
        <v>20</v>
      </c>
      <c r="F4292" s="316">
        <v>101375.99000000003</v>
      </c>
      <c r="G4292" s="316">
        <v>115376.16999999995</v>
      </c>
      <c r="H4292" s="316">
        <v>136271.30000000002</v>
      </c>
      <c r="I4292" s="316">
        <v>130291.09</v>
      </c>
      <c r="J4292" s="316">
        <v>110145.99000000008</v>
      </c>
      <c r="K4292" s="316">
        <v>126399.82000000004</v>
      </c>
      <c r="L4292" s="316">
        <v>148195.29000000007</v>
      </c>
      <c r="M4292" s="316">
        <v>98289.459999999948</v>
      </c>
      <c r="N4292" s="316">
        <v>109763.36999999998</v>
      </c>
      <c r="O4292" s="316">
        <v>148108.32999999993</v>
      </c>
      <c r="P4292" s="316">
        <v>164365.46000000008</v>
      </c>
      <c r="Q4292" s="316">
        <v>134741.07999999996</v>
      </c>
      <c r="R4292" s="171">
        <v>126943.6125</v>
      </c>
    </row>
    <row r="4293" spans="1:18" ht="15.75" x14ac:dyDescent="0.25">
      <c r="A4293" s="124" t="s">
        <v>856</v>
      </c>
      <c r="B4293" s="36"/>
      <c r="C4293" s="52"/>
      <c r="D4293" s="52"/>
      <c r="E4293" s="303" t="s">
        <v>22</v>
      </c>
      <c r="F4293" s="316">
        <v>232859.67000000004</v>
      </c>
      <c r="G4293" s="316">
        <v>248433.12999999995</v>
      </c>
      <c r="H4293" s="316">
        <v>232638.41999999993</v>
      </c>
      <c r="I4293" s="316">
        <v>236713.66</v>
      </c>
      <c r="J4293" s="316">
        <v>225388.39</v>
      </c>
      <c r="K4293" s="316">
        <v>236322.30000000005</v>
      </c>
      <c r="L4293" s="316">
        <v>250405.96</v>
      </c>
      <c r="M4293" s="316">
        <v>185502.03000000003</v>
      </c>
      <c r="N4293" s="316">
        <v>177508.59</v>
      </c>
      <c r="O4293" s="316">
        <v>175250.81999999995</v>
      </c>
      <c r="P4293" s="316">
        <v>194241.99</v>
      </c>
      <c r="Q4293" s="316">
        <v>194241.99</v>
      </c>
      <c r="R4293" s="171">
        <v>215792.24583333335</v>
      </c>
    </row>
    <row r="4294" spans="1:18" ht="15.75" x14ac:dyDescent="0.25">
      <c r="A4294" s="124" t="s">
        <v>857</v>
      </c>
      <c r="B4294" s="36"/>
      <c r="C4294" s="52"/>
      <c r="D4294" s="52"/>
      <c r="E4294" s="303" t="s">
        <v>23</v>
      </c>
      <c r="F4294" s="316">
        <v>13105.989999999998</v>
      </c>
      <c r="G4294" s="316">
        <v>14771.18</v>
      </c>
      <c r="H4294" s="316">
        <v>15485.420000000006</v>
      </c>
      <c r="I4294" s="316">
        <v>14167.490000000005</v>
      </c>
      <c r="J4294" s="316">
        <v>15090.660000000007</v>
      </c>
      <c r="K4294" s="316">
        <v>14529.179999999998</v>
      </c>
      <c r="L4294" s="316">
        <v>13859.890000000012</v>
      </c>
      <c r="M4294" s="316">
        <v>16879.5</v>
      </c>
      <c r="N4294" s="316">
        <v>17961.93</v>
      </c>
      <c r="O4294" s="316">
        <v>21755.070000000003</v>
      </c>
      <c r="P4294" s="316">
        <v>24913.970000000005</v>
      </c>
      <c r="Q4294" s="316">
        <v>18460.530000000006</v>
      </c>
      <c r="R4294" s="171">
        <v>16748.400833333337</v>
      </c>
    </row>
    <row r="4295" spans="1:18" ht="15.75" x14ac:dyDescent="0.25">
      <c r="A4295" s="124" t="s">
        <v>858</v>
      </c>
      <c r="B4295" s="36"/>
      <c r="C4295" s="52"/>
      <c r="D4295" s="52"/>
      <c r="E4295" s="303" t="s">
        <v>16</v>
      </c>
      <c r="F4295" s="316">
        <v>217132.48000000007</v>
      </c>
      <c r="G4295" s="316">
        <v>245035.75000000003</v>
      </c>
      <c r="H4295" s="316">
        <v>229240.69000000003</v>
      </c>
      <c r="I4295" s="316">
        <v>228654.62999999998</v>
      </c>
      <c r="J4295" s="316">
        <v>237394.35</v>
      </c>
      <c r="K4295" s="316">
        <v>267193.91999999993</v>
      </c>
      <c r="L4295" s="316">
        <v>269151.41000000003</v>
      </c>
      <c r="M4295" s="316">
        <v>289962.81000000011</v>
      </c>
      <c r="N4295" s="316">
        <v>308435.67999999993</v>
      </c>
      <c r="O4295" s="316">
        <v>320836.76</v>
      </c>
      <c r="P4295" s="316">
        <v>344393.47000000003</v>
      </c>
      <c r="Q4295" s="316">
        <v>317117.93999999994</v>
      </c>
      <c r="R4295" s="171">
        <v>272879.15749999997</v>
      </c>
    </row>
    <row r="4296" spans="1:18" ht="15.75" x14ac:dyDescent="0.25">
      <c r="A4296" s="124" t="s">
        <v>859</v>
      </c>
      <c r="B4296" s="36"/>
      <c r="C4296" s="52"/>
      <c r="D4296" s="52"/>
      <c r="E4296" s="303" t="s">
        <v>377</v>
      </c>
      <c r="F4296" s="316">
        <v>409041.56999999995</v>
      </c>
      <c r="G4296" s="316">
        <v>292758.09000000008</v>
      </c>
      <c r="H4296" s="316">
        <v>340181.62</v>
      </c>
      <c r="I4296" s="316">
        <v>261353.75000000006</v>
      </c>
      <c r="J4296" s="316">
        <v>310406.50999999983</v>
      </c>
      <c r="K4296" s="316">
        <v>285491.82000000007</v>
      </c>
      <c r="L4296" s="316">
        <v>284324.28999999998</v>
      </c>
      <c r="M4296" s="316">
        <v>295768.95</v>
      </c>
      <c r="N4296" s="316">
        <v>299300.54000000004</v>
      </c>
      <c r="O4296" s="316">
        <v>338684.95999999996</v>
      </c>
      <c r="P4296" s="316">
        <v>289688.64999999991</v>
      </c>
      <c r="Q4296" s="316">
        <v>205151.31999999998</v>
      </c>
      <c r="R4296" s="171">
        <v>301012.67249999999</v>
      </c>
    </row>
    <row r="4297" spans="1:18" ht="31.5" x14ac:dyDescent="0.25">
      <c r="A4297" s="124" t="s">
        <v>860</v>
      </c>
      <c r="B4297" s="36"/>
      <c r="C4297" s="52"/>
      <c r="D4297" s="52"/>
      <c r="E4297" s="303" t="s">
        <v>19</v>
      </c>
      <c r="F4297" s="316">
        <v>21334.650000000009</v>
      </c>
      <c r="G4297" s="316">
        <v>23822.199999999997</v>
      </c>
      <c r="H4297" s="316">
        <v>27237.109999999997</v>
      </c>
      <c r="I4297" s="316">
        <v>22393.250000000004</v>
      </c>
      <c r="J4297" s="316">
        <v>22701.73</v>
      </c>
      <c r="K4297" s="316">
        <v>24207.129999999997</v>
      </c>
      <c r="L4297" s="316">
        <v>24002.690000000006</v>
      </c>
      <c r="M4297" s="316">
        <v>1532.5299999999997</v>
      </c>
      <c r="N4297" s="316">
        <v>24973.510000000002</v>
      </c>
      <c r="O4297" s="316">
        <v>5214.82</v>
      </c>
      <c r="P4297" s="316">
        <v>7421.72</v>
      </c>
      <c r="Q4297" s="316">
        <v>6572.1099999999988</v>
      </c>
      <c r="R4297" s="171">
        <v>17617.787500000002</v>
      </c>
    </row>
    <row r="4298" spans="1:18" ht="15.75" x14ac:dyDescent="0.25">
      <c r="A4298" s="124" t="s">
        <v>861</v>
      </c>
      <c r="B4298" s="36"/>
      <c r="C4298" s="52"/>
      <c r="D4298" s="117"/>
      <c r="E4298" s="304" t="s">
        <v>25</v>
      </c>
      <c r="F4298" s="195">
        <v>111.64</v>
      </c>
      <c r="G4298" s="195">
        <v>0</v>
      </c>
      <c r="H4298" s="195">
        <v>0</v>
      </c>
      <c r="I4298" s="195">
        <v>0</v>
      </c>
      <c r="J4298" s="195">
        <v>0</v>
      </c>
      <c r="K4298" s="195">
        <v>0</v>
      </c>
      <c r="L4298" s="195">
        <v>0</v>
      </c>
      <c r="M4298" s="195">
        <v>0</v>
      </c>
      <c r="N4298" s="195">
        <v>0</v>
      </c>
      <c r="O4298" s="195">
        <v>0</v>
      </c>
      <c r="P4298" s="195">
        <v>0</v>
      </c>
      <c r="Q4298" s="195">
        <v>0</v>
      </c>
      <c r="R4298" s="196">
        <v>9.3033333333333328</v>
      </c>
    </row>
    <row r="4299" spans="1:18" ht="15.75" x14ac:dyDescent="0.25">
      <c r="A4299" s="124" t="s">
        <v>862</v>
      </c>
      <c r="B4299" s="36"/>
      <c r="C4299" s="52" t="s">
        <v>244</v>
      </c>
      <c r="D4299" s="52" t="s">
        <v>396</v>
      </c>
      <c r="E4299" s="303" t="s">
        <v>24</v>
      </c>
      <c r="F4299" s="316">
        <v>95025.070000000051</v>
      </c>
      <c r="G4299" s="316">
        <v>100339.64000000009</v>
      </c>
      <c r="H4299" s="316">
        <v>119222.87000000007</v>
      </c>
      <c r="I4299" s="316">
        <v>90781.47000000003</v>
      </c>
      <c r="J4299" s="316">
        <v>125065.28999999992</v>
      </c>
      <c r="K4299" s="316">
        <v>110274.84999999993</v>
      </c>
      <c r="L4299" s="316">
        <v>148392.26999999984</v>
      </c>
      <c r="M4299" s="316">
        <v>146859.93000000008</v>
      </c>
      <c r="N4299" s="316">
        <v>159198.01999999996</v>
      </c>
      <c r="O4299" s="316">
        <v>244761.84000000011</v>
      </c>
      <c r="P4299" s="316">
        <v>233587.98000000013</v>
      </c>
      <c r="Q4299" s="316">
        <v>227697.82999999981</v>
      </c>
      <c r="R4299" s="171">
        <v>150100.58833333335</v>
      </c>
    </row>
    <row r="4300" spans="1:18" ht="15.75" x14ac:dyDescent="0.25">
      <c r="A4300" s="124" t="s">
        <v>863</v>
      </c>
      <c r="B4300" s="36"/>
      <c r="C4300" s="52"/>
      <c r="D4300" s="52"/>
      <c r="E4300" s="303" t="s">
        <v>378</v>
      </c>
      <c r="F4300" s="316">
        <v>24492.470000000008</v>
      </c>
      <c r="G4300" s="316">
        <v>23851.09</v>
      </c>
      <c r="H4300" s="316">
        <v>27343.890000000003</v>
      </c>
      <c r="I4300" s="316">
        <v>21216.000000000004</v>
      </c>
      <c r="J4300" s="316">
        <v>26146.26999999999</v>
      </c>
      <c r="K4300" s="316">
        <v>24864.959999999992</v>
      </c>
      <c r="L4300" s="316">
        <v>20534.069999999989</v>
      </c>
      <c r="M4300" s="316">
        <v>20623.32</v>
      </c>
      <c r="N4300" s="316">
        <v>25030.310000000005</v>
      </c>
      <c r="O4300" s="316">
        <v>27031.89</v>
      </c>
      <c r="P4300" s="316">
        <v>29469.390000000007</v>
      </c>
      <c r="Q4300" s="316">
        <v>28667.989999999994</v>
      </c>
      <c r="R4300" s="171">
        <v>24939.304166666665</v>
      </c>
    </row>
    <row r="4301" spans="1:18" ht="15.75" x14ac:dyDescent="0.25">
      <c r="A4301" s="124" t="s">
        <v>864</v>
      </c>
      <c r="B4301" s="36"/>
      <c r="C4301" s="52"/>
      <c r="D4301" s="52"/>
      <c r="E4301" s="303" t="s">
        <v>18</v>
      </c>
      <c r="F4301" s="316">
        <v>0</v>
      </c>
      <c r="G4301" s="316">
        <v>1708.2800000000004</v>
      </c>
      <c r="H4301" s="316">
        <v>1949.1199999999994</v>
      </c>
      <c r="I4301" s="316">
        <v>633.76000000000022</v>
      </c>
      <c r="J4301" s="316">
        <v>945.26000000000079</v>
      </c>
      <c r="K4301" s="316">
        <v>2067.4399999999991</v>
      </c>
      <c r="L4301" s="316">
        <v>2683.7299999999991</v>
      </c>
      <c r="M4301" s="316">
        <v>0</v>
      </c>
      <c r="N4301" s="316">
        <v>1216.7699999999998</v>
      </c>
      <c r="O4301" s="316">
        <v>0</v>
      </c>
      <c r="P4301" s="316">
        <v>2026.9599999999987</v>
      </c>
      <c r="Q4301" s="316">
        <v>1652.0799999999986</v>
      </c>
      <c r="R4301" s="171">
        <v>1240.2833333333331</v>
      </c>
    </row>
    <row r="4302" spans="1:18" ht="15.75" x14ac:dyDescent="0.25">
      <c r="A4302" s="124" t="s">
        <v>865</v>
      </c>
      <c r="B4302" s="36"/>
      <c r="C4302" s="52"/>
      <c r="D4302" s="117"/>
      <c r="E4302" s="304" t="s">
        <v>23</v>
      </c>
      <c r="F4302" s="195">
        <v>11366.889999999998</v>
      </c>
      <c r="G4302" s="195">
        <v>11708.17</v>
      </c>
      <c r="H4302" s="195">
        <v>13989.01</v>
      </c>
      <c r="I4302" s="195">
        <v>12427.280000000004</v>
      </c>
      <c r="J4302" s="195">
        <v>13283.019999999995</v>
      </c>
      <c r="K4302" s="195">
        <v>13284.09</v>
      </c>
      <c r="L4302" s="195">
        <v>13121.569999999994</v>
      </c>
      <c r="M4302" s="195">
        <v>11018.760000000004</v>
      </c>
      <c r="N4302" s="195">
        <v>12300.48</v>
      </c>
      <c r="O4302" s="195">
        <v>11148.920000000004</v>
      </c>
      <c r="P4302" s="195">
        <v>11633.380000000001</v>
      </c>
      <c r="Q4302" s="195">
        <v>4387.8900000000003</v>
      </c>
      <c r="R4302" s="196">
        <v>11639.121666666668</v>
      </c>
    </row>
    <row r="4303" spans="1:18" ht="15.75" x14ac:dyDescent="0.25">
      <c r="A4303" s="124" t="s">
        <v>866</v>
      </c>
      <c r="B4303" s="36"/>
      <c r="C4303" s="117" t="s">
        <v>244</v>
      </c>
      <c r="D4303" s="117" t="s">
        <v>397</v>
      </c>
      <c r="E4303" s="304" t="s">
        <v>24</v>
      </c>
      <c r="F4303" s="195">
        <v>281989.37000000011</v>
      </c>
      <c r="G4303" s="195">
        <v>310680.57</v>
      </c>
      <c r="H4303" s="195">
        <v>286211.18999999983</v>
      </c>
      <c r="I4303" s="195">
        <v>286774.26999999996</v>
      </c>
      <c r="J4303" s="195">
        <v>416393.86000000045</v>
      </c>
      <c r="K4303" s="195">
        <v>377381.2099999999</v>
      </c>
      <c r="L4303" s="195">
        <v>496470.6599999998</v>
      </c>
      <c r="M4303" s="195">
        <v>544622.46999999962</v>
      </c>
      <c r="N4303" s="195">
        <v>567827.39000000025</v>
      </c>
      <c r="O4303" s="195">
        <v>794098.27999999968</v>
      </c>
      <c r="P4303" s="195">
        <v>702620.46000000043</v>
      </c>
      <c r="Q4303" s="195">
        <v>693612.06000000052</v>
      </c>
      <c r="R4303" s="196">
        <v>479890.14916666673</v>
      </c>
    </row>
    <row r="4304" spans="1:18" ht="15.75" x14ac:dyDescent="0.25">
      <c r="A4304" s="124" t="s">
        <v>867</v>
      </c>
      <c r="B4304" s="36"/>
      <c r="C4304" s="52" t="s">
        <v>40</v>
      </c>
      <c r="D4304" s="52" t="s">
        <v>399</v>
      </c>
      <c r="E4304" s="303" t="s">
        <v>24</v>
      </c>
      <c r="F4304" s="316">
        <v>625386.34000000008</v>
      </c>
      <c r="G4304" s="316">
        <v>687994.4100000005</v>
      </c>
      <c r="H4304" s="316">
        <v>708633.16000000038</v>
      </c>
      <c r="I4304" s="316">
        <v>588820.68000000017</v>
      </c>
      <c r="J4304" s="316">
        <v>704703.16000000027</v>
      </c>
      <c r="K4304" s="316">
        <v>640271.96000000043</v>
      </c>
      <c r="L4304" s="316">
        <v>759059.9500000003</v>
      </c>
      <c r="M4304" s="316">
        <v>731333.41</v>
      </c>
      <c r="N4304" s="316">
        <v>611502.97000000009</v>
      </c>
      <c r="O4304" s="316">
        <v>780987.09000000032</v>
      </c>
      <c r="P4304" s="316">
        <v>680173.93000000017</v>
      </c>
      <c r="Q4304" s="316">
        <v>639266.36999999976</v>
      </c>
      <c r="R4304" s="171">
        <v>679844.45250000025</v>
      </c>
    </row>
    <row r="4305" spans="1:18" ht="15.75" x14ac:dyDescent="0.25">
      <c r="A4305" s="124" t="s">
        <v>868</v>
      </c>
      <c r="B4305" s="36"/>
      <c r="C4305" s="52"/>
      <c r="D4305" s="52"/>
      <c r="E4305" s="303" t="s">
        <v>378</v>
      </c>
      <c r="F4305" s="316">
        <v>1074723.0699999991</v>
      </c>
      <c r="G4305" s="316">
        <v>1343865.6200000006</v>
      </c>
      <c r="H4305" s="316">
        <v>1521825.0200000005</v>
      </c>
      <c r="I4305" s="316">
        <v>645788</v>
      </c>
      <c r="J4305" s="316">
        <v>638809.60000000033</v>
      </c>
      <c r="K4305" s="316">
        <v>658677.70000000019</v>
      </c>
      <c r="L4305" s="316">
        <v>670841.01</v>
      </c>
      <c r="M4305" s="316">
        <v>1742741.0200000012</v>
      </c>
      <c r="N4305" s="316">
        <v>1990973.9999999995</v>
      </c>
      <c r="O4305" s="316">
        <v>2091515.8900000001</v>
      </c>
      <c r="P4305" s="316">
        <v>2200568.0200000005</v>
      </c>
      <c r="Q4305" s="316">
        <v>1996459.3499999987</v>
      </c>
      <c r="R4305" s="171">
        <v>1381399.0250000001</v>
      </c>
    </row>
    <row r="4306" spans="1:18" ht="31.5" x14ac:dyDescent="0.25">
      <c r="A4306" s="124" t="s">
        <v>869</v>
      </c>
      <c r="B4306" s="36"/>
      <c r="C4306" s="52"/>
      <c r="D4306" s="52"/>
      <c r="E4306" s="303" t="s">
        <v>379</v>
      </c>
      <c r="F4306" s="316">
        <v>32013.239999999991</v>
      </c>
      <c r="G4306" s="316">
        <v>44415.499999999993</v>
      </c>
      <c r="H4306" s="316">
        <v>33019.959999999992</v>
      </c>
      <c r="I4306" s="316">
        <v>32854.669999999991</v>
      </c>
      <c r="J4306" s="316">
        <v>34139.19999999999</v>
      </c>
      <c r="K4306" s="316">
        <v>34742.939999999988</v>
      </c>
      <c r="L4306" s="316">
        <v>32261.920000000006</v>
      </c>
      <c r="M4306" s="316">
        <v>55443.450000000019</v>
      </c>
      <c r="N4306" s="316">
        <v>37610.890000000021</v>
      </c>
      <c r="O4306" s="316">
        <v>32559.909999999996</v>
      </c>
      <c r="P4306" s="316">
        <v>43218.06</v>
      </c>
      <c r="Q4306" s="316">
        <v>37747.299999999981</v>
      </c>
      <c r="R4306" s="171">
        <v>37502.253333333334</v>
      </c>
    </row>
    <row r="4307" spans="1:18" ht="15.75" x14ac:dyDescent="0.25">
      <c r="A4307" s="124" t="s">
        <v>870</v>
      </c>
      <c r="B4307" s="36"/>
      <c r="C4307" s="52"/>
      <c r="D4307" s="52"/>
      <c r="E4307" s="303" t="s">
        <v>18</v>
      </c>
      <c r="F4307" s="316">
        <v>0</v>
      </c>
      <c r="G4307" s="316">
        <v>10609.609999999995</v>
      </c>
      <c r="H4307" s="316">
        <v>8236.5199999999895</v>
      </c>
      <c r="I4307" s="316">
        <v>7979.1100000000024</v>
      </c>
      <c r="J4307" s="316">
        <v>7424.9299999999976</v>
      </c>
      <c r="K4307" s="316">
        <v>7640.7099999999982</v>
      </c>
      <c r="L4307" s="316">
        <v>11245.350000000008</v>
      </c>
      <c r="M4307" s="316">
        <v>0</v>
      </c>
      <c r="N4307" s="316">
        <v>12810.220000000005</v>
      </c>
      <c r="O4307" s="316">
        <v>0</v>
      </c>
      <c r="P4307" s="316">
        <v>14512.330000000016</v>
      </c>
      <c r="Q4307" s="316">
        <v>9986.1800000000112</v>
      </c>
      <c r="R4307" s="171">
        <v>7537.0800000000017</v>
      </c>
    </row>
    <row r="4308" spans="1:18" ht="15.75" x14ac:dyDescent="0.25">
      <c r="A4308" s="124" t="s">
        <v>871</v>
      </c>
      <c r="B4308" s="36"/>
      <c r="C4308" s="52"/>
      <c r="D4308" s="52"/>
      <c r="E4308" s="303" t="s">
        <v>21</v>
      </c>
      <c r="F4308" s="316">
        <v>300047.97000000003</v>
      </c>
      <c r="G4308" s="316">
        <v>296154.10999999987</v>
      </c>
      <c r="H4308" s="316">
        <v>118756.66000000005</v>
      </c>
      <c r="I4308" s="316">
        <v>118325.43</v>
      </c>
      <c r="J4308" s="316">
        <v>121769.22999999998</v>
      </c>
      <c r="K4308" s="316">
        <v>68988.490000000005</v>
      </c>
      <c r="L4308" s="316">
        <v>80137.070000000094</v>
      </c>
      <c r="M4308" s="316">
        <v>86123.450000000099</v>
      </c>
      <c r="N4308" s="316">
        <v>68525.660000000033</v>
      </c>
      <c r="O4308" s="316">
        <v>78252.740000000005</v>
      </c>
      <c r="P4308" s="316">
        <v>99475.239999999976</v>
      </c>
      <c r="Q4308" s="316">
        <v>76352.649999999994</v>
      </c>
      <c r="R4308" s="171">
        <v>126075.72500000002</v>
      </c>
    </row>
    <row r="4309" spans="1:18" ht="15.75" x14ac:dyDescent="0.25">
      <c r="A4309" s="124" t="s">
        <v>872</v>
      </c>
      <c r="B4309" s="36"/>
      <c r="C4309" s="52"/>
      <c r="D4309" s="52"/>
      <c r="E4309" s="303" t="s">
        <v>17</v>
      </c>
      <c r="F4309" s="316">
        <v>6310148.5099999998</v>
      </c>
      <c r="G4309" s="316">
        <v>6827129.2900000028</v>
      </c>
      <c r="H4309" s="316">
        <v>6390708.7399999965</v>
      </c>
      <c r="I4309" s="316">
        <v>6587469.5699999984</v>
      </c>
      <c r="J4309" s="316">
        <v>6670809.8600000078</v>
      </c>
      <c r="K4309" s="316">
        <v>6593014.3799999896</v>
      </c>
      <c r="L4309" s="316">
        <v>6477830.1799999988</v>
      </c>
      <c r="M4309" s="316">
        <v>6240323.7700000023</v>
      </c>
      <c r="N4309" s="316">
        <v>6243154.9799999967</v>
      </c>
      <c r="O4309" s="316">
        <v>5984819.2700000051</v>
      </c>
      <c r="P4309" s="316">
        <v>5637670.1299999999</v>
      </c>
      <c r="Q4309" s="316">
        <v>5320674.0199999996</v>
      </c>
      <c r="R4309" s="171">
        <v>6273646.0583333327</v>
      </c>
    </row>
    <row r="4310" spans="1:18" ht="15.75" x14ac:dyDescent="0.25">
      <c r="A4310" s="124" t="s">
        <v>873</v>
      </c>
      <c r="B4310" s="36"/>
      <c r="C4310" s="52"/>
      <c r="D4310" s="52"/>
      <c r="E4310" s="303" t="s">
        <v>20</v>
      </c>
      <c r="F4310" s="316">
        <v>374664.43999999983</v>
      </c>
      <c r="G4310" s="316">
        <v>358357.7300000001</v>
      </c>
      <c r="H4310" s="316">
        <v>731546.29999999935</v>
      </c>
      <c r="I4310" s="316">
        <v>558412.61999999965</v>
      </c>
      <c r="J4310" s="316">
        <v>440795.79999999993</v>
      </c>
      <c r="K4310" s="316">
        <v>561185.94000000006</v>
      </c>
      <c r="L4310" s="316">
        <v>600133.5</v>
      </c>
      <c r="M4310" s="316">
        <v>378320.62999999954</v>
      </c>
      <c r="N4310" s="316">
        <v>369241.67000000016</v>
      </c>
      <c r="O4310" s="316">
        <v>506887.86000000051</v>
      </c>
      <c r="P4310" s="316">
        <v>554270.22</v>
      </c>
      <c r="Q4310" s="316">
        <v>460804.76999999979</v>
      </c>
      <c r="R4310" s="171">
        <v>491218.45666666649</v>
      </c>
    </row>
    <row r="4311" spans="1:18" ht="15.75" x14ac:dyDescent="0.25">
      <c r="A4311" s="124" t="s">
        <v>874</v>
      </c>
      <c r="B4311" s="36"/>
      <c r="C4311" s="52"/>
      <c r="D4311" s="52"/>
      <c r="E4311" s="303" t="s">
        <v>22</v>
      </c>
      <c r="F4311" s="316">
        <v>427267.95</v>
      </c>
      <c r="G4311" s="316">
        <v>430865.12</v>
      </c>
      <c r="H4311" s="316">
        <v>410033.24999999988</v>
      </c>
      <c r="I4311" s="316">
        <v>414057.04</v>
      </c>
      <c r="J4311" s="316">
        <v>403362.47999999986</v>
      </c>
      <c r="K4311" s="316">
        <v>411319.07000000018</v>
      </c>
      <c r="L4311" s="316">
        <v>410039.27</v>
      </c>
      <c r="M4311" s="316">
        <v>386010.29999999993</v>
      </c>
      <c r="N4311" s="316">
        <v>395080.16</v>
      </c>
      <c r="O4311" s="316">
        <v>408607.55999999982</v>
      </c>
      <c r="P4311" s="316">
        <v>394258.28999999992</v>
      </c>
      <c r="Q4311" s="316">
        <v>396001.50000000006</v>
      </c>
      <c r="R4311" s="171">
        <v>407241.83250000002</v>
      </c>
    </row>
    <row r="4312" spans="1:18" ht="15.75" x14ac:dyDescent="0.25">
      <c r="A4312" s="124" t="s">
        <v>875</v>
      </c>
      <c r="B4312" s="36"/>
      <c r="C4312" s="52"/>
      <c r="D4312" s="52"/>
      <c r="E4312" s="303" t="s">
        <v>23</v>
      </c>
      <c r="F4312" s="316">
        <v>20955.310000000005</v>
      </c>
      <c r="G4312" s="316">
        <v>20023.909999999996</v>
      </c>
      <c r="H4312" s="316">
        <v>24998.67</v>
      </c>
      <c r="I4312" s="316">
        <v>19861.799999999992</v>
      </c>
      <c r="J4312" s="316">
        <v>20252.740000000013</v>
      </c>
      <c r="K4312" s="316">
        <v>20171.819999999996</v>
      </c>
      <c r="L4312" s="316">
        <v>20079.809999999994</v>
      </c>
      <c r="M4312" s="316">
        <v>18642.599999999984</v>
      </c>
      <c r="N4312" s="316">
        <v>18260.989999999998</v>
      </c>
      <c r="O4312" s="316">
        <v>18892.440000000002</v>
      </c>
      <c r="P4312" s="316">
        <v>20462.560000000005</v>
      </c>
      <c r="Q4312" s="316">
        <v>24689.780000000021</v>
      </c>
      <c r="R4312" s="171">
        <v>20607.702499999996</v>
      </c>
    </row>
    <row r="4313" spans="1:18" ht="15.75" x14ac:dyDescent="0.25">
      <c r="A4313" s="124" t="s">
        <v>876</v>
      </c>
      <c r="B4313" s="36"/>
      <c r="C4313" s="52"/>
      <c r="D4313" s="52"/>
      <c r="E4313" s="303" t="s">
        <v>16</v>
      </c>
      <c r="F4313" s="316">
        <v>113542.56999999998</v>
      </c>
      <c r="G4313" s="316">
        <v>119035.09999999998</v>
      </c>
      <c r="H4313" s="316">
        <v>120669.71000000005</v>
      </c>
      <c r="I4313" s="316">
        <v>127060.51999999996</v>
      </c>
      <c r="J4313" s="316">
        <v>126879.04000000001</v>
      </c>
      <c r="K4313" s="316">
        <v>127558.88999999997</v>
      </c>
      <c r="L4313" s="316">
        <v>126967.37000000001</v>
      </c>
      <c r="M4313" s="316">
        <v>124389.15000000005</v>
      </c>
      <c r="N4313" s="316">
        <v>124860.61999999997</v>
      </c>
      <c r="O4313" s="316">
        <v>133292.70000000001</v>
      </c>
      <c r="P4313" s="316">
        <v>140205.92000000001</v>
      </c>
      <c r="Q4313" s="316">
        <v>123491.41999999994</v>
      </c>
      <c r="R4313" s="171">
        <v>125662.75083333331</v>
      </c>
    </row>
    <row r="4314" spans="1:18" ht="15.75" x14ac:dyDescent="0.25">
      <c r="A4314" s="124" t="s">
        <v>877</v>
      </c>
      <c r="B4314" s="36"/>
      <c r="C4314" s="52"/>
      <c r="D4314" s="52"/>
      <c r="E4314" s="303" t="s">
        <v>377</v>
      </c>
      <c r="F4314" s="316">
        <v>2429893.4199999981</v>
      </c>
      <c r="G4314" s="316">
        <v>2043434.6099999994</v>
      </c>
      <c r="H4314" s="316">
        <v>2015731.4800000002</v>
      </c>
      <c r="I4314" s="316">
        <v>1824048.540000001</v>
      </c>
      <c r="J4314" s="316">
        <v>1768203.1699999997</v>
      </c>
      <c r="K4314" s="316">
        <v>1824593.9799999997</v>
      </c>
      <c r="L4314" s="316">
        <v>1849572.7199999995</v>
      </c>
      <c r="M4314" s="316">
        <v>1960284.3799999997</v>
      </c>
      <c r="N4314" s="316">
        <v>1850422.2199999995</v>
      </c>
      <c r="O4314" s="316">
        <v>2466687.5</v>
      </c>
      <c r="P4314" s="316">
        <v>1744990.199999999</v>
      </c>
      <c r="Q4314" s="316">
        <v>2095028.9500000007</v>
      </c>
      <c r="R4314" s="171">
        <v>1989407.5974999995</v>
      </c>
    </row>
    <row r="4315" spans="1:18" ht="31.5" x14ac:dyDescent="0.25">
      <c r="A4315" s="124" t="s">
        <v>878</v>
      </c>
      <c r="B4315" s="36"/>
      <c r="C4315" s="52"/>
      <c r="D4315" s="52"/>
      <c r="E4315" s="303" t="s">
        <v>19</v>
      </c>
      <c r="F4315" s="316">
        <v>118297.74000000003</v>
      </c>
      <c r="G4315" s="316">
        <v>127418.88</v>
      </c>
      <c r="H4315" s="316">
        <v>175391.69</v>
      </c>
      <c r="I4315" s="316">
        <v>138516.55000000002</v>
      </c>
      <c r="J4315" s="316">
        <v>144373.02999999997</v>
      </c>
      <c r="K4315" s="316">
        <v>145845.72000000003</v>
      </c>
      <c r="L4315" s="316">
        <v>143839.01</v>
      </c>
      <c r="M4315" s="316">
        <v>16633.400000000001</v>
      </c>
      <c r="N4315" s="316">
        <v>152866.33000000005</v>
      </c>
      <c r="O4315" s="316">
        <v>96741.180000000022</v>
      </c>
      <c r="P4315" s="316">
        <v>121718.37999999995</v>
      </c>
      <c r="Q4315" s="316">
        <v>107473.72</v>
      </c>
      <c r="R4315" s="171">
        <v>124092.96916666666</v>
      </c>
    </row>
    <row r="4316" spans="1:18" ht="15.75" x14ac:dyDescent="0.25">
      <c r="A4316" s="124" t="s">
        <v>879</v>
      </c>
      <c r="B4316" s="36"/>
      <c r="C4316" s="52"/>
      <c r="D4316" s="117"/>
      <c r="E4316" s="304" t="s">
        <v>25</v>
      </c>
      <c r="F4316" s="195">
        <v>0</v>
      </c>
      <c r="G4316" s="195">
        <v>0</v>
      </c>
      <c r="H4316" s="195">
        <v>0</v>
      </c>
      <c r="I4316" s="195">
        <v>0</v>
      </c>
      <c r="J4316" s="195">
        <v>16.059999999999999</v>
      </c>
      <c r="K4316" s="195">
        <v>0</v>
      </c>
      <c r="L4316" s="195">
        <v>19.319999999999997</v>
      </c>
      <c r="M4316" s="195">
        <v>20.510000000000005</v>
      </c>
      <c r="N4316" s="195">
        <v>20.51</v>
      </c>
      <c r="O4316" s="195">
        <v>14.960000000000004</v>
      </c>
      <c r="P4316" s="195">
        <v>14.959999999999999</v>
      </c>
      <c r="Q4316" s="195">
        <v>0</v>
      </c>
      <c r="R4316" s="196">
        <v>8.8600000000000012</v>
      </c>
    </row>
    <row r="4317" spans="1:18" ht="15.75" x14ac:dyDescent="0.25">
      <c r="A4317" s="124" t="s">
        <v>880</v>
      </c>
      <c r="B4317" s="36"/>
      <c r="C4317" s="52" t="s">
        <v>40</v>
      </c>
      <c r="D4317" s="52" t="s">
        <v>400</v>
      </c>
      <c r="E4317" s="303" t="s">
        <v>24</v>
      </c>
      <c r="F4317" s="316">
        <v>0</v>
      </c>
      <c r="G4317" s="316">
        <v>0</v>
      </c>
      <c r="H4317" s="316">
        <v>0</v>
      </c>
      <c r="I4317" s="316">
        <v>0</v>
      </c>
      <c r="J4317" s="316">
        <v>0</v>
      </c>
      <c r="K4317" s="316">
        <v>0</v>
      </c>
      <c r="L4317" s="316">
        <v>0</v>
      </c>
      <c r="M4317" s="316">
        <v>0</v>
      </c>
      <c r="N4317" s="316">
        <v>0</v>
      </c>
      <c r="O4317" s="316">
        <v>0</v>
      </c>
      <c r="P4317" s="316">
        <v>0</v>
      </c>
      <c r="Q4317" s="316">
        <v>0</v>
      </c>
      <c r="R4317" s="171">
        <v>0</v>
      </c>
    </row>
    <row r="4318" spans="1:18" ht="15.75" x14ac:dyDescent="0.25">
      <c r="A4318" s="124" t="s">
        <v>881</v>
      </c>
      <c r="B4318" s="36"/>
      <c r="C4318" s="52"/>
      <c r="D4318" s="52"/>
      <c r="E4318" s="303" t="s">
        <v>378</v>
      </c>
      <c r="F4318" s="316">
        <v>7845.6100000000006</v>
      </c>
      <c r="G4318" s="316">
        <v>7782.2000000000016</v>
      </c>
      <c r="H4318" s="316">
        <v>6054.77</v>
      </c>
      <c r="I4318" s="316">
        <v>7659.9999999999973</v>
      </c>
      <c r="J4318" s="316">
        <v>7129.3800000000019</v>
      </c>
      <c r="K4318" s="316">
        <v>5340.8400000000029</v>
      </c>
      <c r="L4318" s="316">
        <v>7362.0499999999984</v>
      </c>
      <c r="M4318" s="316">
        <v>10592.769999999997</v>
      </c>
      <c r="N4318" s="316">
        <v>12274.27000000001</v>
      </c>
      <c r="O4318" s="316">
        <v>11482.279999999997</v>
      </c>
      <c r="P4318" s="316">
        <v>10523.07</v>
      </c>
      <c r="Q4318" s="316">
        <v>11124.980000000001</v>
      </c>
      <c r="R4318" s="171">
        <v>8764.3516666666656</v>
      </c>
    </row>
    <row r="4319" spans="1:18" ht="15.75" x14ac:dyDescent="0.25">
      <c r="A4319" s="124" t="s">
        <v>882</v>
      </c>
      <c r="B4319" s="36"/>
      <c r="C4319" s="52"/>
      <c r="D4319" s="52"/>
      <c r="E4319" s="303" t="s">
        <v>20</v>
      </c>
      <c r="F4319" s="316">
        <v>129588.02999999996</v>
      </c>
      <c r="G4319" s="316">
        <v>110325.61</v>
      </c>
      <c r="H4319" s="316">
        <v>313853.14000000019</v>
      </c>
      <c r="I4319" s="316">
        <v>211556.43999999992</v>
      </c>
      <c r="J4319" s="316">
        <v>218027.36000000002</v>
      </c>
      <c r="K4319" s="316">
        <v>284483.38999999996</v>
      </c>
      <c r="L4319" s="316">
        <v>336197.66000000009</v>
      </c>
      <c r="M4319" s="316">
        <v>284166.49000000005</v>
      </c>
      <c r="N4319" s="316">
        <v>265638.18999999983</v>
      </c>
      <c r="O4319" s="316">
        <v>387298.26999999955</v>
      </c>
      <c r="P4319" s="316">
        <v>431637.68</v>
      </c>
      <c r="Q4319" s="316">
        <v>362619.06000000006</v>
      </c>
      <c r="R4319" s="171">
        <v>277949.27666666667</v>
      </c>
    </row>
    <row r="4320" spans="1:18" ht="15.75" x14ac:dyDescent="0.25">
      <c r="A4320" s="124" t="s">
        <v>883</v>
      </c>
      <c r="B4320" s="36"/>
      <c r="C4320" s="52"/>
      <c r="D4320" s="117"/>
      <c r="E4320" s="304" t="s">
        <v>23</v>
      </c>
      <c r="F4320" s="195">
        <v>4202.32</v>
      </c>
      <c r="G4320" s="195">
        <v>4214.03</v>
      </c>
      <c r="H4320" s="195">
        <v>4202.32</v>
      </c>
      <c r="I4320" s="195">
        <v>3829.07</v>
      </c>
      <c r="J4320" s="195">
        <v>3829.0699999999997</v>
      </c>
      <c r="K4320" s="195">
        <v>3829.07</v>
      </c>
      <c r="L4320" s="195">
        <v>3655.3</v>
      </c>
      <c r="M4320" s="195">
        <v>2536.1</v>
      </c>
      <c r="N4320" s="195">
        <v>2544.7599999999998</v>
      </c>
      <c r="O4320" s="195">
        <v>2553.0699999999997</v>
      </c>
      <c r="P4320" s="195">
        <v>2367.5</v>
      </c>
      <c r="Q4320" s="195">
        <v>551.05000000000007</v>
      </c>
      <c r="R4320" s="196">
        <v>3192.8049999999998</v>
      </c>
    </row>
    <row r="4321" spans="1:18" ht="15.75" x14ac:dyDescent="0.25">
      <c r="A4321" s="124" t="s">
        <v>884</v>
      </c>
      <c r="B4321" s="36"/>
      <c r="C4321" s="52" t="s">
        <v>40</v>
      </c>
      <c r="D4321" s="52" t="s">
        <v>442</v>
      </c>
      <c r="E4321" s="303" t="s">
        <v>378</v>
      </c>
      <c r="F4321" s="316">
        <v>10628.83</v>
      </c>
      <c r="G4321" s="316">
        <v>19524.12</v>
      </c>
      <c r="H4321" s="316">
        <v>23550.78999999999</v>
      </c>
      <c r="I4321" s="316">
        <v>8386</v>
      </c>
      <c r="J4321" s="316">
        <v>5912.5700000000015</v>
      </c>
      <c r="K4321" s="316">
        <v>11185.110000000004</v>
      </c>
      <c r="L4321" s="316">
        <v>13225.510000000002</v>
      </c>
      <c r="M4321" s="316">
        <v>23531.35</v>
      </c>
      <c r="N4321" s="316">
        <v>45481.749999999978</v>
      </c>
      <c r="O4321" s="316">
        <v>60692.199999999983</v>
      </c>
      <c r="P4321" s="316">
        <v>61266.19000000001</v>
      </c>
      <c r="Q4321" s="316">
        <v>52776.129999999983</v>
      </c>
      <c r="R4321" s="171">
        <v>28013.379166666666</v>
      </c>
    </row>
    <row r="4322" spans="1:18" ht="31.5" x14ac:dyDescent="0.25">
      <c r="A4322" s="124" t="s">
        <v>885</v>
      </c>
      <c r="B4322" s="36"/>
      <c r="C4322" s="52"/>
      <c r="D4322" s="117"/>
      <c r="E4322" s="304" t="s">
        <v>379</v>
      </c>
      <c r="F4322" s="195">
        <v>2443.71</v>
      </c>
      <c r="G4322" s="195">
        <v>5382.3200000000006</v>
      </c>
      <c r="H4322" s="195">
        <v>14805.51</v>
      </c>
      <c r="I4322" s="195">
        <v>16648.590000000004</v>
      </c>
      <c r="J4322" s="195">
        <v>6030.0299999999988</v>
      </c>
      <c r="K4322" s="195">
        <v>11965.360000000002</v>
      </c>
      <c r="L4322" s="195">
        <v>11478.139999999996</v>
      </c>
      <c r="M4322" s="195">
        <v>56186.769999999982</v>
      </c>
      <c r="N4322" s="195">
        <v>34623.140000000014</v>
      </c>
      <c r="O4322" s="195">
        <v>16727.619999999995</v>
      </c>
      <c r="P4322" s="195">
        <v>28131.980000000003</v>
      </c>
      <c r="Q4322" s="195">
        <v>12286.240000000002</v>
      </c>
      <c r="R4322" s="196">
        <v>18059.1175</v>
      </c>
    </row>
    <row r="4323" spans="1:18" ht="15.75" x14ac:dyDescent="0.25">
      <c r="A4323" s="124" t="s">
        <v>886</v>
      </c>
      <c r="B4323" s="36"/>
      <c r="C4323" s="117" t="s">
        <v>40</v>
      </c>
      <c r="D4323" s="117" t="s">
        <v>398</v>
      </c>
      <c r="E4323" s="304" t="s">
        <v>377</v>
      </c>
      <c r="F4323" s="195">
        <v>4420390.57</v>
      </c>
      <c r="G4323" s="195">
        <v>3203909.14</v>
      </c>
      <c r="H4323" s="195">
        <v>3760054.0500000003</v>
      </c>
      <c r="I4323" s="195">
        <v>2916162.3400000003</v>
      </c>
      <c r="J4323" s="195">
        <v>3746984.3800000004</v>
      </c>
      <c r="K4323" s="195">
        <v>3206884.31</v>
      </c>
      <c r="L4323" s="195">
        <v>3247508.4699999993</v>
      </c>
      <c r="M4323" s="195">
        <v>3371248.5300000003</v>
      </c>
      <c r="N4323" s="195">
        <v>3064995.560000001</v>
      </c>
      <c r="O4323" s="195">
        <v>4512198.4799999995</v>
      </c>
      <c r="P4323" s="195">
        <v>3054438.9800000018</v>
      </c>
      <c r="Q4323" s="195">
        <v>3503341.8899999978</v>
      </c>
      <c r="R4323" s="196">
        <v>3500676.3916666671</v>
      </c>
    </row>
    <row r="4324" spans="1:18" ht="15.75" x14ac:dyDescent="0.25">
      <c r="A4324" s="124" t="s">
        <v>887</v>
      </c>
      <c r="B4324" s="36"/>
      <c r="C4324" s="52" t="s">
        <v>41</v>
      </c>
      <c r="D4324" s="52" t="s">
        <v>401</v>
      </c>
      <c r="E4324" s="303" t="s">
        <v>24</v>
      </c>
      <c r="F4324" s="316">
        <v>372711.33000000007</v>
      </c>
      <c r="G4324" s="316">
        <v>385012.27</v>
      </c>
      <c r="H4324" s="316">
        <v>226600.71000000002</v>
      </c>
      <c r="I4324" s="316">
        <v>309147.21999999997</v>
      </c>
      <c r="J4324" s="316">
        <v>380424.57000000007</v>
      </c>
      <c r="K4324" s="316">
        <v>302789.80000000022</v>
      </c>
      <c r="L4324" s="316">
        <v>318721.83000000042</v>
      </c>
      <c r="M4324" s="316">
        <v>311752.02000000008</v>
      </c>
      <c r="N4324" s="316">
        <v>294143.07000000007</v>
      </c>
      <c r="O4324" s="316">
        <v>308973.07000000018</v>
      </c>
      <c r="P4324" s="316">
        <v>207428.35000000036</v>
      </c>
      <c r="Q4324" s="316">
        <v>209636.64999999991</v>
      </c>
      <c r="R4324" s="171">
        <v>302278.40750000015</v>
      </c>
    </row>
    <row r="4325" spans="1:18" ht="15.75" x14ac:dyDescent="0.25">
      <c r="A4325" s="124" t="s">
        <v>888</v>
      </c>
      <c r="B4325" s="36"/>
      <c r="C4325" s="52"/>
      <c r="D4325" s="52"/>
      <c r="E4325" s="303" t="s">
        <v>378</v>
      </c>
      <c r="F4325" s="316">
        <v>148110.57</v>
      </c>
      <c r="G4325" s="316">
        <v>185733.40000000002</v>
      </c>
      <c r="H4325" s="316">
        <v>209412.86999999988</v>
      </c>
      <c r="I4325" s="316">
        <v>30431.000000000004</v>
      </c>
      <c r="J4325" s="316">
        <v>25810.329999999987</v>
      </c>
      <c r="K4325" s="316">
        <v>27773.509999999995</v>
      </c>
      <c r="L4325" s="316">
        <v>33029.76999999999</v>
      </c>
      <c r="M4325" s="316">
        <v>267167.74</v>
      </c>
      <c r="N4325" s="316">
        <v>304268.10999999981</v>
      </c>
      <c r="O4325" s="316">
        <v>318129.28999999992</v>
      </c>
      <c r="P4325" s="316">
        <v>348440.2199999998</v>
      </c>
      <c r="Q4325" s="316">
        <v>315804.37000000011</v>
      </c>
      <c r="R4325" s="171">
        <v>184509.26499999993</v>
      </c>
    </row>
    <row r="4326" spans="1:18" ht="31.5" x14ac:dyDescent="0.25">
      <c r="A4326" s="124" t="s">
        <v>889</v>
      </c>
      <c r="B4326" s="36"/>
      <c r="C4326" s="52"/>
      <c r="D4326" s="52"/>
      <c r="E4326" s="303" t="s">
        <v>379</v>
      </c>
      <c r="F4326" s="316">
        <v>339.56</v>
      </c>
      <c r="G4326" s="316">
        <v>84.33</v>
      </c>
      <c r="H4326" s="316">
        <v>146.35999999999999</v>
      </c>
      <c r="I4326" s="316">
        <v>87.48</v>
      </c>
      <c r="J4326" s="316">
        <v>18.180000000000003</v>
      </c>
      <c r="K4326" s="316">
        <v>28.08</v>
      </c>
      <c r="L4326" s="316">
        <v>35.03</v>
      </c>
      <c r="M4326" s="316">
        <v>166.16999999999996</v>
      </c>
      <c r="N4326" s="316">
        <v>63.93</v>
      </c>
      <c r="O4326" s="316">
        <v>0</v>
      </c>
      <c r="P4326" s="316">
        <v>38.570000000000007</v>
      </c>
      <c r="Q4326" s="316">
        <v>22.71</v>
      </c>
      <c r="R4326" s="171">
        <v>85.86666666666666</v>
      </c>
    </row>
    <row r="4327" spans="1:18" ht="15.75" x14ac:dyDescent="0.25">
      <c r="A4327" s="124" t="s">
        <v>890</v>
      </c>
      <c r="B4327" s="36"/>
      <c r="C4327" s="52"/>
      <c r="D4327" s="52"/>
      <c r="E4327" s="303" t="s">
        <v>21</v>
      </c>
      <c r="F4327" s="316">
        <v>0</v>
      </c>
      <c r="G4327" s="316">
        <v>0</v>
      </c>
      <c r="H4327" s="316">
        <v>0</v>
      </c>
      <c r="I4327" s="316">
        <v>0</v>
      </c>
      <c r="J4327" s="316">
        <v>0</v>
      </c>
      <c r="K4327" s="316">
        <v>0</v>
      </c>
      <c r="L4327" s="316">
        <v>0</v>
      </c>
      <c r="M4327" s="316">
        <v>0</v>
      </c>
      <c r="N4327" s="316">
        <v>0</v>
      </c>
      <c r="O4327" s="316">
        <v>0</v>
      </c>
      <c r="P4327" s="316">
        <v>0</v>
      </c>
      <c r="Q4327" s="316">
        <v>0</v>
      </c>
      <c r="R4327" s="171">
        <v>0</v>
      </c>
    </row>
    <row r="4328" spans="1:18" ht="15.75" x14ac:dyDescent="0.25">
      <c r="A4328" s="124" t="s">
        <v>891</v>
      </c>
      <c r="B4328" s="36"/>
      <c r="C4328" s="52"/>
      <c r="D4328" s="52"/>
      <c r="E4328" s="303" t="s">
        <v>17</v>
      </c>
      <c r="F4328" s="316">
        <v>473642.66999999987</v>
      </c>
      <c r="G4328" s="316">
        <v>445019.42999999993</v>
      </c>
      <c r="H4328" s="316">
        <v>427771.0300000002</v>
      </c>
      <c r="I4328" s="316">
        <v>411752.04999999993</v>
      </c>
      <c r="J4328" s="316">
        <v>399706.64999999979</v>
      </c>
      <c r="K4328" s="316">
        <v>367369.5199999999</v>
      </c>
      <c r="L4328" s="316">
        <v>344305.00000000006</v>
      </c>
      <c r="M4328" s="316">
        <v>329692.00999999983</v>
      </c>
      <c r="N4328" s="316">
        <v>316826.88</v>
      </c>
      <c r="O4328" s="316">
        <v>237490.06999999998</v>
      </c>
      <c r="P4328" s="316">
        <v>166848.70000000004</v>
      </c>
      <c r="Q4328" s="316">
        <v>154612.68999999997</v>
      </c>
      <c r="R4328" s="171">
        <v>339586.39166666666</v>
      </c>
    </row>
    <row r="4329" spans="1:18" ht="15.75" x14ac:dyDescent="0.25">
      <c r="A4329" s="124" t="s">
        <v>892</v>
      </c>
      <c r="B4329" s="36"/>
      <c r="C4329" s="52"/>
      <c r="D4329" s="52"/>
      <c r="E4329" s="303" t="s">
        <v>20</v>
      </c>
      <c r="F4329" s="316">
        <v>115647.52999999998</v>
      </c>
      <c r="G4329" s="316">
        <v>100909.83999999992</v>
      </c>
      <c r="H4329" s="316">
        <v>228286.79000000012</v>
      </c>
      <c r="I4329" s="316">
        <v>187811.15999999997</v>
      </c>
      <c r="J4329" s="316">
        <v>179986.08000000013</v>
      </c>
      <c r="K4329" s="316">
        <v>208483.87000000008</v>
      </c>
      <c r="L4329" s="316">
        <v>233944.43000000002</v>
      </c>
      <c r="M4329" s="316">
        <v>117953.81</v>
      </c>
      <c r="N4329" s="316">
        <v>116271.72999999998</v>
      </c>
      <c r="O4329" s="316">
        <v>150271.43999999997</v>
      </c>
      <c r="P4329" s="316">
        <v>178153.65000000008</v>
      </c>
      <c r="Q4329" s="316">
        <v>145567.9</v>
      </c>
      <c r="R4329" s="171">
        <v>163607.35250000001</v>
      </c>
    </row>
    <row r="4330" spans="1:18" ht="15.75" x14ac:dyDescent="0.25">
      <c r="A4330" s="124" t="s">
        <v>893</v>
      </c>
      <c r="B4330" s="36"/>
      <c r="C4330" s="52"/>
      <c r="D4330" s="52"/>
      <c r="E4330" s="303" t="s">
        <v>23</v>
      </c>
      <c r="F4330" s="316">
        <v>2435.69</v>
      </c>
      <c r="G4330" s="316">
        <v>2391.2600000000002</v>
      </c>
      <c r="H4330" s="316">
        <v>2066.23</v>
      </c>
      <c r="I4330" s="316">
        <v>1762.3299999999997</v>
      </c>
      <c r="J4330" s="316">
        <v>1762.33</v>
      </c>
      <c r="K4330" s="316">
        <v>1762.33</v>
      </c>
      <c r="L4330" s="316">
        <v>1769.2199999999998</v>
      </c>
      <c r="M4330" s="316">
        <v>1775.8300000000002</v>
      </c>
      <c r="N4330" s="316">
        <v>905.41</v>
      </c>
      <c r="O4330" s="316">
        <v>911.51</v>
      </c>
      <c r="P4330" s="316">
        <v>645.08999999999992</v>
      </c>
      <c r="Q4330" s="316">
        <v>286.86</v>
      </c>
      <c r="R4330" s="171">
        <v>1539.5074999999999</v>
      </c>
    </row>
    <row r="4331" spans="1:18" ht="15.75" x14ac:dyDescent="0.25">
      <c r="A4331" s="124" t="s">
        <v>894</v>
      </c>
      <c r="B4331" s="36"/>
      <c r="C4331" s="52"/>
      <c r="D4331" s="52"/>
      <c r="E4331" s="303" t="s">
        <v>16</v>
      </c>
      <c r="F4331" s="316">
        <v>731.65</v>
      </c>
      <c r="G4331" s="316">
        <v>700.73</v>
      </c>
      <c r="H4331" s="316">
        <v>700.73</v>
      </c>
      <c r="I4331" s="316">
        <v>700.73</v>
      </c>
      <c r="J4331" s="316">
        <v>700.73</v>
      </c>
      <c r="K4331" s="316">
        <v>700.73</v>
      </c>
      <c r="L4331" s="316">
        <v>700.73</v>
      </c>
      <c r="M4331" s="316">
        <v>700.73</v>
      </c>
      <c r="N4331" s="316">
        <v>700.73</v>
      </c>
      <c r="O4331" s="316">
        <v>700.73</v>
      </c>
      <c r="P4331" s="316">
        <v>700.73</v>
      </c>
      <c r="Q4331" s="316">
        <v>700.73</v>
      </c>
      <c r="R4331" s="171">
        <v>703.3066666666665</v>
      </c>
    </row>
    <row r="4332" spans="1:18" ht="31.5" x14ac:dyDescent="0.25">
      <c r="A4332" s="124" t="s">
        <v>895</v>
      </c>
      <c r="B4332" s="36"/>
      <c r="C4332" s="52"/>
      <c r="D4332" s="117"/>
      <c r="E4332" s="304" t="s">
        <v>19</v>
      </c>
      <c r="F4332" s="195">
        <v>17574.890000000003</v>
      </c>
      <c r="G4332" s="195">
        <v>17674.639999999996</v>
      </c>
      <c r="H4332" s="195">
        <v>38215.75</v>
      </c>
      <c r="I4332" s="195">
        <v>36472.51</v>
      </c>
      <c r="J4332" s="195">
        <v>36776.89</v>
      </c>
      <c r="K4332" s="195">
        <v>36605.64</v>
      </c>
      <c r="L4332" s="195">
        <v>36263.109999999993</v>
      </c>
      <c r="M4332" s="195">
        <v>18089.21</v>
      </c>
      <c r="N4332" s="195">
        <v>26763.21</v>
      </c>
      <c r="O4332" s="195">
        <v>3741.6400000000003</v>
      </c>
      <c r="P4332" s="195">
        <v>3953.4100000000012</v>
      </c>
      <c r="Q4332" s="195">
        <v>4306.0299999999988</v>
      </c>
      <c r="R4332" s="196">
        <v>23036.410833333328</v>
      </c>
    </row>
    <row r="4333" spans="1:18" ht="15.75" x14ac:dyDescent="0.25">
      <c r="A4333" s="124" t="s">
        <v>896</v>
      </c>
      <c r="B4333" s="36"/>
      <c r="C4333" s="52" t="s">
        <v>41</v>
      </c>
      <c r="D4333" s="52" t="s">
        <v>402</v>
      </c>
      <c r="E4333" s="303" t="s">
        <v>24</v>
      </c>
      <c r="F4333" s="316">
        <v>25258.070000000014</v>
      </c>
      <c r="G4333" s="316">
        <v>28066.889999999996</v>
      </c>
      <c r="H4333" s="316">
        <v>22416.35</v>
      </c>
      <c r="I4333" s="316">
        <v>19775.010000000006</v>
      </c>
      <c r="J4333" s="316">
        <v>21371.390000000003</v>
      </c>
      <c r="K4333" s="316">
        <v>18361.400000000005</v>
      </c>
      <c r="L4333" s="316">
        <v>18746.869999999995</v>
      </c>
      <c r="M4333" s="316">
        <v>19621.950000000004</v>
      </c>
      <c r="N4333" s="316">
        <v>18480.34</v>
      </c>
      <c r="O4333" s="316">
        <v>21652.05999999999</v>
      </c>
      <c r="P4333" s="316">
        <v>13813.090000000002</v>
      </c>
      <c r="Q4333" s="316">
        <v>8335.0599999999977</v>
      </c>
      <c r="R4333" s="171">
        <v>19658.206666666669</v>
      </c>
    </row>
    <row r="4334" spans="1:18" ht="15.75" x14ac:dyDescent="0.25">
      <c r="A4334" s="124" t="s">
        <v>897</v>
      </c>
      <c r="B4334" s="36"/>
      <c r="C4334" s="52"/>
      <c r="D4334" s="52"/>
      <c r="E4334" s="303" t="s">
        <v>378</v>
      </c>
      <c r="F4334" s="316">
        <v>0</v>
      </c>
      <c r="G4334" s="316">
        <v>0</v>
      </c>
      <c r="H4334" s="316">
        <v>0</v>
      </c>
      <c r="I4334" s="316">
        <v>0</v>
      </c>
      <c r="J4334" s="316">
        <v>0</v>
      </c>
      <c r="K4334" s="316">
        <v>0</v>
      </c>
      <c r="L4334" s="316">
        <v>0</v>
      </c>
      <c r="M4334" s="316">
        <v>0</v>
      </c>
      <c r="N4334" s="316">
        <v>0</v>
      </c>
      <c r="O4334" s="316">
        <v>0</v>
      </c>
      <c r="P4334" s="316">
        <v>0</v>
      </c>
      <c r="Q4334" s="316">
        <v>0</v>
      </c>
      <c r="R4334" s="171">
        <v>0</v>
      </c>
    </row>
    <row r="4335" spans="1:18" ht="15.75" x14ac:dyDescent="0.25">
      <c r="A4335" s="124" t="s">
        <v>898</v>
      </c>
      <c r="B4335" s="36"/>
      <c r="C4335" s="52"/>
      <c r="D4335" s="117"/>
      <c r="E4335" s="304" t="s">
        <v>18</v>
      </c>
      <c r="F4335" s="195">
        <v>0</v>
      </c>
      <c r="G4335" s="195">
        <v>262.10000000000008</v>
      </c>
      <c r="H4335" s="195">
        <v>274.62999999999994</v>
      </c>
      <c r="I4335" s="195">
        <v>203.97999999999982</v>
      </c>
      <c r="J4335" s="195">
        <v>183.22000000000006</v>
      </c>
      <c r="K4335" s="195">
        <v>178.79999999999993</v>
      </c>
      <c r="L4335" s="195">
        <v>241.45999999999998</v>
      </c>
      <c r="M4335" s="195">
        <v>0</v>
      </c>
      <c r="N4335" s="195">
        <v>50.78</v>
      </c>
      <c r="O4335" s="195">
        <v>0</v>
      </c>
      <c r="P4335" s="195">
        <v>91.03</v>
      </c>
      <c r="Q4335" s="195">
        <v>74.680000000000007</v>
      </c>
      <c r="R4335" s="196">
        <v>130.05666666666664</v>
      </c>
    </row>
    <row r="4336" spans="1:18" ht="15.75" x14ac:dyDescent="0.25">
      <c r="A4336" s="124" t="s">
        <v>899</v>
      </c>
      <c r="B4336" s="37"/>
      <c r="C4336" s="117" t="s">
        <v>41</v>
      </c>
      <c r="D4336" s="117" t="s">
        <v>403</v>
      </c>
      <c r="E4336" s="304" t="s">
        <v>17</v>
      </c>
      <c r="F4336" s="195">
        <v>53999.69</v>
      </c>
      <c r="G4336" s="195">
        <v>59844.720000000008</v>
      </c>
      <c r="H4336" s="195">
        <v>53526.86</v>
      </c>
      <c r="I4336" s="195">
        <v>53787.660000000033</v>
      </c>
      <c r="J4336" s="195">
        <v>47921.16</v>
      </c>
      <c r="K4336" s="195">
        <v>52890.880000000019</v>
      </c>
      <c r="L4336" s="195">
        <v>53538.879999999983</v>
      </c>
      <c r="M4336" s="195">
        <v>48753.42</v>
      </c>
      <c r="N4336" s="195">
        <v>51257.55</v>
      </c>
      <c r="O4336" s="195">
        <v>41145.19</v>
      </c>
      <c r="P4336" s="195">
        <v>34055.570000000014</v>
      </c>
      <c r="Q4336" s="195">
        <v>34014.69000000001</v>
      </c>
      <c r="R4336" s="196">
        <v>48728.022500000014</v>
      </c>
    </row>
    <row r="4337" spans="1:18" ht="15.75" x14ac:dyDescent="0.25">
      <c r="A4337" s="124" t="s">
        <v>900</v>
      </c>
      <c r="B4337" s="36" t="s">
        <v>31</v>
      </c>
      <c r="C4337" s="52" t="s">
        <v>241</v>
      </c>
      <c r="D4337" s="52" t="s">
        <v>405</v>
      </c>
      <c r="E4337" s="303" t="s">
        <v>24</v>
      </c>
      <c r="F4337" s="316">
        <v>161055.97000000009</v>
      </c>
      <c r="G4337" s="316">
        <v>160047.92000000007</v>
      </c>
      <c r="H4337" s="316">
        <v>116247.67000000007</v>
      </c>
      <c r="I4337" s="316">
        <v>150294.53</v>
      </c>
      <c r="J4337" s="316">
        <v>237237.94999999987</v>
      </c>
      <c r="K4337" s="316">
        <v>162628.01</v>
      </c>
      <c r="L4337" s="316">
        <v>217245.88000000015</v>
      </c>
      <c r="M4337" s="316">
        <v>238238.74000000005</v>
      </c>
      <c r="N4337" s="316">
        <v>220401.60000000006</v>
      </c>
      <c r="O4337" s="316">
        <v>282505.63999999978</v>
      </c>
      <c r="P4337" s="316">
        <v>181579.61</v>
      </c>
      <c r="Q4337" s="316">
        <v>192938.48</v>
      </c>
      <c r="R4337" s="171">
        <v>193368.5</v>
      </c>
    </row>
    <row r="4338" spans="1:18" ht="15.75" x14ac:dyDescent="0.25">
      <c r="A4338" s="124" t="s">
        <v>901</v>
      </c>
      <c r="B4338" s="36"/>
      <c r="C4338" s="52"/>
      <c r="D4338" s="52"/>
      <c r="E4338" s="303" t="s">
        <v>378</v>
      </c>
      <c r="F4338" s="316">
        <v>228853.86999999997</v>
      </c>
      <c r="G4338" s="316">
        <v>277611.74</v>
      </c>
      <c r="H4338" s="316">
        <v>272865.93000000005</v>
      </c>
      <c r="I4338" s="316">
        <v>239598.00000000003</v>
      </c>
      <c r="J4338" s="316">
        <v>240569.59000000017</v>
      </c>
      <c r="K4338" s="316">
        <v>261093.66000000006</v>
      </c>
      <c r="L4338" s="316">
        <v>274688.93999999994</v>
      </c>
      <c r="M4338" s="316">
        <v>312912.6399999999</v>
      </c>
      <c r="N4338" s="316">
        <v>332123.08000000019</v>
      </c>
      <c r="O4338" s="316">
        <v>333374.65000000002</v>
      </c>
      <c r="P4338" s="316">
        <v>335888.92999999993</v>
      </c>
      <c r="Q4338" s="316">
        <v>275541.33999999997</v>
      </c>
      <c r="R4338" s="171">
        <v>282093.53083333332</v>
      </c>
    </row>
    <row r="4339" spans="1:18" ht="31.5" x14ac:dyDescent="0.25">
      <c r="A4339" s="124" t="s">
        <v>902</v>
      </c>
      <c r="B4339" s="36"/>
      <c r="C4339" s="52"/>
      <c r="D4339" s="52"/>
      <c r="E4339" s="303" t="s">
        <v>379</v>
      </c>
      <c r="F4339" s="316">
        <v>52908.539999999994</v>
      </c>
      <c r="G4339" s="316">
        <v>65970.260000000038</v>
      </c>
      <c r="H4339" s="316">
        <v>54275.509999999995</v>
      </c>
      <c r="I4339" s="316">
        <v>56149.410000000011</v>
      </c>
      <c r="J4339" s="316">
        <v>60484.930000000015</v>
      </c>
      <c r="K4339" s="316">
        <v>60295.379999999983</v>
      </c>
      <c r="L4339" s="316">
        <v>57825.59</v>
      </c>
      <c r="M4339" s="316">
        <v>248337.43999999992</v>
      </c>
      <c r="N4339" s="316">
        <v>78544.13</v>
      </c>
      <c r="O4339" s="316">
        <v>78716.899999999965</v>
      </c>
      <c r="P4339" s="316">
        <v>91881.589999999953</v>
      </c>
      <c r="Q4339" s="316">
        <v>70178.649999999965</v>
      </c>
      <c r="R4339" s="171">
        <v>81297.360833333325</v>
      </c>
    </row>
    <row r="4340" spans="1:18" ht="15.75" x14ac:dyDescent="0.25">
      <c r="A4340" s="124" t="s">
        <v>903</v>
      </c>
      <c r="B4340" s="36"/>
      <c r="C4340" s="52"/>
      <c r="D4340" s="52"/>
      <c r="E4340" s="303" t="s">
        <v>18</v>
      </c>
      <c r="F4340" s="316">
        <v>3188.01</v>
      </c>
      <c r="G4340" s="316">
        <v>7387.0899999999992</v>
      </c>
      <c r="H4340" s="316">
        <v>6649.8500000000013</v>
      </c>
      <c r="I4340" s="316">
        <v>2378.98</v>
      </c>
      <c r="J4340" s="316">
        <v>3419.2499999999995</v>
      </c>
      <c r="K4340" s="316">
        <v>5374.84</v>
      </c>
      <c r="L4340" s="316">
        <v>4878.5699999999988</v>
      </c>
      <c r="M4340" s="316">
        <v>5098.2600000000011</v>
      </c>
      <c r="N4340" s="316">
        <v>8533.7599999999984</v>
      </c>
      <c r="O4340" s="316">
        <v>10431.48</v>
      </c>
      <c r="P4340" s="316">
        <v>6977.2100000000009</v>
      </c>
      <c r="Q4340" s="316">
        <v>5021.3099999999995</v>
      </c>
      <c r="R4340" s="171">
        <v>5778.2174999999997</v>
      </c>
    </row>
    <row r="4341" spans="1:18" ht="15.75" x14ac:dyDescent="0.25">
      <c r="A4341" s="124" t="s">
        <v>904</v>
      </c>
      <c r="B4341" s="36"/>
      <c r="C4341" s="52"/>
      <c r="D4341" s="52"/>
      <c r="E4341" s="303" t="s">
        <v>21</v>
      </c>
      <c r="F4341" s="316">
        <v>102396.37999999999</v>
      </c>
      <c r="G4341" s="316">
        <v>142086.03</v>
      </c>
      <c r="H4341" s="316">
        <v>118572.03</v>
      </c>
      <c r="I4341" s="316">
        <v>129948.53000000007</v>
      </c>
      <c r="J4341" s="316">
        <v>130766.59000000003</v>
      </c>
      <c r="K4341" s="316">
        <v>101801.55000000003</v>
      </c>
      <c r="L4341" s="316">
        <v>118521.41999999997</v>
      </c>
      <c r="M4341" s="316">
        <v>134012.38999999998</v>
      </c>
      <c r="N4341" s="316">
        <v>84831.37999999999</v>
      </c>
      <c r="O4341" s="316">
        <v>92452.629999999961</v>
      </c>
      <c r="P4341" s="316">
        <v>74612.689999999988</v>
      </c>
      <c r="Q4341" s="316">
        <v>45197.26999999999</v>
      </c>
      <c r="R4341" s="171">
        <v>106266.57416666666</v>
      </c>
    </row>
    <row r="4342" spans="1:18" ht="15.75" x14ac:dyDescent="0.25">
      <c r="A4342" s="124" t="s">
        <v>905</v>
      </c>
      <c r="B4342" s="36"/>
      <c r="C4342" s="52"/>
      <c r="D4342" s="52"/>
      <c r="E4342" s="303" t="s">
        <v>17</v>
      </c>
      <c r="F4342" s="316">
        <v>799558.17000000027</v>
      </c>
      <c r="G4342" s="316">
        <v>860667.80999999936</v>
      </c>
      <c r="H4342" s="316">
        <v>794272.03</v>
      </c>
      <c r="I4342" s="316">
        <v>785800.57000000007</v>
      </c>
      <c r="J4342" s="316">
        <v>992143.47</v>
      </c>
      <c r="K4342" s="316">
        <v>1009618.7299999995</v>
      </c>
      <c r="L4342" s="316">
        <v>912460.61</v>
      </c>
      <c r="M4342" s="316">
        <v>902270.07999999938</v>
      </c>
      <c r="N4342" s="316">
        <v>852422.68999999959</v>
      </c>
      <c r="O4342" s="316">
        <v>824404.04999999993</v>
      </c>
      <c r="P4342" s="316">
        <v>895077.92999999993</v>
      </c>
      <c r="Q4342" s="316">
        <v>801346.22000000009</v>
      </c>
      <c r="R4342" s="171">
        <v>869170.19666666666</v>
      </c>
    </row>
    <row r="4343" spans="1:18" ht="15.75" x14ac:dyDescent="0.25">
      <c r="A4343" s="124" t="s">
        <v>906</v>
      </c>
      <c r="B4343" s="36"/>
      <c r="C4343" s="117"/>
      <c r="D4343" s="117"/>
      <c r="E4343" s="304" t="s">
        <v>23</v>
      </c>
      <c r="F4343" s="195">
        <v>0</v>
      </c>
      <c r="G4343" s="195">
        <v>995.40000000000009</v>
      </c>
      <c r="H4343" s="195">
        <v>28.03</v>
      </c>
      <c r="I4343" s="195">
        <v>182.76999999999992</v>
      </c>
      <c r="J4343" s="195">
        <v>4516.6000000000022</v>
      </c>
      <c r="K4343" s="195">
        <v>15</v>
      </c>
      <c r="L4343" s="195">
        <v>0</v>
      </c>
      <c r="M4343" s="195">
        <v>0</v>
      </c>
      <c r="N4343" s="195">
        <v>1269.5099999999998</v>
      </c>
      <c r="O4343" s="195">
        <v>267.17999999999995</v>
      </c>
      <c r="P4343" s="195">
        <v>1062.01</v>
      </c>
      <c r="Q4343" s="195">
        <v>0</v>
      </c>
      <c r="R4343" s="196">
        <v>694.70833333333348</v>
      </c>
    </row>
    <row r="4344" spans="1:18" ht="31.5" x14ac:dyDescent="0.25">
      <c r="A4344" s="124" t="s">
        <v>907</v>
      </c>
      <c r="B4344" s="36"/>
      <c r="C4344" s="52" t="s">
        <v>241</v>
      </c>
      <c r="D4344" s="52" t="s">
        <v>406</v>
      </c>
      <c r="E4344" s="303" t="s">
        <v>379</v>
      </c>
      <c r="F4344" s="316">
        <v>0</v>
      </c>
      <c r="G4344" s="316">
        <v>0</v>
      </c>
      <c r="H4344" s="316">
        <v>0</v>
      </c>
      <c r="I4344" s="316">
        <v>0</v>
      </c>
      <c r="J4344" s="316">
        <v>0</v>
      </c>
      <c r="K4344" s="316">
        <v>0</v>
      </c>
      <c r="L4344" s="316">
        <v>0</v>
      </c>
      <c r="M4344" s="316">
        <v>138.1</v>
      </c>
      <c r="N4344" s="316">
        <v>0</v>
      </c>
      <c r="O4344" s="316">
        <v>1089.5</v>
      </c>
      <c r="P4344" s="316">
        <v>2368.2800000000002</v>
      </c>
      <c r="Q4344" s="316">
        <v>0</v>
      </c>
      <c r="R4344" s="171">
        <v>299.65666666666669</v>
      </c>
    </row>
    <row r="4345" spans="1:18" ht="15.75" x14ac:dyDescent="0.25">
      <c r="A4345" s="124" t="s">
        <v>908</v>
      </c>
      <c r="B4345" s="36"/>
      <c r="C4345" s="117" t="s">
        <v>241</v>
      </c>
      <c r="D4345" s="117" t="s">
        <v>407</v>
      </c>
      <c r="E4345" s="304" t="s">
        <v>24</v>
      </c>
      <c r="F4345" s="195">
        <v>5.45</v>
      </c>
      <c r="G4345" s="195">
        <v>21.3</v>
      </c>
      <c r="H4345" s="195">
        <v>5457.74</v>
      </c>
      <c r="I4345" s="195">
        <v>11357.93</v>
      </c>
      <c r="J4345" s="195">
        <v>2738.7400000000007</v>
      </c>
      <c r="K4345" s="195">
        <v>32.980000000000004</v>
      </c>
      <c r="L4345" s="195">
        <v>940.82</v>
      </c>
      <c r="M4345" s="195">
        <v>3936.5599999999995</v>
      </c>
      <c r="N4345" s="195">
        <v>4665.6400000000012</v>
      </c>
      <c r="O4345" s="195">
        <v>3461.1499999999992</v>
      </c>
      <c r="P4345" s="195">
        <v>5976.5999999999985</v>
      </c>
      <c r="Q4345" s="195">
        <v>7193.3799999999974</v>
      </c>
      <c r="R4345" s="196">
        <v>3815.6908333333322</v>
      </c>
    </row>
    <row r="4346" spans="1:18" ht="15.75" x14ac:dyDescent="0.25">
      <c r="A4346" s="124" t="s">
        <v>909</v>
      </c>
      <c r="B4346" s="36"/>
      <c r="C4346" s="52" t="s">
        <v>242</v>
      </c>
      <c r="D4346" s="52" t="s">
        <v>404</v>
      </c>
      <c r="E4346" s="303" t="s">
        <v>24</v>
      </c>
      <c r="F4346" s="316">
        <v>5277.5999999999985</v>
      </c>
      <c r="G4346" s="316">
        <v>9932.0399999999991</v>
      </c>
      <c r="H4346" s="316">
        <v>2132.83</v>
      </c>
      <c r="I4346" s="316">
        <v>8384.8100000000013</v>
      </c>
      <c r="J4346" s="316">
        <v>22870.580000000005</v>
      </c>
      <c r="K4346" s="316">
        <v>13824.31</v>
      </c>
      <c r="L4346" s="316">
        <v>11737.659999999996</v>
      </c>
      <c r="M4346" s="316">
        <v>6237.7699999999986</v>
      </c>
      <c r="N4346" s="316">
        <v>9961.6099999999969</v>
      </c>
      <c r="O4346" s="316">
        <v>16132.169999999998</v>
      </c>
      <c r="P4346" s="316">
        <v>23843.689999999995</v>
      </c>
      <c r="Q4346" s="316">
        <v>16155.230000000001</v>
      </c>
      <c r="R4346" s="171">
        <v>12207.525</v>
      </c>
    </row>
    <row r="4347" spans="1:18" ht="31.5" x14ac:dyDescent="0.25">
      <c r="A4347" s="124" t="s">
        <v>910</v>
      </c>
      <c r="B4347" s="36"/>
      <c r="C4347" s="117"/>
      <c r="D4347" s="117"/>
      <c r="E4347" s="304" t="s">
        <v>379</v>
      </c>
      <c r="F4347" s="195">
        <v>111.37999999999998</v>
      </c>
      <c r="G4347" s="195">
        <v>1990.77</v>
      </c>
      <c r="H4347" s="195">
        <v>231.12999999999994</v>
      </c>
      <c r="I4347" s="195">
        <v>1632.51</v>
      </c>
      <c r="J4347" s="195">
        <v>716.0899999999998</v>
      </c>
      <c r="K4347" s="195">
        <v>32.490000000000009</v>
      </c>
      <c r="L4347" s="195">
        <v>357.47999999999996</v>
      </c>
      <c r="M4347" s="195">
        <v>6174.9200000000019</v>
      </c>
      <c r="N4347" s="195">
        <v>1958.5399999999995</v>
      </c>
      <c r="O4347" s="195">
        <v>462.59</v>
      </c>
      <c r="P4347" s="195">
        <v>1758.9899999999998</v>
      </c>
      <c r="Q4347" s="195">
        <v>42.1</v>
      </c>
      <c r="R4347" s="196">
        <v>1289.0825</v>
      </c>
    </row>
    <row r="4348" spans="1:18" ht="15.75" x14ac:dyDescent="0.25">
      <c r="A4348" s="124" t="s">
        <v>911</v>
      </c>
      <c r="B4348" s="36"/>
      <c r="C4348" s="52" t="s">
        <v>243</v>
      </c>
      <c r="D4348" s="52" t="s">
        <v>409</v>
      </c>
      <c r="E4348" s="303" t="s">
        <v>24</v>
      </c>
      <c r="F4348" s="316">
        <v>108236.24000000006</v>
      </c>
      <c r="G4348" s="316">
        <v>141253.61999999991</v>
      </c>
      <c r="H4348" s="316">
        <v>118605.68000000009</v>
      </c>
      <c r="I4348" s="316">
        <v>162997.76999999984</v>
      </c>
      <c r="J4348" s="316">
        <v>255125.47999999995</v>
      </c>
      <c r="K4348" s="316">
        <v>176387.97999999995</v>
      </c>
      <c r="L4348" s="316">
        <v>232992.49999999994</v>
      </c>
      <c r="M4348" s="316">
        <v>246759.74000000005</v>
      </c>
      <c r="N4348" s="316">
        <v>226485.32000000007</v>
      </c>
      <c r="O4348" s="316">
        <v>277858.84000000008</v>
      </c>
      <c r="P4348" s="316">
        <v>209416.74999999994</v>
      </c>
      <c r="Q4348" s="316">
        <v>220607.06000000006</v>
      </c>
      <c r="R4348" s="171">
        <v>198060.58166666667</v>
      </c>
    </row>
    <row r="4349" spans="1:18" ht="15.75" x14ac:dyDescent="0.25">
      <c r="A4349" s="124" t="s">
        <v>912</v>
      </c>
      <c r="B4349" s="36"/>
      <c r="C4349" s="52"/>
      <c r="D4349" s="52"/>
      <c r="E4349" s="303" t="s">
        <v>378</v>
      </c>
      <c r="F4349" s="316">
        <v>598974.95000000019</v>
      </c>
      <c r="G4349" s="316">
        <v>732169.38999999966</v>
      </c>
      <c r="H4349" s="316">
        <v>727120.62000000011</v>
      </c>
      <c r="I4349" s="316">
        <v>627050.00000000023</v>
      </c>
      <c r="J4349" s="316">
        <v>588512.64</v>
      </c>
      <c r="K4349" s="316">
        <v>601959.28999999969</v>
      </c>
      <c r="L4349" s="316">
        <v>594230.30000000005</v>
      </c>
      <c r="M4349" s="316">
        <v>652514.99999999988</v>
      </c>
      <c r="N4349" s="316">
        <v>784070.96999999986</v>
      </c>
      <c r="O4349" s="316">
        <v>827443.36999999965</v>
      </c>
      <c r="P4349" s="316">
        <v>828184.96999999974</v>
      </c>
      <c r="Q4349" s="316">
        <v>671736.72000000032</v>
      </c>
      <c r="R4349" s="171">
        <v>686164.01833333331</v>
      </c>
    </row>
    <row r="4350" spans="1:18" ht="31.5" x14ac:dyDescent="0.25">
      <c r="A4350" s="124" t="s">
        <v>913</v>
      </c>
      <c r="B4350" s="36"/>
      <c r="C4350" s="52"/>
      <c r="D4350" s="52"/>
      <c r="E4350" s="303" t="s">
        <v>379</v>
      </c>
      <c r="F4350" s="316">
        <v>24668.579999999991</v>
      </c>
      <c r="G4350" s="316">
        <v>39033.83</v>
      </c>
      <c r="H4350" s="316">
        <v>26876.779999999988</v>
      </c>
      <c r="I4350" s="316">
        <v>30758.270000000004</v>
      </c>
      <c r="J4350" s="316">
        <v>27962.400000000005</v>
      </c>
      <c r="K4350" s="316">
        <v>31777.690000000006</v>
      </c>
      <c r="L4350" s="316">
        <v>35937.280000000006</v>
      </c>
      <c r="M4350" s="316">
        <v>101247.87</v>
      </c>
      <c r="N4350" s="316">
        <v>30876.749999999989</v>
      </c>
      <c r="O4350" s="316">
        <v>45077.7</v>
      </c>
      <c r="P4350" s="316">
        <v>59159.160000000011</v>
      </c>
      <c r="Q4350" s="316">
        <v>40847.279999999999</v>
      </c>
      <c r="R4350" s="171">
        <v>41185.299166666664</v>
      </c>
    </row>
    <row r="4351" spans="1:18" ht="15.75" x14ac:dyDescent="0.25">
      <c r="A4351" s="124" t="s">
        <v>914</v>
      </c>
      <c r="B4351" s="36"/>
      <c r="C4351" s="52"/>
      <c r="D4351" s="52"/>
      <c r="E4351" s="303" t="s">
        <v>21</v>
      </c>
      <c r="F4351" s="316">
        <v>259196.58999999988</v>
      </c>
      <c r="G4351" s="316">
        <v>315321.68</v>
      </c>
      <c r="H4351" s="316">
        <v>162685.61999999997</v>
      </c>
      <c r="I4351" s="316">
        <v>168061.53000000009</v>
      </c>
      <c r="J4351" s="316">
        <v>179904.17999999982</v>
      </c>
      <c r="K4351" s="316">
        <v>105294.7500000001</v>
      </c>
      <c r="L4351" s="316">
        <v>146340.2600000001</v>
      </c>
      <c r="M4351" s="316">
        <v>172073.41000000021</v>
      </c>
      <c r="N4351" s="316">
        <v>30967.940000000013</v>
      </c>
      <c r="O4351" s="316">
        <v>174972.3599999999</v>
      </c>
      <c r="P4351" s="316">
        <v>214737.74000000005</v>
      </c>
      <c r="Q4351" s="316">
        <v>193199.22000000018</v>
      </c>
      <c r="R4351" s="171">
        <v>176896.27333333332</v>
      </c>
    </row>
    <row r="4352" spans="1:18" ht="15.75" x14ac:dyDescent="0.25">
      <c r="A4352" s="124" t="s">
        <v>915</v>
      </c>
      <c r="B4352" s="36"/>
      <c r="C4352" s="52"/>
      <c r="D4352" s="52"/>
      <c r="E4352" s="303" t="s">
        <v>17</v>
      </c>
      <c r="F4352" s="316">
        <v>1268284.9600000002</v>
      </c>
      <c r="G4352" s="316">
        <v>1520023.3799999997</v>
      </c>
      <c r="H4352" s="316">
        <v>1450123.54</v>
      </c>
      <c r="I4352" s="316">
        <v>1466331.6699999997</v>
      </c>
      <c r="J4352" s="316">
        <v>1521819.1099999999</v>
      </c>
      <c r="K4352" s="316">
        <v>1424971.8000000007</v>
      </c>
      <c r="L4352" s="316">
        <v>1421564.3299999991</v>
      </c>
      <c r="M4352" s="316">
        <v>1469722.6600000004</v>
      </c>
      <c r="N4352" s="316">
        <v>1469898.0499999996</v>
      </c>
      <c r="O4352" s="316">
        <v>1519070.4099999997</v>
      </c>
      <c r="P4352" s="316">
        <v>1387119.2099999995</v>
      </c>
      <c r="Q4352" s="316">
        <v>1255685.99</v>
      </c>
      <c r="R4352" s="171">
        <v>1431217.9258333331</v>
      </c>
    </row>
    <row r="4353" spans="1:18" ht="15.75" x14ac:dyDescent="0.25">
      <c r="A4353" s="124" t="s">
        <v>916</v>
      </c>
      <c r="B4353" s="36"/>
      <c r="C4353" s="52"/>
      <c r="D4353" s="52"/>
      <c r="E4353" s="303" t="s">
        <v>23</v>
      </c>
      <c r="F4353" s="316">
        <v>0</v>
      </c>
      <c r="G4353" s="316">
        <v>0</v>
      </c>
      <c r="H4353" s="316">
        <v>0</v>
      </c>
      <c r="I4353" s="316">
        <v>0</v>
      </c>
      <c r="J4353" s="316">
        <v>0</v>
      </c>
      <c r="K4353" s="316">
        <v>0</v>
      </c>
      <c r="L4353" s="316">
        <v>0</v>
      </c>
      <c r="M4353" s="316">
        <v>0</v>
      </c>
      <c r="N4353" s="316">
        <v>0</v>
      </c>
      <c r="O4353" s="316">
        <v>0</v>
      </c>
      <c r="P4353" s="316">
        <v>0</v>
      </c>
      <c r="Q4353" s="316">
        <v>0</v>
      </c>
      <c r="R4353" s="171">
        <v>0</v>
      </c>
    </row>
    <row r="4354" spans="1:18" ht="15.75" x14ac:dyDescent="0.25">
      <c r="A4354" s="124" t="s">
        <v>917</v>
      </c>
      <c r="B4354" s="36"/>
      <c r="C4354" s="52"/>
      <c r="D4354" s="117"/>
      <c r="E4354" s="304" t="s">
        <v>377</v>
      </c>
      <c r="F4354" s="195">
        <v>33329.270000000011</v>
      </c>
      <c r="G4354" s="195">
        <v>48190.739999999962</v>
      </c>
      <c r="H4354" s="195">
        <v>49208.209999999977</v>
      </c>
      <c r="I4354" s="195">
        <v>63367.569999999992</v>
      </c>
      <c r="J4354" s="195">
        <v>63491.39999999998</v>
      </c>
      <c r="K4354" s="195">
        <v>53289.85</v>
      </c>
      <c r="L4354" s="195">
        <v>43590.799999999996</v>
      </c>
      <c r="M4354" s="195">
        <v>40912.129999999968</v>
      </c>
      <c r="N4354" s="195">
        <v>40667.419999999991</v>
      </c>
      <c r="O4354" s="195">
        <v>61395.249999999978</v>
      </c>
      <c r="P4354" s="195">
        <v>53937.689999999981</v>
      </c>
      <c r="Q4354" s="195">
        <v>21695.970000000005</v>
      </c>
      <c r="R4354" s="196">
        <v>47756.358333333315</v>
      </c>
    </row>
    <row r="4355" spans="1:18" ht="15.75" x14ac:dyDescent="0.25">
      <c r="A4355" s="124" t="s">
        <v>918</v>
      </c>
      <c r="B4355" s="36"/>
      <c r="C4355" s="52" t="s">
        <v>243</v>
      </c>
      <c r="D4355" s="52" t="s">
        <v>410</v>
      </c>
      <c r="E4355" s="303" t="s">
        <v>378</v>
      </c>
      <c r="F4355" s="316">
        <v>609.31999999999994</v>
      </c>
      <c r="G4355" s="316">
        <v>1512.59</v>
      </c>
      <c r="H4355" s="316">
        <v>889.56000000000006</v>
      </c>
      <c r="I4355" s="316">
        <v>101</v>
      </c>
      <c r="J4355" s="316">
        <v>11.89</v>
      </c>
      <c r="K4355" s="316">
        <v>53.440000000000005</v>
      </c>
      <c r="L4355" s="316">
        <v>51.5</v>
      </c>
      <c r="M4355" s="316">
        <v>99.019999999999982</v>
      </c>
      <c r="N4355" s="316">
        <v>66.84</v>
      </c>
      <c r="O4355" s="316">
        <v>0</v>
      </c>
      <c r="P4355" s="316">
        <v>29.49</v>
      </c>
      <c r="Q4355" s="316">
        <v>78.319999999999993</v>
      </c>
      <c r="R4355" s="171">
        <v>291.91416666666663</v>
      </c>
    </row>
    <row r="4356" spans="1:18" ht="31.5" x14ac:dyDescent="0.25">
      <c r="A4356" s="124" t="s">
        <v>919</v>
      </c>
      <c r="B4356" s="36"/>
      <c r="C4356" s="52"/>
      <c r="D4356" s="52"/>
      <c r="E4356" s="303" t="s">
        <v>379</v>
      </c>
      <c r="F4356" s="316">
        <v>7885.3700000000017</v>
      </c>
      <c r="G4356" s="316">
        <v>10952.68</v>
      </c>
      <c r="H4356" s="316">
        <v>7279.1600000000053</v>
      </c>
      <c r="I4356" s="316">
        <v>9053.4000000000033</v>
      </c>
      <c r="J4356" s="316">
        <v>15867.83</v>
      </c>
      <c r="K4356" s="316">
        <v>15409.65</v>
      </c>
      <c r="L4356" s="316">
        <v>14030.249999999996</v>
      </c>
      <c r="M4356" s="316">
        <v>71949.769999999975</v>
      </c>
      <c r="N4356" s="316">
        <v>33644.859999999986</v>
      </c>
      <c r="O4356" s="316">
        <v>35471.560000000005</v>
      </c>
      <c r="P4356" s="316">
        <v>36770.029999999992</v>
      </c>
      <c r="Q4356" s="316">
        <v>40062.249999999993</v>
      </c>
      <c r="R4356" s="171">
        <v>24864.734166666662</v>
      </c>
    </row>
    <row r="4357" spans="1:18" ht="15.75" x14ac:dyDescent="0.25">
      <c r="A4357" s="124" t="s">
        <v>920</v>
      </c>
      <c r="B4357" s="36"/>
      <c r="C4357" s="52"/>
      <c r="D4357" s="117"/>
      <c r="E4357" s="304" t="s">
        <v>18</v>
      </c>
      <c r="F4357" s="195">
        <v>0</v>
      </c>
      <c r="G4357" s="195">
        <v>0</v>
      </c>
      <c r="H4357" s="195">
        <v>0</v>
      </c>
      <c r="I4357" s="195">
        <v>0</v>
      </c>
      <c r="J4357" s="195">
        <v>0</v>
      </c>
      <c r="K4357" s="195">
        <v>0</v>
      </c>
      <c r="L4357" s="195">
        <v>0</v>
      </c>
      <c r="M4357" s="195">
        <v>0</v>
      </c>
      <c r="N4357" s="195">
        <v>0</v>
      </c>
      <c r="O4357" s="195">
        <v>0</v>
      </c>
      <c r="P4357" s="195">
        <v>0</v>
      </c>
      <c r="Q4357" s="195">
        <v>0</v>
      </c>
      <c r="R4357" s="196">
        <v>0</v>
      </c>
    </row>
    <row r="4358" spans="1:18" ht="15.75" x14ac:dyDescent="0.25">
      <c r="A4358" s="124" t="s">
        <v>921</v>
      </c>
      <c r="B4358" s="36"/>
      <c r="C4358" s="52" t="s">
        <v>243</v>
      </c>
      <c r="D4358" s="52" t="s">
        <v>408</v>
      </c>
      <c r="E4358" s="303" t="s">
        <v>24</v>
      </c>
      <c r="F4358" s="316">
        <v>5973.42</v>
      </c>
      <c r="G4358" s="316">
        <v>15576.270000000004</v>
      </c>
      <c r="H4358" s="316">
        <v>8310.8599999999988</v>
      </c>
      <c r="I4358" s="316">
        <v>16158.65</v>
      </c>
      <c r="J4358" s="316">
        <v>12551.83</v>
      </c>
      <c r="K4358" s="316">
        <v>13030.840000000004</v>
      </c>
      <c r="L4358" s="316">
        <v>2429.1499999999992</v>
      </c>
      <c r="M4358" s="316">
        <v>3671.55</v>
      </c>
      <c r="N4358" s="316">
        <v>12191.12</v>
      </c>
      <c r="O4358" s="316">
        <v>3655.04</v>
      </c>
      <c r="P4358" s="316">
        <v>10986.5</v>
      </c>
      <c r="Q4358" s="316">
        <v>7935.4500000000007</v>
      </c>
      <c r="R4358" s="171">
        <v>9372.5566666666655</v>
      </c>
    </row>
    <row r="4359" spans="1:18" ht="15.75" x14ac:dyDescent="0.25">
      <c r="A4359" s="124" t="s">
        <v>922</v>
      </c>
      <c r="B4359" s="36"/>
      <c r="C4359" s="52"/>
      <c r="D4359" s="52"/>
      <c r="E4359" s="303" t="s">
        <v>378</v>
      </c>
      <c r="F4359" s="316">
        <v>23421.97</v>
      </c>
      <c r="G4359" s="316">
        <v>5542.91</v>
      </c>
      <c r="H4359" s="316">
        <v>15869.720000000001</v>
      </c>
      <c r="I4359" s="316">
        <v>792</v>
      </c>
      <c r="J4359" s="316">
        <v>3647.1099999999997</v>
      </c>
      <c r="K4359" s="316">
        <v>9206.1200000000008</v>
      </c>
      <c r="L4359" s="316">
        <v>14249.5</v>
      </c>
      <c r="M4359" s="316">
        <v>6713.699999999998</v>
      </c>
      <c r="N4359" s="316">
        <v>17789.89</v>
      </c>
      <c r="O4359" s="316">
        <v>14810.670000000002</v>
      </c>
      <c r="P4359" s="316">
        <v>2283.5800000000004</v>
      </c>
      <c r="Q4359" s="316">
        <v>11598.260000000002</v>
      </c>
      <c r="R4359" s="171">
        <v>10493.785833333335</v>
      </c>
    </row>
    <row r="4360" spans="1:18" ht="15.75" x14ac:dyDescent="0.25">
      <c r="A4360" s="124" t="s">
        <v>923</v>
      </c>
      <c r="B4360" s="36"/>
      <c r="C4360" s="52"/>
      <c r="D4360" s="52"/>
      <c r="E4360" s="303" t="s">
        <v>21</v>
      </c>
      <c r="F4360" s="316">
        <v>548.8599999999999</v>
      </c>
      <c r="G4360" s="316">
        <v>0</v>
      </c>
      <c r="H4360" s="316">
        <v>0</v>
      </c>
      <c r="I4360" s="316">
        <v>0</v>
      </c>
      <c r="J4360" s="316">
        <v>0</v>
      </c>
      <c r="K4360" s="316">
        <v>0</v>
      </c>
      <c r="L4360" s="316">
        <v>0</v>
      </c>
      <c r="M4360" s="316">
        <v>69.72</v>
      </c>
      <c r="N4360" s="316">
        <v>171.35999999999996</v>
      </c>
      <c r="O4360" s="316">
        <v>3679.78</v>
      </c>
      <c r="P4360" s="316">
        <v>3682.849999999999</v>
      </c>
      <c r="Q4360" s="316">
        <v>244.11</v>
      </c>
      <c r="R4360" s="171">
        <v>699.72333333333336</v>
      </c>
    </row>
    <row r="4361" spans="1:18" ht="15.75" x14ac:dyDescent="0.25">
      <c r="A4361" s="124" t="s">
        <v>924</v>
      </c>
      <c r="B4361" s="36"/>
      <c r="C4361" s="52"/>
      <c r="D4361" s="117"/>
      <c r="E4361" s="304" t="s">
        <v>17</v>
      </c>
      <c r="F4361" s="195">
        <v>22400.280000000002</v>
      </c>
      <c r="G4361" s="195">
        <v>31011.710000000003</v>
      </c>
      <c r="H4361" s="195">
        <v>38770.020000000004</v>
      </c>
      <c r="I4361" s="195">
        <v>49023.56</v>
      </c>
      <c r="J4361" s="195">
        <v>29795.279999999999</v>
      </c>
      <c r="K4361" s="195">
        <v>30459.63</v>
      </c>
      <c r="L4361" s="195">
        <v>35751.659999999996</v>
      </c>
      <c r="M4361" s="195">
        <v>31729.649999999994</v>
      </c>
      <c r="N4361" s="195">
        <v>41734.320000000007</v>
      </c>
      <c r="O4361" s="195">
        <v>75048.020000000019</v>
      </c>
      <c r="P4361" s="195">
        <v>50773.460000000006</v>
      </c>
      <c r="Q4361" s="195">
        <v>33259.260000000009</v>
      </c>
      <c r="R4361" s="196">
        <v>39146.404166666674</v>
      </c>
    </row>
    <row r="4362" spans="1:18" ht="15.75" x14ac:dyDescent="0.25">
      <c r="A4362" s="124" t="s">
        <v>925</v>
      </c>
      <c r="B4362" s="36"/>
      <c r="C4362" s="117" t="s">
        <v>243</v>
      </c>
      <c r="D4362" s="117" t="s">
        <v>411</v>
      </c>
      <c r="E4362" s="304" t="s">
        <v>378</v>
      </c>
      <c r="F4362" s="195">
        <v>3456.6600000000003</v>
      </c>
      <c r="G4362" s="195">
        <v>8840.6</v>
      </c>
      <c r="H4362" s="195">
        <v>19805.43</v>
      </c>
      <c r="I4362" s="195">
        <v>9836.0000000000018</v>
      </c>
      <c r="J4362" s="195">
        <v>9458.7800000000007</v>
      </c>
      <c r="K4362" s="195">
        <v>10185.44</v>
      </c>
      <c r="L4362" s="195">
        <v>9342.7000000000007</v>
      </c>
      <c r="M4362" s="195">
        <v>4101.34</v>
      </c>
      <c r="N4362" s="195">
        <v>12750.920000000002</v>
      </c>
      <c r="O4362" s="195">
        <v>10209.729999999998</v>
      </c>
      <c r="P4362" s="195">
        <v>12663.33</v>
      </c>
      <c r="Q4362" s="195">
        <v>18442.000000000004</v>
      </c>
      <c r="R4362" s="196">
        <v>10757.744166666665</v>
      </c>
    </row>
    <row r="4363" spans="1:18" ht="15.75" x14ac:dyDescent="0.25">
      <c r="A4363" s="124" t="s">
        <v>926</v>
      </c>
      <c r="B4363" s="36"/>
      <c r="C4363" s="52" t="s">
        <v>244</v>
      </c>
      <c r="D4363" s="52" t="s">
        <v>412</v>
      </c>
      <c r="E4363" s="303" t="s">
        <v>24</v>
      </c>
      <c r="F4363" s="316">
        <v>193925.00999999995</v>
      </c>
      <c r="G4363" s="316">
        <v>227561.65000000029</v>
      </c>
      <c r="H4363" s="316">
        <v>159732.31000000003</v>
      </c>
      <c r="I4363" s="316">
        <v>199836.35000000003</v>
      </c>
      <c r="J4363" s="316">
        <v>347503.26000000013</v>
      </c>
      <c r="K4363" s="316">
        <v>216510.52000000025</v>
      </c>
      <c r="L4363" s="316">
        <v>296685.75999999978</v>
      </c>
      <c r="M4363" s="316">
        <v>313767.17999999993</v>
      </c>
      <c r="N4363" s="316">
        <v>311742.36</v>
      </c>
      <c r="O4363" s="316">
        <v>386869.64999999985</v>
      </c>
      <c r="P4363" s="316">
        <v>300458.77000000008</v>
      </c>
      <c r="Q4363" s="316">
        <v>361754.27999999991</v>
      </c>
      <c r="R4363" s="171">
        <v>276362.25833333336</v>
      </c>
    </row>
    <row r="4364" spans="1:18" ht="15.75" x14ac:dyDescent="0.25">
      <c r="A4364" s="124" t="s">
        <v>927</v>
      </c>
      <c r="B4364" s="36"/>
      <c r="C4364" s="52"/>
      <c r="D4364" s="52"/>
      <c r="E4364" s="303" t="s">
        <v>378</v>
      </c>
      <c r="F4364" s="316">
        <v>2170282.83</v>
      </c>
      <c r="G4364" s="316">
        <v>2563969.8199999984</v>
      </c>
      <c r="H4364" s="316">
        <v>2823001.959999999</v>
      </c>
      <c r="I4364" s="316">
        <v>2142116.9999999991</v>
      </c>
      <c r="J4364" s="316">
        <v>2036106.3799999997</v>
      </c>
      <c r="K4364" s="316">
        <v>2103322.19</v>
      </c>
      <c r="L4364" s="316">
        <v>2188906.7400000002</v>
      </c>
      <c r="M4364" s="316">
        <v>2844570.1599999978</v>
      </c>
      <c r="N4364" s="316">
        <v>3294488.430000002</v>
      </c>
      <c r="O4364" s="316">
        <v>3414547.1100000003</v>
      </c>
      <c r="P4364" s="316">
        <v>3438789.6999999979</v>
      </c>
      <c r="Q4364" s="316">
        <v>3009295.1099999989</v>
      </c>
      <c r="R4364" s="171">
        <v>2669116.4524999992</v>
      </c>
    </row>
    <row r="4365" spans="1:18" ht="31.5" x14ac:dyDescent="0.25">
      <c r="A4365" s="124" t="s">
        <v>928</v>
      </c>
      <c r="B4365" s="36"/>
      <c r="C4365" s="52"/>
      <c r="D4365" s="52"/>
      <c r="E4365" s="303" t="s">
        <v>379</v>
      </c>
      <c r="F4365" s="316">
        <v>40334.729999999996</v>
      </c>
      <c r="G4365" s="316">
        <v>64767.139999999992</v>
      </c>
      <c r="H4365" s="316">
        <v>50268.089999999989</v>
      </c>
      <c r="I4365" s="316">
        <v>48877.96</v>
      </c>
      <c r="J4365" s="316">
        <v>47019.130000000005</v>
      </c>
      <c r="K4365" s="316">
        <v>55730.04</v>
      </c>
      <c r="L4365" s="316">
        <v>47859.349999999977</v>
      </c>
      <c r="M4365" s="316">
        <v>147495.4200000001</v>
      </c>
      <c r="N4365" s="316">
        <v>61612.26000000006</v>
      </c>
      <c r="O4365" s="316">
        <v>66429.800000000017</v>
      </c>
      <c r="P4365" s="316">
        <v>71261.920000000013</v>
      </c>
      <c r="Q4365" s="316">
        <v>55168.869999999981</v>
      </c>
      <c r="R4365" s="171">
        <v>63068.725833333352</v>
      </c>
    </row>
    <row r="4366" spans="1:18" ht="15.75" x14ac:dyDescent="0.25">
      <c r="A4366" s="124" t="s">
        <v>929</v>
      </c>
      <c r="B4366" s="36"/>
      <c r="C4366" s="52"/>
      <c r="D4366" s="52"/>
      <c r="E4366" s="303" t="s">
        <v>18</v>
      </c>
      <c r="F4366" s="316">
        <v>6471.6699999999983</v>
      </c>
      <c r="G4366" s="316">
        <v>12023.96</v>
      </c>
      <c r="H4366" s="316">
        <v>12338.180000000013</v>
      </c>
      <c r="I4366" s="316">
        <v>8192.6100000000024</v>
      </c>
      <c r="J4366" s="316">
        <v>9279.0399999999991</v>
      </c>
      <c r="K4366" s="316">
        <v>7729.9800000000014</v>
      </c>
      <c r="L4366" s="316">
        <v>16364.520000000004</v>
      </c>
      <c r="M4366" s="316">
        <v>8478.3799999999937</v>
      </c>
      <c r="N4366" s="316">
        <v>7238.3399999999992</v>
      </c>
      <c r="O4366" s="316">
        <v>8357.6699999999983</v>
      </c>
      <c r="P4366" s="316">
        <v>9461.799999999992</v>
      </c>
      <c r="Q4366" s="316">
        <v>3374.3400000000011</v>
      </c>
      <c r="R4366" s="171">
        <v>9109.2074999999986</v>
      </c>
    </row>
    <row r="4367" spans="1:18" ht="15.75" x14ac:dyDescent="0.25">
      <c r="A4367" s="124" t="s">
        <v>930</v>
      </c>
      <c r="B4367" s="36"/>
      <c r="C4367" s="52"/>
      <c r="D4367" s="52"/>
      <c r="E4367" s="303" t="s">
        <v>21</v>
      </c>
      <c r="F4367" s="316">
        <v>420059.9099999998</v>
      </c>
      <c r="G4367" s="316">
        <v>492300.31999999983</v>
      </c>
      <c r="H4367" s="316">
        <v>246984.04999999964</v>
      </c>
      <c r="I4367" s="316">
        <v>262499.06999999983</v>
      </c>
      <c r="J4367" s="316">
        <v>277467.50000000012</v>
      </c>
      <c r="K4367" s="316">
        <v>181807.70999999996</v>
      </c>
      <c r="L4367" s="316">
        <v>217557.52999999994</v>
      </c>
      <c r="M4367" s="316">
        <v>255578.03000000014</v>
      </c>
      <c r="N4367" s="316">
        <v>201173.46000000002</v>
      </c>
      <c r="O4367" s="316">
        <v>235688.69999999987</v>
      </c>
      <c r="P4367" s="316">
        <v>258025.55999999997</v>
      </c>
      <c r="Q4367" s="316">
        <v>202614.65000000011</v>
      </c>
      <c r="R4367" s="171">
        <v>270979.7074999999</v>
      </c>
    </row>
    <row r="4368" spans="1:18" ht="15.75" x14ac:dyDescent="0.25">
      <c r="A4368" s="124" t="s">
        <v>931</v>
      </c>
      <c r="B4368" s="36"/>
      <c r="C4368" s="52"/>
      <c r="D4368" s="52"/>
      <c r="E4368" s="303" t="s">
        <v>17</v>
      </c>
      <c r="F4368" s="316">
        <v>4443420.5600000005</v>
      </c>
      <c r="G4368" s="316">
        <v>4929180.8500000024</v>
      </c>
      <c r="H4368" s="316">
        <v>4631066.4699999988</v>
      </c>
      <c r="I4368" s="316">
        <v>4732879.5399999972</v>
      </c>
      <c r="J4368" s="316">
        <v>4924016.910000002</v>
      </c>
      <c r="K4368" s="316">
        <v>4770674.8700000029</v>
      </c>
      <c r="L4368" s="316">
        <v>4597675.580000001</v>
      </c>
      <c r="M4368" s="316">
        <v>4591819.0500000035</v>
      </c>
      <c r="N4368" s="316">
        <v>4760285.9400000013</v>
      </c>
      <c r="O4368" s="316">
        <v>4731768.7800000031</v>
      </c>
      <c r="P4368" s="316">
        <v>4366794.5100000026</v>
      </c>
      <c r="Q4368" s="316">
        <v>4061602.4700000039</v>
      </c>
      <c r="R4368" s="171">
        <v>4628432.1275000023</v>
      </c>
    </row>
    <row r="4369" spans="1:18" ht="15.75" x14ac:dyDescent="0.25">
      <c r="A4369" s="124" t="s">
        <v>932</v>
      </c>
      <c r="B4369" s="36"/>
      <c r="C4369" s="52"/>
      <c r="D4369" s="52"/>
      <c r="E4369" s="303" t="s">
        <v>23</v>
      </c>
      <c r="F4369" s="316">
        <v>9423.5300000000007</v>
      </c>
      <c r="G4369" s="316">
        <v>10045.279999999997</v>
      </c>
      <c r="H4369" s="316">
        <v>10559.940000000002</v>
      </c>
      <c r="I4369" s="316">
        <v>11222.439999999997</v>
      </c>
      <c r="J4369" s="316">
        <v>9435.989999999998</v>
      </c>
      <c r="K4369" s="316">
        <v>8032.29</v>
      </c>
      <c r="L4369" s="316">
        <v>6220.3099999999986</v>
      </c>
      <c r="M4369" s="316">
        <v>4777.2399999999989</v>
      </c>
      <c r="N4369" s="316">
        <v>6041.74</v>
      </c>
      <c r="O4369" s="316">
        <v>6172.4400000000014</v>
      </c>
      <c r="P4369" s="316">
        <v>8771.989999999998</v>
      </c>
      <c r="Q4369" s="316">
        <v>3988.1900000000014</v>
      </c>
      <c r="R4369" s="171">
        <v>7890.9483333333337</v>
      </c>
    </row>
    <row r="4370" spans="1:18" ht="15.75" x14ac:dyDescent="0.25">
      <c r="A4370" s="124" t="s">
        <v>933</v>
      </c>
      <c r="B4370" s="36"/>
      <c r="C4370" s="52"/>
      <c r="D4370" s="117"/>
      <c r="E4370" s="304" t="s">
        <v>377</v>
      </c>
      <c r="F4370" s="195">
        <v>22769.549999999996</v>
      </c>
      <c r="G4370" s="195">
        <v>21009.440000000002</v>
      </c>
      <c r="H4370" s="195">
        <v>20155.620000000003</v>
      </c>
      <c r="I4370" s="195">
        <v>11780.759999999998</v>
      </c>
      <c r="J4370" s="195">
        <v>16523.960000000003</v>
      </c>
      <c r="K4370" s="195">
        <v>21453.4</v>
      </c>
      <c r="L4370" s="195">
        <v>21232.429999999997</v>
      </c>
      <c r="M4370" s="195">
        <v>25490.440000000002</v>
      </c>
      <c r="N4370" s="195">
        <v>12645.190000000002</v>
      </c>
      <c r="O4370" s="195">
        <v>16152.180000000002</v>
      </c>
      <c r="P4370" s="195">
        <v>16637.93</v>
      </c>
      <c r="Q4370" s="195">
        <v>19680.919999999998</v>
      </c>
      <c r="R4370" s="196">
        <v>18794.318333333333</v>
      </c>
    </row>
    <row r="4371" spans="1:18" ht="15.75" x14ac:dyDescent="0.25">
      <c r="A4371" s="124" t="s">
        <v>934</v>
      </c>
      <c r="B4371" s="36"/>
      <c r="C4371" s="52" t="s">
        <v>244</v>
      </c>
      <c r="D4371" s="52" t="s">
        <v>413</v>
      </c>
      <c r="E4371" s="303" t="s">
        <v>378</v>
      </c>
      <c r="F4371" s="316">
        <v>79753.719999999972</v>
      </c>
      <c r="G4371" s="316">
        <v>96165.02</v>
      </c>
      <c r="H4371" s="316">
        <v>91929.869999999981</v>
      </c>
      <c r="I4371" s="316">
        <v>83904.000000000015</v>
      </c>
      <c r="J4371" s="316">
        <v>82758.59</v>
      </c>
      <c r="K4371" s="316">
        <v>83865.260000000009</v>
      </c>
      <c r="L4371" s="316">
        <v>84111.369999999966</v>
      </c>
      <c r="M4371" s="316">
        <v>75967.94</v>
      </c>
      <c r="N4371" s="316">
        <v>92338.519999999917</v>
      </c>
      <c r="O4371" s="316">
        <v>101865.44</v>
      </c>
      <c r="P4371" s="316">
        <v>99486.500000000015</v>
      </c>
      <c r="Q4371" s="316">
        <v>93219.330000000075</v>
      </c>
      <c r="R4371" s="171">
        <v>88780.463333333333</v>
      </c>
    </row>
    <row r="4372" spans="1:18" ht="31.5" x14ac:dyDescent="0.25">
      <c r="A4372" s="124" t="s">
        <v>935</v>
      </c>
      <c r="B4372" s="36"/>
      <c r="C4372" s="52"/>
      <c r="D4372" s="52"/>
      <c r="E4372" s="303" t="s">
        <v>379</v>
      </c>
      <c r="F4372" s="316">
        <v>34947.729999999996</v>
      </c>
      <c r="G4372" s="316">
        <v>33825.619999999974</v>
      </c>
      <c r="H4372" s="316">
        <v>32625.529999999981</v>
      </c>
      <c r="I4372" s="316">
        <v>33687.200000000019</v>
      </c>
      <c r="J4372" s="316">
        <v>37205.749999999993</v>
      </c>
      <c r="K4372" s="316">
        <v>35367.249999999971</v>
      </c>
      <c r="L4372" s="316">
        <v>41749.610000000037</v>
      </c>
      <c r="M4372" s="316">
        <v>108673.74000000003</v>
      </c>
      <c r="N4372" s="316">
        <v>66595.099999999948</v>
      </c>
      <c r="O4372" s="316">
        <v>71770.58</v>
      </c>
      <c r="P4372" s="316">
        <v>84159.879999999961</v>
      </c>
      <c r="Q4372" s="316">
        <v>70669.69</v>
      </c>
      <c r="R4372" s="171">
        <v>54273.139999999992</v>
      </c>
    </row>
    <row r="4373" spans="1:18" ht="15.75" x14ac:dyDescent="0.25">
      <c r="A4373" s="124" t="s">
        <v>936</v>
      </c>
      <c r="B4373" s="36"/>
      <c r="C4373" s="117"/>
      <c r="D4373" s="117"/>
      <c r="E4373" s="304" t="s">
        <v>18</v>
      </c>
      <c r="F4373" s="195">
        <v>1397.4499999999998</v>
      </c>
      <c r="G4373" s="195">
        <v>3123.0099999999998</v>
      </c>
      <c r="H4373" s="195">
        <v>3207.7799999999984</v>
      </c>
      <c r="I4373" s="195">
        <v>2179.6000000000004</v>
      </c>
      <c r="J4373" s="195">
        <v>1736.4700000000003</v>
      </c>
      <c r="K4373" s="195">
        <v>1160.81</v>
      </c>
      <c r="L4373" s="195">
        <v>3462.3800000000006</v>
      </c>
      <c r="M4373" s="195">
        <v>2475.0899999999997</v>
      </c>
      <c r="N4373" s="195">
        <v>2607.31</v>
      </c>
      <c r="O4373" s="195">
        <v>2469.5100000000007</v>
      </c>
      <c r="P4373" s="195">
        <v>2557.6799999999985</v>
      </c>
      <c r="Q4373" s="195">
        <v>1505.8700000000001</v>
      </c>
      <c r="R4373" s="196">
        <v>2323.5799999999995</v>
      </c>
    </row>
    <row r="4374" spans="1:18" ht="15.75" x14ac:dyDescent="0.25">
      <c r="A4374" s="124" t="s">
        <v>937</v>
      </c>
      <c r="B4374" s="36"/>
      <c r="C4374" s="52" t="s">
        <v>40</v>
      </c>
      <c r="D4374" s="52" t="s">
        <v>414</v>
      </c>
      <c r="E4374" s="303" t="s">
        <v>24</v>
      </c>
      <c r="F4374" s="316">
        <v>369825.62999999977</v>
      </c>
      <c r="G4374" s="316">
        <v>522643.30000000034</v>
      </c>
      <c r="H4374" s="316">
        <v>315603.99999999977</v>
      </c>
      <c r="I4374" s="316">
        <v>331170.85000000003</v>
      </c>
      <c r="J4374" s="316">
        <v>546142.56000000017</v>
      </c>
      <c r="K4374" s="316">
        <v>397345.65999999957</v>
      </c>
      <c r="L4374" s="316">
        <v>517221.30999999982</v>
      </c>
      <c r="M4374" s="316">
        <v>561135.15000000026</v>
      </c>
      <c r="N4374" s="316">
        <v>730591.16999999934</v>
      </c>
      <c r="O4374" s="316">
        <v>721830.42999999982</v>
      </c>
      <c r="P4374" s="316">
        <v>581651.35000000021</v>
      </c>
      <c r="Q4374" s="316">
        <v>816766.24000000011</v>
      </c>
      <c r="R4374" s="171">
        <v>534327.30416666658</v>
      </c>
    </row>
    <row r="4375" spans="1:18" ht="15.75" x14ac:dyDescent="0.25">
      <c r="A4375" s="124" t="s">
        <v>938</v>
      </c>
      <c r="B4375" s="36"/>
      <c r="C4375" s="52"/>
      <c r="D4375" s="52"/>
      <c r="E4375" s="303" t="s">
        <v>378</v>
      </c>
      <c r="F4375" s="316">
        <v>1725777.6600000001</v>
      </c>
      <c r="G4375" s="316">
        <v>2027587.219999999</v>
      </c>
      <c r="H4375" s="316">
        <v>2234508.9000000018</v>
      </c>
      <c r="I4375" s="316">
        <v>1355828</v>
      </c>
      <c r="J4375" s="316">
        <v>1283109.1599999999</v>
      </c>
      <c r="K4375" s="316">
        <v>1344701.2200000011</v>
      </c>
      <c r="L4375" s="316">
        <v>1397056.3600000029</v>
      </c>
      <c r="M4375" s="316">
        <v>2518098.3899999997</v>
      </c>
      <c r="N4375" s="316">
        <v>2958095.0899999985</v>
      </c>
      <c r="O4375" s="316">
        <v>3021536.6799999997</v>
      </c>
      <c r="P4375" s="316">
        <v>3188460.9800000014</v>
      </c>
      <c r="Q4375" s="316">
        <v>2881565.5399999968</v>
      </c>
      <c r="R4375" s="171">
        <v>2161360.4333333331</v>
      </c>
    </row>
    <row r="4376" spans="1:18" ht="31.5" x14ac:dyDescent="0.25">
      <c r="A4376" s="124" t="s">
        <v>939</v>
      </c>
      <c r="B4376" s="36"/>
      <c r="C4376" s="52"/>
      <c r="D4376" s="52"/>
      <c r="E4376" s="303" t="s">
        <v>379</v>
      </c>
      <c r="F4376" s="316">
        <v>21533.23</v>
      </c>
      <c r="G4376" s="316">
        <v>28961.109999999997</v>
      </c>
      <c r="H4376" s="316">
        <v>22838.180000000004</v>
      </c>
      <c r="I4376" s="316">
        <v>20139.360000000008</v>
      </c>
      <c r="J4376" s="316">
        <v>22442.770000000011</v>
      </c>
      <c r="K4376" s="316">
        <v>23030.839999999993</v>
      </c>
      <c r="L4376" s="316">
        <v>26885.369999999995</v>
      </c>
      <c r="M4376" s="316">
        <v>29739.119999999999</v>
      </c>
      <c r="N4376" s="316">
        <v>26980.149999999987</v>
      </c>
      <c r="O4376" s="316">
        <v>24863.22</v>
      </c>
      <c r="P4376" s="316">
        <v>26353.629999999994</v>
      </c>
      <c r="Q4376" s="316">
        <v>19730.349999999999</v>
      </c>
      <c r="R4376" s="171">
        <v>24458.110833333329</v>
      </c>
    </row>
    <row r="4377" spans="1:18" ht="15.75" x14ac:dyDescent="0.25">
      <c r="A4377" s="124" t="s">
        <v>940</v>
      </c>
      <c r="B4377" s="36"/>
      <c r="C4377" s="52"/>
      <c r="D4377" s="52"/>
      <c r="E4377" s="303" t="s">
        <v>18</v>
      </c>
      <c r="F4377" s="316">
        <v>2140.3700000000003</v>
      </c>
      <c r="G4377" s="316">
        <v>3904.9400000000014</v>
      </c>
      <c r="H4377" s="316">
        <v>3796.9099999999994</v>
      </c>
      <c r="I4377" s="316">
        <v>2823.940000000001</v>
      </c>
      <c r="J4377" s="316">
        <v>5274.5799999999963</v>
      </c>
      <c r="K4377" s="316">
        <v>3721.4100000000003</v>
      </c>
      <c r="L4377" s="316">
        <v>3783.6700000000014</v>
      </c>
      <c r="M4377" s="316">
        <v>3031.2599999999993</v>
      </c>
      <c r="N4377" s="316">
        <v>2477.9899999999993</v>
      </c>
      <c r="O4377" s="316">
        <v>3389.9200000000014</v>
      </c>
      <c r="P4377" s="316">
        <v>2967.3799999999997</v>
      </c>
      <c r="Q4377" s="316">
        <v>1434.1699999999992</v>
      </c>
      <c r="R4377" s="171">
        <v>3228.8783333333326</v>
      </c>
    </row>
    <row r="4378" spans="1:18" ht="15.75" x14ac:dyDescent="0.25">
      <c r="A4378" s="124" t="s">
        <v>941</v>
      </c>
      <c r="B4378" s="36"/>
      <c r="C4378" s="52"/>
      <c r="D4378" s="52"/>
      <c r="E4378" s="303" t="s">
        <v>21</v>
      </c>
      <c r="F4378" s="316">
        <v>88809.53999999995</v>
      </c>
      <c r="G4378" s="316">
        <v>96585.04</v>
      </c>
      <c r="H4378" s="316">
        <v>34675.899999999994</v>
      </c>
      <c r="I4378" s="316">
        <v>37640.300000000032</v>
      </c>
      <c r="J4378" s="316">
        <v>29803.270000000011</v>
      </c>
      <c r="K4378" s="316">
        <v>16807.87999999999</v>
      </c>
      <c r="L4378" s="316">
        <v>19763.41</v>
      </c>
      <c r="M4378" s="316">
        <v>25655.78999999999</v>
      </c>
      <c r="N4378" s="316">
        <v>17057.969999999979</v>
      </c>
      <c r="O4378" s="316">
        <v>29150.869999999984</v>
      </c>
      <c r="P4378" s="316">
        <v>29697.499999999985</v>
      </c>
      <c r="Q4378" s="316">
        <v>25737.21999999999</v>
      </c>
      <c r="R4378" s="171">
        <v>37615.390833333324</v>
      </c>
    </row>
    <row r="4379" spans="1:18" ht="15.75" x14ac:dyDescent="0.25">
      <c r="A4379" s="124" t="s">
        <v>942</v>
      </c>
      <c r="B4379" s="36"/>
      <c r="C4379" s="52"/>
      <c r="D4379" s="52"/>
      <c r="E4379" s="303" t="s">
        <v>17</v>
      </c>
      <c r="F4379" s="316">
        <v>1322755.8099999991</v>
      </c>
      <c r="G4379" s="316">
        <v>1449077.2899999993</v>
      </c>
      <c r="H4379" s="316">
        <v>1338445.8199999991</v>
      </c>
      <c r="I4379" s="316">
        <v>1377236.3000000012</v>
      </c>
      <c r="J4379" s="316">
        <v>1358351.1400000004</v>
      </c>
      <c r="K4379" s="316">
        <v>1363470.3199999994</v>
      </c>
      <c r="L4379" s="316">
        <v>1301497.6300000001</v>
      </c>
      <c r="M4379" s="316">
        <v>1305030.1099999992</v>
      </c>
      <c r="N4379" s="316">
        <v>1303188.9500000007</v>
      </c>
      <c r="O4379" s="316">
        <v>1223234.1600000004</v>
      </c>
      <c r="P4379" s="316">
        <v>1182202.0300000007</v>
      </c>
      <c r="Q4379" s="316">
        <v>1099706.9200000009</v>
      </c>
      <c r="R4379" s="171">
        <v>1302016.3733333333</v>
      </c>
    </row>
    <row r="4380" spans="1:18" ht="15.75" x14ac:dyDescent="0.25">
      <c r="A4380" s="124" t="s">
        <v>943</v>
      </c>
      <c r="B4380" s="36"/>
      <c r="C4380" s="52"/>
      <c r="D4380" s="117"/>
      <c r="E4380" s="304" t="s">
        <v>377</v>
      </c>
      <c r="F4380" s="195">
        <v>2354335.2600000007</v>
      </c>
      <c r="G4380" s="195">
        <v>1791751.899999998</v>
      </c>
      <c r="H4380" s="195">
        <v>1979504.4</v>
      </c>
      <c r="I4380" s="195">
        <v>1517904.1799999992</v>
      </c>
      <c r="J4380" s="195">
        <v>2113883.5500000003</v>
      </c>
      <c r="K4380" s="195">
        <v>1900540.0600000005</v>
      </c>
      <c r="L4380" s="195">
        <v>2068542.27</v>
      </c>
      <c r="M4380" s="195">
        <v>2080004.5800000008</v>
      </c>
      <c r="N4380" s="195">
        <v>1964152.450000002</v>
      </c>
      <c r="O4380" s="195">
        <v>2819477.2</v>
      </c>
      <c r="P4380" s="195">
        <v>2278914.5100000002</v>
      </c>
      <c r="Q4380" s="195">
        <v>2403835.9699999997</v>
      </c>
      <c r="R4380" s="196">
        <v>2106070.5275000003</v>
      </c>
    </row>
    <row r="4381" spans="1:18" ht="15.75" x14ac:dyDescent="0.25">
      <c r="A4381" s="124" t="s">
        <v>944</v>
      </c>
      <c r="B4381" s="36"/>
      <c r="C4381" s="52" t="s">
        <v>40</v>
      </c>
      <c r="D4381" s="52" t="s">
        <v>415</v>
      </c>
      <c r="E4381" s="303" t="s">
        <v>378</v>
      </c>
      <c r="F4381" s="316">
        <v>166422.25999999995</v>
      </c>
      <c r="G4381" s="316">
        <v>180724.11999999991</v>
      </c>
      <c r="H4381" s="316">
        <v>187635.52999999988</v>
      </c>
      <c r="I4381" s="316">
        <v>104836.99999999988</v>
      </c>
      <c r="J4381" s="316">
        <v>113845.14999999992</v>
      </c>
      <c r="K4381" s="316">
        <v>109872.19000000006</v>
      </c>
      <c r="L4381" s="316">
        <v>120218.27000000009</v>
      </c>
      <c r="M4381" s="316">
        <v>186892.95000000019</v>
      </c>
      <c r="N4381" s="316">
        <v>213739.52999999985</v>
      </c>
      <c r="O4381" s="316">
        <v>224108.49000000037</v>
      </c>
      <c r="P4381" s="316">
        <v>260877.72000000006</v>
      </c>
      <c r="Q4381" s="316">
        <v>232792.05000000002</v>
      </c>
      <c r="R4381" s="171">
        <v>175163.7716666667</v>
      </c>
    </row>
    <row r="4382" spans="1:18" ht="31.5" x14ac:dyDescent="0.25">
      <c r="A4382" s="124" t="s">
        <v>945</v>
      </c>
      <c r="B4382" s="36"/>
      <c r="C4382" s="52"/>
      <c r="D4382" s="52"/>
      <c r="E4382" s="303" t="s">
        <v>379</v>
      </c>
      <c r="F4382" s="316">
        <v>11202.829999999993</v>
      </c>
      <c r="G4382" s="316">
        <v>12060.08</v>
      </c>
      <c r="H4382" s="316">
        <v>13132.26</v>
      </c>
      <c r="I4382" s="316">
        <v>17413.549999999996</v>
      </c>
      <c r="J4382" s="316">
        <v>17932.730000000003</v>
      </c>
      <c r="K4382" s="316">
        <v>17691.250000000004</v>
      </c>
      <c r="L4382" s="316">
        <v>20742.490000000002</v>
      </c>
      <c r="M4382" s="316">
        <v>51857.270000000011</v>
      </c>
      <c r="N4382" s="316">
        <v>22152.799999999999</v>
      </c>
      <c r="O4382" s="316">
        <v>19869.500000000011</v>
      </c>
      <c r="P4382" s="316">
        <v>22320.169999999991</v>
      </c>
      <c r="Q4382" s="316">
        <v>21471.359999999986</v>
      </c>
      <c r="R4382" s="171">
        <v>20653.857499999995</v>
      </c>
    </row>
    <row r="4383" spans="1:18" ht="15.75" x14ac:dyDescent="0.25">
      <c r="A4383" s="124" t="s">
        <v>946</v>
      </c>
      <c r="B4383" s="36"/>
      <c r="C4383" s="117" t="s">
        <v>40</v>
      </c>
      <c r="D4383" s="117" t="s">
        <v>443</v>
      </c>
      <c r="E4383" s="304" t="s">
        <v>378</v>
      </c>
      <c r="F4383" s="195">
        <v>5715.6100000000006</v>
      </c>
      <c r="G4383" s="195">
        <v>10434.060000000001</v>
      </c>
      <c r="H4383" s="195">
        <v>24527.800000000007</v>
      </c>
      <c r="I4383" s="195">
        <v>12645.000000000002</v>
      </c>
      <c r="J4383" s="195">
        <v>13372.969999999996</v>
      </c>
      <c r="K4383" s="195">
        <v>12263.189999999999</v>
      </c>
      <c r="L4383" s="195">
        <v>25883.61</v>
      </c>
      <c r="M4383" s="195">
        <v>34758.619999999995</v>
      </c>
      <c r="N4383" s="195">
        <v>42031.229999999989</v>
      </c>
      <c r="O4383" s="195">
        <v>43494.439999999988</v>
      </c>
      <c r="P4383" s="195">
        <v>31674.949999999997</v>
      </c>
      <c r="Q4383" s="195">
        <v>31775.289999999997</v>
      </c>
      <c r="R4383" s="196">
        <v>24048.064166666663</v>
      </c>
    </row>
    <row r="4384" spans="1:18" ht="15.75" x14ac:dyDescent="0.25">
      <c r="A4384" s="124" t="s">
        <v>947</v>
      </c>
      <c r="B4384" s="36"/>
      <c r="C4384" s="52" t="s">
        <v>41</v>
      </c>
      <c r="D4384" s="52" t="s">
        <v>416</v>
      </c>
      <c r="E4384" s="303" t="s">
        <v>24</v>
      </c>
      <c r="F4384" s="316">
        <v>306567.33999999962</v>
      </c>
      <c r="G4384" s="316">
        <v>300507.06000000046</v>
      </c>
      <c r="H4384" s="316">
        <v>190566.80999999988</v>
      </c>
      <c r="I4384" s="316">
        <v>249522.56000000003</v>
      </c>
      <c r="J4384" s="316">
        <v>382887.77999999985</v>
      </c>
      <c r="K4384" s="316">
        <v>221175.22999999989</v>
      </c>
      <c r="L4384" s="316">
        <v>276318.50000000006</v>
      </c>
      <c r="M4384" s="316">
        <v>262103.3400000002</v>
      </c>
      <c r="N4384" s="316">
        <v>232190.17999999988</v>
      </c>
      <c r="O4384" s="316">
        <v>269334.61999999988</v>
      </c>
      <c r="P4384" s="316">
        <v>185970.47999999998</v>
      </c>
      <c r="Q4384" s="316">
        <v>200019.69000000018</v>
      </c>
      <c r="R4384" s="171">
        <v>256430.29916666666</v>
      </c>
    </row>
    <row r="4385" spans="1:18" ht="15.75" x14ac:dyDescent="0.25">
      <c r="A4385" s="124" t="s">
        <v>948</v>
      </c>
      <c r="B4385" s="36"/>
      <c r="C4385" s="52"/>
      <c r="D4385" s="52"/>
      <c r="E4385" s="303" t="s">
        <v>378</v>
      </c>
      <c r="F4385" s="316">
        <v>127331.42999999996</v>
      </c>
      <c r="G4385" s="316">
        <v>155166.89000000016</v>
      </c>
      <c r="H4385" s="316">
        <v>178432.31000000006</v>
      </c>
      <c r="I4385" s="316">
        <v>22043.000000000004</v>
      </c>
      <c r="J4385" s="316">
        <v>25877.579999999984</v>
      </c>
      <c r="K4385" s="316">
        <v>34085.010000000024</v>
      </c>
      <c r="L4385" s="316">
        <v>34551.880000000019</v>
      </c>
      <c r="M4385" s="316">
        <v>244423.10999999993</v>
      </c>
      <c r="N4385" s="316">
        <v>295023.09999999986</v>
      </c>
      <c r="O4385" s="316">
        <v>323177.68999999977</v>
      </c>
      <c r="P4385" s="316">
        <v>335901.95999999996</v>
      </c>
      <c r="Q4385" s="316">
        <v>307882.07999999996</v>
      </c>
      <c r="R4385" s="171">
        <v>173658.0033333333</v>
      </c>
    </row>
    <row r="4386" spans="1:18" ht="15.75" x14ac:dyDescent="0.25">
      <c r="A4386" s="124" t="s">
        <v>949</v>
      </c>
      <c r="B4386" s="37"/>
      <c r="C4386" s="117" t="s">
        <v>41</v>
      </c>
      <c r="D4386" s="117" t="s">
        <v>417</v>
      </c>
      <c r="E4386" s="304" t="s">
        <v>378</v>
      </c>
      <c r="F4386" s="195">
        <v>42.12</v>
      </c>
      <c r="G4386" s="195">
        <v>225.91000000000003</v>
      </c>
      <c r="H4386" s="195">
        <v>25.96</v>
      </c>
      <c r="I4386" s="195">
        <v>213</v>
      </c>
      <c r="J4386" s="195">
        <v>57.490000000000009</v>
      </c>
      <c r="K4386" s="195">
        <v>67.890000000000015</v>
      </c>
      <c r="L4386" s="195">
        <v>329.00000000000006</v>
      </c>
      <c r="M4386" s="195">
        <v>292.03999999999996</v>
      </c>
      <c r="N4386" s="195">
        <v>626.25000000000011</v>
      </c>
      <c r="O4386" s="195">
        <v>413.62</v>
      </c>
      <c r="P4386" s="195">
        <v>12.190000000000001</v>
      </c>
      <c r="Q4386" s="195">
        <v>34.309999999999995</v>
      </c>
      <c r="R4386" s="196">
        <v>194.98166666666668</v>
      </c>
    </row>
    <row r="4387" spans="1:18" ht="15.75" x14ac:dyDescent="0.25">
      <c r="A4387" s="124" t="s">
        <v>950</v>
      </c>
      <c r="B4387" s="36" t="s">
        <v>32</v>
      </c>
      <c r="C4387" s="52" t="s">
        <v>241</v>
      </c>
      <c r="D4387" s="52" t="s">
        <v>445</v>
      </c>
      <c r="E4387" s="303" t="s">
        <v>377</v>
      </c>
      <c r="F4387" s="316">
        <v>513497.88999999996</v>
      </c>
      <c r="G4387" s="316">
        <v>456938.79</v>
      </c>
      <c r="H4387" s="316">
        <v>433887.95</v>
      </c>
      <c r="I4387" s="316">
        <v>471179.80000000005</v>
      </c>
      <c r="J4387" s="316">
        <v>439005.69000000012</v>
      </c>
      <c r="K4387" s="316">
        <v>425369.0500000001</v>
      </c>
      <c r="L4387" s="316">
        <v>270462.45000000007</v>
      </c>
      <c r="M4387" s="316">
        <v>296060.96999999997</v>
      </c>
      <c r="N4387" s="316">
        <v>209528.41999999995</v>
      </c>
      <c r="O4387" s="316">
        <v>388886.29999999993</v>
      </c>
      <c r="P4387" s="316">
        <v>206085.07</v>
      </c>
      <c r="Q4387" s="316">
        <v>226260.63</v>
      </c>
      <c r="R4387" s="171">
        <v>361430.25083333341</v>
      </c>
    </row>
    <row r="4388" spans="1:18" ht="15.75" x14ac:dyDescent="0.25">
      <c r="A4388" s="124" t="s">
        <v>951</v>
      </c>
      <c r="B4388" s="36"/>
      <c r="C4388" s="52" t="s">
        <v>243</v>
      </c>
      <c r="D4388" s="52" t="s">
        <v>444</v>
      </c>
      <c r="E4388" s="303" t="s">
        <v>377</v>
      </c>
      <c r="F4388" s="316">
        <v>767532.04000000015</v>
      </c>
      <c r="G4388" s="316">
        <v>474257.77999999991</v>
      </c>
      <c r="H4388" s="316">
        <v>500333.66000000003</v>
      </c>
      <c r="I4388" s="316">
        <v>497002.14999999997</v>
      </c>
      <c r="J4388" s="316">
        <v>521147.91</v>
      </c>
      <c r="K4388" s="316">
        <v>397504.35000000009</v>
      </c>
      <c r="L4388" s="316">
        <v>339769.55999999994</v>
      </c>
      <c r="M4388" s="316">
        <v>389089.20000000007</v>
      </c>
      <c r="N4388" s="316">
        <v>331395.23000000004</v>
      </c>
      <c r="O4388" s="316">
        <v>638534.83999999973</v>
      </c>
      <c r="P4388" s="316">
        <v>341952.51999999996</v>
      </c>
      <c r="Q4388" s="316">
        <v>436646.41000000003</v>
      </c>
      <c r="R4388" s="171">
        <v>469597.13750000001</v>
      </c>
    </row>
    <row r="4389" spans="1:18" ht="15.75" x14ac:dyDescent="0.25">
      <c r="A4389" s="124" t="s">
        <v>952</v>
      </c>
      <c r="B4389" s="36"/>
      <c r="C4389" s="52" t="s">
        <v>243</v>
      </c>
      <c r="D4389" s="52" t="s">
        <v>446</v>
      </c>
      <c r="E4389" s="303" t="s">
        <v>377</v>
      </c>
      <c r="F4389" s="316">
        <v>2630849.1100000003</v>
      </c>
      <c r="G4389" s="316">
        <v>2182885.5400000005</v>
      </c>
      <c r="H4389" s="316">
        <v>2298000.3699999987</v>
      </c>
      <c r="I4389" s="316">
        <v>2135853.060000001</v>
      </c>
      <c r="J4389" s="316">
        <v>1475597.2200000009</v>
      </c>
      <c r="K4389" s="316">
        <v>943704.14000000013</v>
      </c>
      <c r="L4389" s="316">
        <v>683559.37999999989</v>
      </c>
      <c r="M4389" s="316">
        <v>450371.89000000013</v>
      </c>
      <c r="N4389" s="316">
        <v>285286.73000000004</v>
      </c>
      <c r="O4389" s="316">
        <v>318910.28000000009</v>
      </c>
      <c r="P4389" s="316">
        <v>314426.92</v>
      </c>
      <c r="Q4389" s="316">
        <v>255550.44000000003</v>
      </c>
      <c r="R4389" s="171">
        <v>1164582.9233333333</v>
      </c>
    </row>
    <row r="4390" spans="1:18" ht="15.75" x14ac:dyDescent="0.25">
      <c r="A4390" s="124" t="s">
        <v>953</v>
      </c>
      <c r="B4390" s="36"/>
      <c r="C4390" s="52" t="s">
        <v>243</v>
      </c>
      <c r="D4390" s="52" t="s">
        <v>447</v>
      </c>
      <c r="E4390" s="303" t="s">
        <v>377</v>
      </c>
      <c r="F4390" s="316">
        <v>2507747.06</v>
      </c>
      <c r="G4390" s="316">
        <v>2151023.0100000002</v>
      </c>
      <c r="H4390" s="316">
        <v>2357421.439999999</v>
      </c>
      <c r="I4390" s="316">
        <v>2515977.1099999994</v>
      </c>
      <c r="J4390" s="316">
        <v>2258850.6300000004</v>
      </c>
      <c r="K4390" s="316">
        <v>1470569.3099999998</v>
      </c>
      <c r="L4390" s="316">
        <v>1135450.3399999996</v>
      </c>
      <c r="M4390" s="316">
        <v>926268.65</v>
      </c>
      <c r="N4390" s="316">
        <v>787901.51999999932</v>
      </c>
      <c r="O4390" s="316">
        <v>931959.28999999992</v>
      </c>
      <c r="P4390" s="316">
        <v>1013873.4700000001</v>
      </c>
      <c r="Q4390" s="316">
        <v>844888.43999999925</v>
      </c>
      <c r="R4390" s="171">
        <v>1575160.855833333</v>
      </c>
    </row>
    <row r="4391" spans="1:18" ht="15.75" x14ac:dyDescent="0.25">
      <c r="A4391" s="124" t="s">
        <v>954</v>
      </c>
      <c r="B4391" s="36"/>
      <c r="C4391" s="52" t="s">
        <v>243</v>
      </c>
      <c r="D4391" s="52" t="s">
        <v>448</v>
      </c>
      <c r="E4391" s="303" t="s">
        <v>377</v>
      </c>
      <c r="F4391" s="316">
        <v>143675.23000000001</v>
      </c>
      <c r="G4391" s="316">
        <v>110665.88999999997</v>
      </c>
      <c r="H4391" s="316">
        <v>116904.93000000002</v>
      </c>
      <c r="I4391" s="316">
        <v>115025.94000000003</v>
      </c>
      <c r="J4391" s="316">
        <v>132114.29999999996</v>
      </c>
      <c r="K4391" s="316">
        <v>118038.02999999998</v>
      </c>
      <c r="L4391" s="316">
        <v>81795.079999999958</v>
      </c>
      <c r="M4391" s="316">
        <v>101236.10000000003</v>
      </c>
      <c r="N4391" s="316">
        <v>73313.69</v>
      </c>
      <c r="O4391" s="316">
        <v>107777.25999999998</v>
      </c>
      <c r="P4391" s="316">
        <v>59454.810000000012</v>
      </c>
      <c r="Q4391" s="316">
        <v>67312.790000000008</v>
      </c>
      <c r="R4391" s="171">
        <v>102276.17083333334</v>
      </c>
    </row>
    <row r="4392" spans="1:18" ht="15.75" x14ac:dyDescent="0.25">
      <c r="A4392" s="124" t="s">
        <v>955</v>
      </c>
      <c r="B4392" s="36"/>
      <c r="C4392" s="52" t="s">
        <v>243</v>
      </c>
      <c r="D4392" s="52" t="s">
        <v>449</v>
      </c>
      <c r="E4392" s="303" t="s">
        <v>377</v>
      </c>
      <c r="F4392" s="316">
        <v>942950.3</v>
      </c>
      <c r="G4392" s="316">
        <v>932135.33</v>
      </c>
      <c r="H4392" s="316">
        <v>954940.99999999977</v>
      </c>
      <c r="I4392" s="316">
        <v>888099.34000000032</v>
      </c>
      <c r="J4392" s="316">
        <v>866887.62999999977</v>
      </c>
      <c r="K4392" s="316">
        <v>845894.38999999966</v>
      </c>
      <c r="L4392" s="316">
        <v>866624.96</v>
      </c>
      <c r="M4392" s="316">
        <v>965610.25999999989</v>
      </c>
      <c r="N4392" s="316">
        <v>1008835.4500000001</v>
      </c>
      <c r="O4392" s="316">
        <v>1029445.3300000001</v>
      </c>
      <c r="P4392" s="316">
        <v>1073815.4399999995</v>
      </c>
      <c r="Q4392" s="316">
        <v>1179036.3699999996</v>
      </c>
      <c r="R4392" s="171">
        <v>962856.31666666642</v>
      </c>
    </row>
    <row r="4393" spans="1:18" ht="15.75" x14ac:dyDescent="0.25">
      <c r="A4393" s="124" t="s">
        <v>956</v>
      </c>
      <c r="B4393" s="36"/>
      <c r="C4393" s="52" t="s">
        <v>244</v>
      </c>
      <c r="D4393" s="52" t="s">
        <v>450</v>
      </c>
      <c r="E4393" s="303" t="s">
        <v>377</v>
      </c>
      <c r="F4393" s="316">
        <v>217319.25000000006</v>
      </c>
      <c r="G4393" s="316">
        <v>196635.11000000004</v>
      </c>
      <c r="H4393" s="316">
        <v>220741.05000000002</v>
      </c>
      <c r="I4393" s="316">
        <v>187975.14000000004</v>
      </c>
      <c r="J4393" s="316">
        <v>178247.05000000002</v>
      </c>
      <c r="K4393" s="316">
        <v>186948.74999999997</v>
      </c>
      <c r="L4393" s="316">
        <v>133947.08999999994</v>
      </c>
      <c r="M4393" s="316">
        <v>142075.36000000007</v>
      </c>
      <c r="N4393" s="316">
        <v>133262.69999999998</v>
      </c>
      <c r="O4393" s="316">
        <v>111608.04000000002</v>
      </c>
      <c r="P4393" s="316">
        <v>96843.17</v>
      </c>
      <c r="Q4393" s="316">
        <v>88099.979999999967</v>
      </c>
      <c r="R4393" s="171">
        <v>157808.5575</v>
      </c>
    </row>
    <row r="4394" spans="1:18" ht="15.75" x14ac:dyDescent="0.25">
      <c r="A4394" s="124" t="s">
        <v>957</v>
      </c>
      <c r="B4394" s="36"/>
      <c r="C4394" s="52" t="s">
        <v>244</v>
      </c>
      <c r="D4394" s="52" t="s">
        <v>451</v>
      </c>
      <c r="E4394" s="303" t="s">
        <v>377</v>
      </c>
      <c r="F4394" s="316">
        <v>1846869.2599999993</v>
      </c>
      <c r="G4394" s="316">
        <v>1559841.830000001</v>
      </c>
      <c r="H4394" s="316">
        <v>1534164.87</v>
      </c>
      <c r="I4394" s="316">
        <v>1509438.1400000001</v>
      </c>
      <c r="J4394" s="316">
        <v>1511192.6199999996</v>
      </c>
      <c r="K4394" s="316">
        <v>1536597.9000000006</v>
      </c>
      <c r="L4394" s="316">
        <v>1340869.4099999997</v>
      </c>
      <c r="M4394" s="316">
        <v>1538383.57</v>
      </c>
      <c r="N4394" s="316">
        <v>1316183.6499999994</v>
      </c>
      <c r="O4394" s="316">
        <v>1268405.8199999989</v>
      </c>
      <c r="P4394" s="316">
        <v>1190445.96</v>
      </c>
      <c r="Q4394" s="316">
        <v>762916.7899999998</v>
      </c>
      <c r="R4394" s="171">
        <v>1409609.1516666664</v>
      </c>
    </row>
    <row r="4395" spans="1:18" ht="15.75" x14ac:dyDescent="0.25">
      <c r="A4395" s="124" t="s">
        <v>958</v>
      </c>
      <c r="B4395" s="36"/>
      <c r="C4395" s="52" t="s">
        <v>244</v>
      </c>
      <c r="D4395" s="52" t="s">
        <v>452</v>
      </c>
      <c r="E4395" s="303" t="s">
        <v>377</v>
      </c>
      <c r="F4395" s="316">
        <v>458531.29</v>
      </c>
      <c r="G4395" s="316">
        <v>321903.64000000013</v>
      </c>
      <c r="H4395" s="316">
        <v>361013.02000000008</v>
      </c>
      <c r="I4395" s="316">
        <v>312471.06999999995</v>
      </c>
      <c r="J4395" s="316">
        <v>346080.37</v>
      </c>
      <c r="K4395" s="316">
        <v>266151.75000000006</v>
      </c>
      <c r="L4395" s="316">
        <v>228434.52999999997</v>
      </c>
      <c r="M4395" s="316">
        <v>231238.86999999994</v>
      </c>
      <c r="N4395" s="316">
        <v>182499.41999999998</v>
      </c>
      <c r="O4395" s="316">
        <v>315202.73999999987</v>
      </c>
      <c r="P4395" s="316">
        <v>196068.65999999997</v>
      </c>
      <c r="Q4395" s="316">
        <v>224504.84999999995</v>
      </c>
      <c r="R4395" s="171">
        <v>287008.35083333333</v>
      </c>
    </row>
    <row r="4396" spans="1:18" ht="15.75" x14ac:dyDescent="0.25">
      <c r="A4396" s="124" t="s">
        <v>959</v>
      </c>
      <c r="B4396" s="36"/>
      <c r="C4396" s="52" t="s">
        <v>40</v>
      </c>
      <c r="D4396" s="52" t="s">
        <v>453</v>
      </c>
      <c r="E4396" s="303" t="s">
        <v>377</v>
      </c>
      <c r="F4396" s="316">
        <v>792115.59999999986</v>
      </c>
      <c r="G4396" s="316">
        <v>595831.17000000004</v>
      </c>
      <c r="H4396" s="316">
        <v>737375.14999999979</v>
      </c>
      <c r="I4396" s="316">
        <v>595876.94000000041</v>
      </c>
      <c r="J4396" s="316">
        <v>789386.31999999972</v>
      </c>
      <c r="K4396" s="316">
        <v>737933.11000000045</v>
      </c>
      <c r="L4396" s="316">
        <v>754536.21</v>
      </c>
      <c r="M4396" s="316">
        <v>738401.19000000018</v>
      </c>
      <c r="N4396" s="316">
        <v>672105.84000000008</v>
      </c>
      <c r="O4396" s="316">
        <v>960420.05999999982</v>
      </c>
      <c r="P4396" s="316">
        <v>672274.5399999998</v>
      </c>
      <c r="Q4396" s="316">
        <v>677728.67000000016</v>
      </c>
      <c r="R4396" s="171">
        <v>726998.7333333334</v>
      </c>
    </row>
    <row r="4397" spans="1:18" ht="15.75" x14ac:dyDescent="0.25">
      <c r="A4397" s="124" t="s">
        <v>960</v>
      </c>
      <c r="B4397" s="36"/>
      <c r="C4397" s="52" t="s">
        <v>40</v>
      </c>
      <c r="D4397" s="52" t="s">
        <v>454</v>
      </c>
      <c r="E4397" s="303" t="s">
        <v>377</v>
      </c>
      <c r="F4397" s="316">
        <v>862953.70999999985</v>
      </c>
      <c r="G4397" s="316">
        <v>775144.79000000074</v>
      </c>
      <c r="H4397" s="316">
        <v>796791.21999999951</v>
      </c>
      <c r="I4397" s="316">
        <v>689096.91999999958</v>
      </c>
      <c r="J4397" s="316">
        <v>579402.33000000031</v>
      </c>
      <c r="K4397" s="316">
        <v>562922.0399999998</v>
      </c>
      <c r="L4397" s="316">
        <v>623886.14999999991</v>
      </c>
      <c r="M4397" s="316">
        <v>596043.29000000027</v>
      </c>
      <c r="N4397" s="316">
        <v>639308.73999999953</v>
      </c>
      <c r="O4397" s="316">
        <v>571813.27999999991</v>
      </c>
      <c r="P4397" s="316">
        <v>544748.07999999984</v>
      </c>
      <c r="Q4397" s="316">
        <v>469440.22999999986</v>
      </c>
      <c r="R4397" s="171">
        <v>642629.23166666657</v>
      </c>
    </row>
    <row r="4398" spans="1:18" ht="15.75" x14ac:dyDescent="0.25">
      <c r="A4398" s="124" t="s">
        <v>961</v>
      </c>
      <c r="B4398" s="36"/>
      <c r="C4398" s="52" t="s">
        <v>40</v>
      </c>
      <c r="D4398" s="52" t="s">
        <v>455</v>
      </c>
      <c r="E4398" s="303" t="s">
        <v>377</v>
      </c>
      <c r="F4398" s="316">
        <v>4412232.4200000009</v>
      </c>
      <c r="G4398" s="316">
        <v>3784935.7400000012</v>
      </c>
      <c r="H4398" s="316">
        <v>3550440.4500000016</v>
      </c>
      <c r="I4398" s="316">
        <v>2837422.910000002</v>
      </c>
      <c r="J4398" s="316">
        <v>3221024.8400000026</v>
      </c>
      <c r="K4398" s="316">
        <v>3761298.6100000017</v>
      </c>
      <c r="L4398" s="316">
        <v>4067338.2200000011</v>
      </c>
      <c r="M4398" s="316">
        <v>4392988.589999998</v>
      </c>
      <c r="N4398" s="316">
        <v>4326630.1999999993</v>
      </c>
      <c r="O4398" s="316">
        <v>4054719.2000000011</v>
      </c>
      <c r="P4398" s="316">
        <v>3886969.42</v>
      </c>
      <c r="Q4398" s="316">
        <v>3834279.3099999996</v>
      </c>
      <c r="R4398" s="171">
        <v>3844189.9925000011</v>
      </c>
    </row>
    <row r="4399" spans="1:18" ht="15.75" x14ac:dyDescent="0.25">
      <c r="A4399" s="124" t="s">
        <v>962</v>
      </c>
      <c r="B4399" s="37"/>
      <c r="C4399" s="117" t="s">
        <v>40</v>
      </c>
      <c r="D4399" s="117" t="s">
        <v>456</v>
      </c>
      <c r="E4399" s="304" t="s">
        <v>377</v>
      </c>
      <c r="F4399" s="195">
        <v>3036128.9900000021</v>
      </c>
      <c r="G4399" s="195">
        <v>2528894.3600000003</v>
      </c>
      <c r="H4399" s="195">
        <v>2891819.2300000014</v>
      </c>
      <c r="I4399" s="195">
        <v>2476293.850000001</v>
      </c>
      <c r="J4399" s="195">
        <v>3091144.2399999998</v>
      </c>
      <c r="K4399" s="195">
        <v>2839747.180000002</v>
      </c>
      <c r="L4399" s="195">
        <v>2993987.7299999986</v>
      </c>
      <c r="M4399" s="195">
        <v>2992975.0999999992</v>
      </c>
      <c r="N4399" s="195">
        <v>2884306.0100000026</v>
      </c>
      <c r="O4399" s="195">
        <v>3869648.32</v>
      </c>
      <c r="P4399" s="195">
        <v>2998858.930000002</v>
      </c>
      <c r="Q4399" s="195">
        <v>3161443.6199999982</v>
      </c>
      <c r="R4399" s="196">
        <v>2980437.2966666673</v>
      </c>
    </row>
    <row r="4400" spans="1:18" ht="15.75" x14ac:dyDescent="0.25">
      <c r="A4400" s="124" t="s">
        <v>963</v>
      </c>
      <c r="B4400" s="36" t="s">
        <v>27</v>
      </c>
      <c r="C4400" s="52" t="s">
        <v>241</v>
      </c>
      <c r="D4400" s="52" t="s">
        <v>420</v>
      </c>
      <c r="E4400" s="303" t="s">
        <v>380</v>
      </c>
      <c r="F4400" s="316">
        <v>477922.50999999989</v>
      </c>
      <c r="G4400" s="316">
        <v>487346.24000000017</v>
      </c>
      <c r="H4400" s="316">
        <v>458775.62999999971</v>
      </c>
      <c r="I4400" s="316">
        <v>523429.56000000041</v>
      </c>
      <c r="J4400" s="316">
        <v>531221.29999999958</v>
      </c>
      <c r="K4400" s="316">
        <v>396322.15999999992</v>
      </c>
      <c r="L4400" s="316">
        <v>177301.84000000014</v>
      </c>
      <c r="M4400" s="316">
        <v>291692.2899999998</v>
      </c>
      <c r="N4400" s="316">
        <v>260042.39999999997</v>
      </c>
      <c r="O4400" s="316">
        <v>121968.29000000007</v>
      </c>
      <c r="P4400" s="316">
        <v>177396.50999999995</v>
      </c>
      <c r="Q4400" s="316">
        <v>158382.38999999993</v>
      </c>
      <c r="R4400" s="171">
        <v>338483.42666666658</v>
      </c>
    </row>
    <row r="4401" spans="1:18" ht="15.75" x14ac:dyDescent="0.25">
      <c r="A4401" s="124" t="s">
        <v>964</v>
      </c>
      <c r="B4401" s="36"/>
      <c r="C4401" s="52" t="s">
        <v>242</v>
      </c>
      <c r="D4401" s="52" t="s">
        <v>419</v>
      </c>
      <c r="E4401" s="303" t="s">
        <v>380</v>
      </c>
      <c r="F4401" s="316">
        <v>171582.02000000008</v>
      </c>
      <c r="G4401" s="316">
        <v>177363.30000000008</v>
      </c>
      <c r="H4401" s="316">
        <v>164499.02000000008</v>
      </c>
      <c r="I4401" s="316">
        <v>192632.96999999997</v>
      </c>
      <c r="J4401" s="316">
        <v>281569.77000000008</v>
      </c>
      <c r="K4401" s="316">
        <v>205201.20000000007</v>
      </c>
      <c r="L4401" s="316">
        <v>52033.479999999996</v>
      </c>
      <c r="M4401" s="316">
        <v>149059.25999999998</v>
      </c>
      <c r="N4401" s="316">
        <v>127688.10000000009</v>
      </c>
      <c r="O4401" s="316">
        <v>37298.92</v>
      </c>
      <c r="P4401" s="316">
        <v>32471.350000000006</v>
      </c>
      <c r="Q4401" s="316">
        <v>40331.19999999999</v>
      </c>
      <c r="R4401" s="171">
        <v>135977.54916666669</v>
      </c>
    </row>
    <row r="4402" spans="1:18" ht="15.75" x14ac:dyDescent="0.25">
      <c r="A4402" s="124" t="s">
        <v>965</v>
      </c>
      <c r="B4402" s="36"/>
      <c r="C4402" s="52" t="s">
        <v>242</v>
      </c>
      <c r="D4402" s="52" t="s">
        <v>418</v>
      </c>
      <c r="E4402" s="303" t="s">
        <v>380</v>
      </c>
      <c r="F4402" s="316">
        <v>420415.57999999973</v>
      </c>
      <c r="G4402" s="316">
        <v>438354.72</v>
      </c>
      <c r="H4402" s="316">
        <v>395541.81000000006</v>
      </c>
      <c r="I4402" s="316">
        <v>434875.9899999997</v>
      </c>
      <c r="J4402" s="316">
        <v>456141.00000000023</v>
      </c>
      <c r="K4402" s="316">
        <v>434881.24000000011</v>
      </c>
      <c r="L4402" s="316">
        <v>58444.239999999976</v>
      </c>
      <c r="M4402" s="316">
        <v>279008.09999999992</v>
      </c>
      <c r="N4402" s="316">
        <v>267255.12000000011</v>
      </c>
      <c r="O4402" s="316">
        <v>127806.18</v>
      </c>
      <c r="P4402" s="316">
        <v>103269.66999999998</v>
      </c>
      <c r="Q4402" s="316">
        <v>103879.94000000008</v>
      </c>
      <c r="R4402" s="171">
        <v>293322.79916666663</v>
      </c>
    </row>
    <row r="4403" spans="1:18" ht="15.75" x14ac:dyDescent="0.25">
      <c r="A4403" s="124" t="s">
        <v>966</v>
      </c>
      <c r="B4403" s="36"/>
      <c r="C4403" s="52" t="s">
        <v>243</v>
      </c>
      <c r="D4403" s="52" t="s">
        <v>421</v>
      </c>
      <c r="E4403" s="303" t="s">
        <v>380</v>
      </c>
      <c r="F4403" s="316">
        <v>859140.65999999922</v>
      </c>
      <c r="G4403" s="316">
        <v>1114191.4599999997</v>
      </c>
      <c r="H4403" s="316">
        <v>1017863.4099999988</v>
      </c>
      <c r="I4403" s="316">
        <v>1195724.6199999976</v>
      </c>
      <c r="J4403" s="316">
        <v>1007074.6899999992</v>
      </c>
      <c r="K4403" s="316">
        <v>1123905.7400000009</v>
      </c>
      <c r="L4403" s="316">
        <v>524356.74999999942</v>
      </c>
      <c r="M4403" s="316">
        <v>1125431.3500000059</v>
      </c>
      <c r="N4403" s="316">
        <v>927947.92999999993</v>
      </c>
      <c r="O4403" s="316">
        <v>466922.76999999979</v>
      </c>
      <c r="P4403" s="316">
        <v>531831.62999999826</v>
      </c>
      <c r="Q4403" s="316">
        <v>475265.27999999956</v>
      </c>
      <c r="R4403" s="171">
        <v>864138.02416666655</v>
      </c>
    </row>
    <row r="4404" spans="1:18" ht="15.75" x14ac:dyDescent="0.25">
      <c r="A4404" s="124" t="s">
        <v>967</v>
      </c>
      <c r="B4404" s="36"/>
      <c r="C4404" s="52" t="s">
        <v>243</v>
      </c>
      <c r="D4404" s="52" t="s">
        <v>422</v>
      </c>
      <c r="E4404" s="303" t="s">
        <v>380</v>
      </c>
      <c r="F4404" s="316">
        <v>3463452.2100000065</v>
      </c>
      <c r="G4404" s="316">
        <v>4304758.1299999878</v>
      </c>
      <c r="H4404" s="316">
        <v>4113017.4000000013</v>
      </c>
      <c r="I4404" s="316">
        <v>4415711.9700000072</v>
      </c>
      <c r="J4404" s="316">
        <v>4094017.7899999898</v>
      </c>
      <c r="K4404" s="316">
        <v>4115579.6700000088</v>
      </c>
      <c r="L4404" s="316">
        <v>1784044.5999999957</v>
      </c>
      <c r="M4404" s="316">
        <v>4357094.3199999975</v>
      </c>
      <c r="N4404" s="316">
        <v>4223513.6400000025</v>
      </c>
      <c r="O4404" s="316">
        <v>2427196.6799999978</v>
      </c>
      <c r="P4404" s="316">
        <v>2582275.8400000008</v>
      </c>
      <c r="Q4404" s="316">
        <v>2489192.7000000048</v>
      </c>
      <c r="R4404" s="171">
        <v>3530821.2458333336</v>
      </c>
    </row>
    <row r="4405" spans="1:18" ht="15.75" x14ac:dyDescent="0.25">
      <c r="A4405" s="124" t="s">
        <v>968</v>
      </c>
      <c r="B4405" s="36"/>
      <c r="C4405" s="52" t="s">
        <v>243</v>
      </c>
      <c r="D4405" s="52" t="s">
        <v>423</v>
      </c>
      <c r="E4405" s="303" t="s">
        <v>380</v>
      </c>
      <c r="F4405" s="316">
        <v>28942.14000000001</v>
      </c>
      <c r="G4405" s="316">
        <v>22142.670000000006</v>
      </c>
      <c r="H4405" s="316">
        <v>18434.300000000014</v>
      </c>
      <c r="I4405" s="316">
        <v>17431.739999999987</v>
      </c>
      <c r="J4405" s="316">
        <v>16465.05999999999</v>
      </c>
      <c r="K4405" s="316">
        <v>12734.800000000003</v>
      </c>
      <c r="L4405" s="316">
        <v>5572.7299999999977</v>
      </c>
      <c r="M4405" s="316">
        <v>11269.800000000001</v>
      </c>
      <c r="N4405" s="316">
        <v>12750.950000000003</v>
      </c>
      <c r="O4405" s="316">
        <v>4158.7300000000014</v>
      </c>
      <c r="P4405" s="316">
        <v>2104.6999999999998</v>
      </c>
      <c r="Q4405" s="316">
        <v>3968.6800000000007</v>
      </c>
      <c r="R4405" s="171">
        <v>12998.025000000001</v>
      </c>
    </row>
    <row r="4406" spans="1:18" ht="15.75" x14ac:dyDescent="0.25">
      <c r="A4406" s="124" t="s">
        <v>969</v>
      </c>
      <c r="B4406" s="36"/>
      <c r="C4406" s="52" t="s">
        <v>244</v>
      </c>
      <c r="D4406" s="52" t="s">
        <v>424</v>
      </c>
      <c r="E4406" s="303" t="s">
        <v>380</v>
      </c>
      <c r="F4406" s="316">
        <v>2231724.0799999991</v>
      </c>
      <c r="G4406" s="316">
        <v>2579121.1000000136</v>
      </c>
      <c r="H4406" s="316">
        <v>2589349.4800000032</v>
      </c>
      <c r="I4406" s="316">
        <v>2684843.3800000008</v>
      </c>
      <c r="J4406" s="316">
        <v>2760561.2500000033</v>
      </c>
      <c r="K4406" s="316">
        <v>2529122.8400000022</v>
      </c>
      <c r="L4406" s="316">
        <v>1227631.4500000032</v>
      </c>
      <c r="M4406" s="316">
        <v>2604970.2399999956</v>
      </c>
      <c r="N4406" s="316">
        <v>2196291.6699999911</v>
      </c>
      <c r="O4406" s="316">
        <v>913926.11000000034</v>
      </c>
      <c r="P4406" s="316">
        <v>980893.95999999985</v>
      </c>
      <c r="Q4406" s="316">
        <v>963893.45999999729</v>
      </c>
      <c r="R4406" s="171">
        <v>2021860.7516666676</v>
      </c>
    </row>
    <row r="4407" spans="1:18" ht="15.75" x14ac:dyDescent="0.25">
      <c r="A4407" s="124" t="s">
        <v>970</v>
      </c>
      <c r="B4407" s="36"/>
      <c r="C4407" s="52" t="s">
        <v>40</v>
      </c>
      <c r="D4407" s="52" t="s">
        <v>425</v>
      </c>
      <c r="E4407" s="303" t="s">
        <v>380</v>
      </c>
      <c r="F4407" s="316">
        <v>15490.169999999993</v>
      </c>
      <c r="G4407" s="316">
        <v>21057.429999999989</v>
      </c>
      <c r="H4407" s="316">
        <v>13179.510000000011</v>
      </c>
      <c r="I4407" s="316">
        <v>16476.5</v>
      </c>
      <c r="J4407" s="316">
        <v>12004.949999999992</v>
      </c>
      <c r="K4407" s="316">
        <v>11331.779999999999</v>
      </c>
      <c r="L4407" s="316">
        <v>2079.86</v>
      </c>
      <c r="M4407" s="316">
        <v>13370.510000000015</v>
      </c>
      <c r="N4407" s="316">
        <v>12914.44</v>
      </c>
      <c r="O4407" s="316">
        <v>7954.0599999999968</v>
      </c>
      <c r="P4407" s="316">
        <v>6168.3400000000065</v>
      </c>
      <c r="Q4407" s="316">
        <v>2785.5900000000029</v>
      </c>
      <c r="R4407" s="171">
        <v>11234.428333333331</v>
      </c>
    </row>
    <row r="4408" spans="1:18" ht="15.75" x14ac:dyDescent="0.25">
      <c r="A4408" s="124" t="s">
        <v>971</v>
      </c>
      <c r="B4408" s="36"/>
      <c r="C4408" s="52" t="s">
        <v>40</v>
      </c>
      <c r="D4408" s="52" t="s">
        <v>426</v>
      </c>
      <c r="E4408" s="303" t="s">
        <v>380</v>
      </c>
      <c r="F4408" s="316">
        <v>1271.1199999999999</v>
      </c>
      <c r="G4408" s="316">
        <v>479.09000000000003</v>
      </c>
      <c r="H4408" s="316">
        <v>532.84</v>
      </c>
      <c r="I4408" s="316">
        <v>1440.6099999999997</v>
      </c>
      <c r="J4408" s="316">
        <v>2267.4299999999998</v>
      </c>
      <c r="K4408" s="316">
        <v>2455.62</v>
      </c>
      <c r="L4408" s="316">
        <v>377.18000000000006</v>
      </c>
      <c r="M4408" s="316">
        <v>145.88000000000005</v>
      </c>
      <c r="N4408" s="316">
        <v>200.10000000000002</v>
      </c>
      <c r="O4408" s="316">
        <v>0</v>
      </c>
      <c r="P4408" s="316">
        <v>0</v>
      </c>
      <c r="Q4408" s="316">
        <v>207.94</v>
      </c>
      <c r="R4408" s="171">
        <v>781.48416666666662</v>
      </c>
    </row>
    <row r="4409" spans="1:18" ht="15.75" x14ac:dyDescent="0.25">
      <c r="A4409" s="124" t="s">
        <v>972</v>
      </c>
      <c r="B4409" s="36"/>
      <c r="C4409" s="52" t="s">
        <v>41</v>
      </c>
      <c r="D4409" s="52" t="s">
        <v>427</v>
      </c>
      <c r="E4409" s="303" t="s">
        <v>380</v>
      </c>
      <c r="F4409" s="316">
        <v>11458.620000000006</v>
      </c>
      <c r="G4409" s="316">
        <v>7332.0499999999993</v>
      </c>
      <c r="H4409" s="316">
        <v>6516.840000000002</v>
      </c>
      <c r="I4409" s="316">
        <v>9564.5299999999988</v>
      </c>
      <c r="J4409" s="316">
        <v>9232.86</v>
      </c>
      <c r="K4409" s="316">
        <v>2078.6800000000007</v>
      </c>
      <c r="L4409" s="316">
        <v>2806.44</v>
      </c>
      <c r="M4409" s="316">
        <v>4824.5600000000004</v>
      </c>
      <c r="N4409" s="316">
        <v>2313.3399999999988</v>
      </c>
      <c r="O4409" s="316">
        <v>4339.24</v>
      </c>
      <c r="P4409" s="316">
        <v>33.870000000000019</v>
      </c>
      <c r="Q4409" s="316">
        <v>1926.0099999999986</v>
      </c>
      <c r="R4409" s="171">
        <v>5202.253333333334</v>
      </c>
    </row>
    <row r="4410" spans="1:18" ht="15.75" x14ac:dyDescent="0.25">
      <c r="A4410" s="124" t="s">
        <v>973</v>
      </c>
      <c r="B4410" s="36"/>
      <c r="C4410" s="52" t="s">
        <v>41</v>
      </c>
      <c r="D4410" s="52" t="s">
        <v>428</v>
      </c>
      <c r="E4410" s="303" t="s">
        <v>380</v>
      </c>
      <c r="F4410" s="316">
        <v>0</v>
      </c>
      <c r="G4410" s="316">
        <v>0</v>
      </c>
      <c r="H4410" s="316">
        <v>0</v>
      </c>
      <c r="I4410" s="316">
        <v>0</v>
      </c>
      <c r="J4410" s="316">
        <v>0</v>
      </c>
      <c r="K4410" s="316">
        <v>0</v>
      </c>
      <c r="L4410" s="316">
        <v>0</v>
      </c>
      <c r="M4410" s="316">
        <v>0</v>
      </c>
      <c r="N4410" s="316">
        <v>0</v>
      </c>
      <c r="O4410" s="316">
        <v>0</v>
      </c>
      <c r="P4410" s="316">
        <v>0</v>
      </c>
      <c r="Q4410" s="316">
        <v>0</v>
      </c>
      <c r="R4410" s="171">
        <v>0</v>
      </c>
    </row>
    <row r="4411" spans="1:18" ht="15.75" x14ac:dyDescent="0.25">
      <c r="A4411" s="124" t="s">
        <v>974</v>
      </c>
      <c r="B4411" s="36"/>
      <c r="C4411" s="52" t="s">
        <v>41</v>
      </c>
      <c r="D4411" s="52" t="s">
        <v>429</v>
      </c>
      <c r="E4411" s="303" t="s">
        <v>380</v>
      </c>
      <c r="F4411" s="316">
        <v>19327.489999999998</v>
      </c>
      <c r="G4411" s="316">
        <v>6202.0999999999985</v>
      </c>
      <c r="H4411" s="316">
        <v>5271.130000000001</v>
      </c>
      <c r="I4411" s="316">
        <v>12781.66</v>
      </c>
      <c r="J4411" s="316">
        <v>5628.7599999999984</v>
      </c>
      <c r="K4411" s="316">
        <v>13354.660000000002</v>
      </c>
      <c r="L4411" s="316">
        <v>2353.3600000000006</v>
      </c>
      <c r="M4411" s="316">
        <v>22014.23</v>
      </c>
      <c r="N4411" s="316">
        <v>11468.739999999998</v>
      </c>
      <c r="O4411" s="316">
        <v>5816.180000000003</v>
      </c>
      <c r="P4411" s="316">
        <v>4518.9699999999993</v>
      </c>
      <c r="Q4411" s="316">
        <v>8.3100000000000023</v>
      </c>
      <c r="R4411" s="171">
        <v>9062.1325000000015</v>
      </c>
    </row>
    <row r="4412" spans="1:18" ht="15.75" x14ac:dyDescent="0.25">
      <c r="A4412" s="124" t="s">
        <v>975</v>
      </c>
      <c r="B4412" s="37"/>
      <c r="C4412" s="117" t="s">
        <v>41</v>
      </c>
      <c r="D4412" s="117" t="s">
        <v>430</v>
      </c>
      <c r="E4412" s="304" t="s">
        <v>380</v>
      </c>
      <c r="F4412" s="195">
        <v>0</v>
      </c>
      <c r="G4412" s="195">
        <v>0</v>
      </c>
      <c r="H4412" s="195">
        <v>0</v>
      </c>
      <c r="I4412" s="195">
        <v>0</v>
      </c>
      <c r="J4412" s="195">
        <v>0</v>
      </c>
      <c r="K4412" s="195">
        <v>0</v>
      </c>
      <c r="L4412" s="195">
        <v>0</v>
      </c>
      <c r="M4412" s="195">
        <v>0</v>
      </c>
      <c r="N4412" s="195">
        <v>0</v>
      </c>
      <c r="O4412" s="195">
        <v>0</v>
      </c>
      <c r="P4412" s="195">
        <v>0</v>
      </c>
      <c r="Q4412" s="195">
        <v>0</v>
      </c>
      <c r="R4412" s="196">
        <v>0</v>
      </c>
    </row>
    <row r="4413" spans="1:18" ht="15.75" x14ac:dyDescent="0.25">
      <c r="A4413" s="124" t="s">
        <v>976</v>
      </c>
      <c r="B4413" s="36" t="s">
        <v>34</v>
      </c>
      <c r="C4413" s="52" t="s">
        <v>244</v>
      </c>
      <c r="D4413" s="52" t="s">
        <v>34</v>
      </c>
      <c r="E4413" s="303" t="s">
        <v>380</v>
      </c>
      <c r="F4413" s="316">
        <v>436983.63999999978</v>
      </c>
      <c r="G4413" s="316">
        <v>439450.95999999985</v>
      </c>
      <c r="H4413" s="316">
        <v>292994.66000000021</v>
      </c>
      <c r="I4413" s="316">
        <v>395588.73000000045</v>
      </c>
      <c r="J4413" s="316">
        <v>457836.06000000011</v>
      </c>
      <c r="K4413" s="316">
        <v>484439.69000000035</v>
      </c>
      <c r="L4413" s="316">
        <v>548178.20999999973</v>
      </c>
      <c r="M4413" s="316">
        <v>994864.73999999929</v>
      </c>
      <c r="N4413" s="316">
        <v>898301.22</v>
      </c>
      <c r="O4413" s="316">
        <v>632014.3399999995</v>
      </c>
      <c r="P4413" s="316">
        <v>654619.97</v>
      </c>
      <c r="Q4413" s="316">
        <v>604322.11999999918</v>
      </c>
      <c r="R4413" s="171">
        <v>569966.19499999983</v>
      </c>
    </row>
    <row r="4414" spans="1:18" ht="15.75" x14ac:dyDescent="0.25">
      <c r="A4414" s="124" t="s">
        <v>977</v>
      </c>
      <c r="B4414" s="37"/>
      <c r="C4414" s="117"/>
      <c r="D4414" s="117"/>
      <c r="E4414" s="304" t="s">
        <v>24</v>
      </c>
      <c r="F4414" s="195">
        <v>88841.50999999998</v>
      </c>
      <c r="G4414" s="195">
        <v>43197.59</v>
      </c>
      <c r="H4414" s="195">
        <v>128232.59999999996</v>
      </c>
      <c r="I4414" s="195">
        <v>67664.180000000008</v>
      </c>
      <c r="J4414" s="195">
        <v>75326.479999999981</v>
      </c>
      <c r="K4414" s="195">
        <v>129568.35999999999</v>
      </c>
      <c r="L4414" s="195">
        <v>111450.33</v>
      </c>
      <c r="M4414" s="195">
        <v>80392.299999999988</v>
      </c>
      <c r="N4414" s="195">
        <v>53674.909999999989</v>
      </c>
      <c r="O4414" s="195">
        <v>62029.129999999983</v>
      </c>
      <c r="P4414" s="195">
        <v>86669.719999999972</v>
      </c>
      <c r="Q4414" s="195">
        <v>97767.599999999991</v>
      </c>
      <c r="R4414" s="196">
        <v>85401.225833333316</v>
      </c>
    </row>
    <row r="4415" spans="1:18" ht="15.75" x14ac:dyDescent="0.25">
      <c r="A4415" s="124" t="s">
        <v>978</v>
      </c>
      <c r="B4415" s="36" t="s">
        <v>382</v>
      </c>
      <c r="C4415" s="52" t="s">
        <v>242</v>
      </c>
      <c r="D4415" s="52" t="s">
        <v>433</v>
      </c>
      <c r="E4415" s="303" t="s">
        <v>25</v>
      </c>
      <c r="F4415" s="316">
        <v>4556959.3199999956</v>
      </c>
      <c r="G4415" s="316">
        <v>4239177.790000001</v>
      </c>
      <c r="H4415" s="316">
        <v>4201254.99</v>
      </c>
      <c r="I4415" s="316">
        <v>4022503.5599999991</v>
      </c>
      <c r="J4415" s="316">
        <v>3913565.7699999996</v>
      </c>
      <c r="K4415" s="316">
        <v>3818468.169999999</v>
      </c>
      <c r="L4415" s="316">
        <v>3848446.1100000031</v>
      </c>
      <c r="M4415" s="316">
        <v>3902032.200000002</v>
      </c>
      <c r="N4415" s="316">
        <v>4198967.4800000014</v>
      </c>
      <c r="O4415" s="316">
        <v>4399259.8600000003</v>
      </c>
      <c r="P4415" s="316">
        <v>4445949.2299999995</v>
      </c>
      <c r="Q4415" s="316">
        <v>4327564.5999999996</v>
      </c>
      <c r="R4415" s="171">
        <v>4156179.09</v>
      </c>
    </row>
    <row r="4416" spans="1:18" ht="15.75" x14ac:dyDescent="0.25">
      <c r="A4416" s="124" t="s">
        <v>979</v>
      </c>
      <c r="B4416" s="36"/>
      <c r="C4416" s="52" t="s">
        <v>243</v>
      </c>
      <c r="D4416" s="52" t="s">
        <v>434</v>
      </c>
      <c r="E4416" s="303" t="s">
        <v>25</v>
      </c>
      <c r="F4416" s="316">
        <v>6138075.549999997</v>
      </c>
      <c r="G4416" s="316">
        <v>6532873.5899999943</v>
      </c>
      <c r="H4416" s="316">
        <v>6637271.8199999994</v>
      </c>
      <c r="I4416" s="316">
        <v>6134151.6500000032</v>
      </c>
      <c r="J4416" s="316">
        <v>6164744.7399999956</v>
      </c>
      <c r="K4416" s="316">
        <v>6031747.1199999992</v>
      </c>
      <c r="L4416" s="316">
        <v>6293339.4000000032</v>
      </c>
      <c r="M4416" s="316">
        <v>6477872.1199999973</v>
      </c>
      <c r="N4416" s="316">
        <v>6786572.5399999972</v>
      </c>
      <c r="O4416" s="316">
        <v>7255154.7100000009</v>
      </c>
      <c r="P4416" s="316">
        <v>7721134.6400000043</v>
      </c>
      <c r="Q4416" s="316">
        <v>7289334.3299999991</v>
      </c>
      <c r="R4416" s="171">
        <v>6621856.0174999991</v>
      </c>
    </row>
    <row r="4417" spans="1:18" ht="15.75" x14ac:dyDescent="0.25">
      <c r="A4417" s="124" t="s">
        <v>980</v>
      </c>
      <c r="B4417" s="36"/>
      <c r="C4417" s="52" t="s">
        <v>244</v>
      </c>
      <c r="D4417" s="52" t="s">
        <v>435</v>
      </c>
      <c r="E4417" s="303" t="s">
        <v>25</v>
      </c>
      <c r="F4417" s="316">
        <v>2651036.899999998</v>
      </c>
      <c r="G4417" s="316">
        <v>2636810.8799999994</v>
      </c>
      <c r="H4417" s="316">
        <v>2695297.2099999995</v>
      </c>
      <c r="I4417" s="316">
        <v>2493098.0899999994</v>
      </c>
      <c r="J4417" s="316">
        <v>2408639.85</v>
      </c>
      <c r="K4417" s="316">
        <v>2265897.5200000009</v>
      </c>
      <c r="L4417" s="316">
        <v>2358356.0399999991</v>
      </c>
      <c r="M4417" s="316">
        <v>2320877.6000000015</v>
      </c>
      <c r="N4417" s="316">
        <v>2425354.5100000012</v>
      </c>
      <c r="O4417" s="316">
        <v>2406677.3200000003</v>
      </c>
      <c r="P4417" s="316">
        <v>2576665.2599999998</v>
      </c>
      <c r="Q4417" s="316">
        <v>2390938.5699999994</v>
      </c>
      <c r="R4417" s="171">
        <v>2469137.4791666665</v>
      </c>
    </row>
    <row r="4418" spans="1:18" ht="15.75" x14ac:dyDescent="0.25">
      <c r="A4418" s="124" t="s">
        <v>981</v>
      </c>
      <c r="B4418" s="36"/>
      <c r="C4418" s="52" t="s">
        <v>40</v>
      </c>
      <c r="D4418" s="52" t="s">
        <v>436</v>
      </c>
      <c r="E4418" s="303" t="s">
        <v>25</v>
      </c>
      <c r="F4418" s="316">
        <v>605508.52000000037</v>
      </c>
      <c r="G4418" s="316">
        <v>626852.46999999986</v>
      </c>
      <c r="H4418" s="316">
        <v>638314.12999999989</v>
      </c>
      <c r="I4418" s="316">
        <v>600769.35000000044</v>
      </c>
      <c r="J4418" s="316">
        <v>614713.61999999976</v>
      </c>
      <c r="K4418" s="316">
        <v>577112.61999999976</v>
      </c>
      <c r="L4418" s="316">
        <v>581497.38</v>
      </c>
      <c r="M4418" s="316">
        <v>634927.93999999983</v>
      </c>
      <c r="N4418" s="316">
        <v>650938.33999999985</v>
      </c>
      <c r="O4418" s="316">
        <v>666312.12999999977</v>
      </c>
      <c r="P4418" s="316">
        <v>671844.89000000013</v>
      </c>
      <c r="Q4418" s="316">
        <v>615927.77999999991</v>
      </c>
      <c r="R4418" s="171">
        <v>623726.59749999992</v>
      </c>
    </row>
    <row r="4419" spans="1:18" ht="15.75" x14ac:dyDescent="0.25">
      <c r="A4419" s="124" t="s">
        <v>982</v>
      </c>
      <c r="B4419" s="81" t="s">
        <v>33</v>
      </c>
      <c r="C4419" s="82" t="s">
        <v>40</v>
      </c>
      <c r="D4419" s="82" t="s">
        <v>431</v>
      </c>
      <c r="E4419" s="305" t="s">
        <v>25</v>
      </c>
      <c r="F4419" s="198">
        <v>126898.97999999998</v>
      </c>
      <c r="G4419" s="198">
        <v>120803.3</v>
      </c>
      <c r="H4419" s="198">
        <v>115184.6</v>
      </c>
      <c r="I4419" s="198">
        <v>94266.119999999966</v>
      </c>
      <c r="J4419" s="198">
        <v>95538.410000000018</v>
      </c>
      <c r="K4419" s="198">
        <v>77543.129999999976</v>
      </c>
      <c r="L4419" s="198">
        <v>78964.499999999985</v>
      </c>
      <c r="M4419" s="198">
        <v>63317.700000000004</v>
      </c>
      <c r="N4419" s="198">
        <v>59915.770000000011</v>
      </c>
      <c r="O4419" s="198">
        <v>55369.950000000004</v>
      </c>
      <c r="P4419" s="198">
        <v>53609.470000000016</v>
      </c>
      <c r="Q4419" s="198">
        <v>48510.340000000004</v>
      </c>
      <c r="R4419" s="176">
        <v>82493.522499999992</v>
      </c>
    </row>
    <row r="4420" spans="1:18" ht="15.75" x14ac:dyDescent="0.25">
      <c r="A4420" s="124" t="s">
        <v>983</v>
      </c>
      <c r="B4420" s="36" t="s">
        <v>317</v>
      </c>
      <c r="C4420" s="52" t="s">
        <v>41</v>
      </c>
      <c r="D4420" s="52" t="s">
        <v>432</v>
      </c>
      <c r="E4420" s="303" t="s">
        <v>24</v>
      </c>
      <c r="F4420" s="316">
        <v>0</v>
      </c>
      <c r="G4420" s="316">
        <v>0</v>
      </c>
      <c r="H4420" s="316">
        <v>0</v>
      </c>
      <c r="I4420" s="316">
        <v>0</v>
      </c>
      <c r="J4420" s="316">
        <v>0</v>
      </c>
      <c r="K4420" s="316">
        <v>0</v>
      </c>
      <c r="L4420" s="316">
        <v>35809.71</v>
      </c>
      <c r="M4420" s="316">
        <v>110588.56</v>
      </c>
      <c r="N4420" s="316">
        <v>66270.91</v>
      </c>
      <c r="O4420" s="316">
        <v>3445.8799999999997</v>
      </c>
      <c r="P4420" s="316">
        <v>58.760000000000005</v>
      </c>
      <c r="Q4420" s="316">
        <v>68426.520000000019</v>
      </c>
      <c r="R4420" s="171">
        <v>23716.695000000003</v>
      </c>
    </row>
    <row r="4421" spans="1:18" ht="15.75" x14ac:dyDescent="0.25">
      <c r="A4421" s="124" t="s">
        <v>984</v>
      </c>
      <c r="B4421" s="36"/>
      <c r="C4421" s="52"/>
      <c r="D4421" s="52"/>
      <c r="E4421" s="303" t="s">
        <v>378</v>
      </c>
      <c r="F4421" s="316">
        <v>51315.029999999992</v>
      </c>
      <c r="G4421" s="316">
        <v>58295.859999999971</v>
      </c>
      <c r="H4421" s="316">
        <v>57515.689999999995</v>
      </c>
      <c r="I4421" s="316">
        <v>4326.0000000000009</v>
      </c>
      <c r="J4421" s="316">
        <v>5206.2400000000016</v>
      </c>
      <c r="K4421" s="316">
        <v>5872.1400000000012</v>
      </c>
      <c r="L4421" s="316">
        <v>5583.5599999999977</v>
      </c>
      <c r="M4421" s="316">
        <v>61147.18</v>
      </c>
      <c r="N4421" s="316">
        <v>67854.27</v>
      </c>
      <c r="O4421" s="316">
        <v>70503.320000000007</v>
      </c>
      <c r="P4421" s="316">
        <v>67691.750000000015</v>
      </c>
      <c r="Q4421" s="316">
        <v>58762.62000000001</v>
      </c>
      <c r="R4421" s="171">
        <v>42839.471666666665</v>
      </c>
    </row>
    <row r="4422" spans="1:18" ht="15.75" x14ac:dyDescent="0.25">
      <c r="A4422" s="124" t="s">
        <v>985</v>
      </c>
      <c r="B4422" s="36"/>
      <c r="C4422" s="52"/>
      <c r="D4422" s="52"/>
      <c r="E4422" s="303" t="s">
        <v>18</v>
      </c>
      <c r="F4422" s="316">
        <v>150.72999999999999</v>
      </c>
      <c r="G4422" s="316">
        <v>404.05</v>
      </c>
      <c r="H4422" s="316">
        <v>335.74</v>
      </c>
      <c r="I4422" s="316">
        <v>602.26</v>
      </c>
      <c r="J4422" s="316">
        <v>577.16</v>
      </c>
      <c r="K4422" s="316">
        <v>52.660000000000004</v>
      </c>
      <c r="L4422" s="316">
        <v>49.08</v>
      </c>
      <c r="M4422" s="316">
        <v>280.77</v>
      </c>
      <c r="N4422" s="316">
        <v>186.76</v>
      </c>
      <c r="O4422" s="316">
        <v>66.84</v>
      </c>
      <c r="P4422" s="316">
        <v>307.40000000000003</v>
      </c>
      <c r="Q4422" s="316">
        <v>573.29999999999995</v>
      </c>
      <c r="R4422" s="171">
        <v>298.89583333333331</v>
      </c>
    </row>
    <row r="4423" spans="1:18" ht="15.75" x14ac:dyDescent="0.25">
      <c r="A4423" s="124" t="s">
        <v>986</v>
      </c>
      <c r="B4423" s="36"/>
      <c r="C4423" s="52"/>
      <c r="D4423" s="52"/>
      <c r="E4423" s="303" t="s">
        <v>21</v>
      </c>
      <c r="F4423" s="316">
        <v>0</v>
      </c>
      <c r="G4423" s="316">
        <v>0</v>
      </c>
      <c r="H4423" s="316">
        <v>0</v>
      </c>
      <c r="I4423" s="316">
        <v>0</v>
      </c>
      <c r="J4423" s="316">
        <v>0</v>
      </c>
      <c r="K4423" s="316">
        <v>0</v>
      </c>
      <c r="L4423" s="316">
        <v>0</v>
      </c>
      <c r="M4423" s="316">
        <v>0</v>
      </c>
      <c r="N4423" s="316">
        <v>715.32</v>
      </c>
      <c r="O4423" s="316">
        <v>3056.69</v>
      </c>
      <c r="P4423" s="316">
        <v>0</v>
      </c>
      <c r="Q4423" s="316">
        <v>0</v>
      </c>
      <c r="R4423" s="171">
        <v>314.3341666666667</v>
      </c>
    </row>
    <row r="4424" spans="1:18" ht="15.75" x14ac:dyDescent="0.25">
      <c r="A4424" s="124" t="s">
        <v>987</v>
      </c>
      <c r="B4424" s="36"/>
      <c r="C4424" s="52"/>
      <c r="D4424" s="52"/>
      <c r="E4424" s="303" t="s">
        <v>17</v>
      </c>
      <c r="F4424" s="316">
        <v>8498.3799999999974</v>
      </c>
      <c r="G4424" s="316">
        <v>8501.8300000000017</v>
      </c>
      <c r="H4424" s="316">
        <v>7452.9</v>
      </c>
      <c r="I4424" s="316">
        <v>7468.25</v>
      </c>
      <c r="J4424" s="316">
        <v>7630.9899999999971</v>
      </c>
      <c r="K4424" s="316">
        <v>7359.6899999999987</v>
      </c>
      <c r="L4424" s="316">
        <v>7773.7999999999975</v>
      </c>
      <c r="M4424" s="316">
        <v>6679.7300000000023</v>
      </c>
      <c r="N4424" s="316">
        <v>6420.74</v>
      </c>
      <c r="O4424" s="316">
        <v>5856.89</v>
      </c>
      <c r="P4424" s="316">
        <v>5982.5300000000007</v>
      </c>
      <c r="Q4424" s="316">
        <v>5768.2900000000009</v>
      </c>
      <c r="R4424" s="171">
        <v>7116.1683333333322</v>
      </c>
    </row>
    <row r="4425" spans="1:18" ht="15.75" x14ac:dyDescent="0.25">
      <c r="A4425" s="124" t="s">
        <v>988</v>
      </c>
      <c r="B4425" s="36"/>
      <c r="C4425" s="52"/>
      <c r="D4425" s="52"/>
      <c r="E4425" s="303" t="s">
        <v>16</v>
      </c>
      <c r="F4425" s="316">
        <v>13110.59</v>
      </c>
      <c r="G4425" s="316">
        <v>13944.48</v>
      </c>
      <c r="H4425" s="316">
        <v>12414.62</v>
      </c>
      <c r="I4425" s="316">
        <v>12304.940000000002</v>
      </c>
      <c r="J4425" s="316">
        <v>12304.94</v>
      </c>
      <c r="K4425" s="316">
        <v>12304.940000000002</v>
      </c>
      <c r="L4425" s="316">
        <v>12304.940000000002</v>
      </c>
      <c r="M4425" s="316">
        <v>12304.94</v>
      </c>
      <c r="N4425" s="316">
        <v>12304.940000000002</v>
      </c>
      <c r="O4425" s="316">
        <v>12011.91</v>
      </c>
      <c r="P4425" s="316">
        <v>12589.06</v>
      </c>
      <c r="Q4425" s="316">
        <v>2569.65</v>
      </c>
      <c r="R4425" s="171">
        <v>11705.829166666668</v>
      </c>
    </row>
    <row r="4426" spans="1:18" ht="15.75" x14ac:dyDescent="0.25">
      <c r="B4426" s="81" t="s">
        <v>0</v>
      </c>
      <c r="C4426" s="82"/>
      <c r="D4426" s="82"/>
      <c r="E4426" s="305"/>
      <c r="F4426" s="176">
        <v>99008440.73999998</v>
      </c>
      <c r="G4426" s="176">
        <v>102430195.67999996</v>
      </c>
      <c r="H4426" s="176">
        <v>100302343.23999995</v>
      </c>
      <c r="I4426" s="176">
        <v>94589106.970000014</v>
      </c>
      <c r="J4426" s="176">
        <v>97441883.549999982</v>
      </c>
      <c r="K4426" s="176">
        <v>92270365.24999997</v>
      </c>
      <c r="L4426" s="176">
        <v>87428837.049999967</v>
      </c>
      <c r="M4426" s="176">
        <v>98172736.420000061</v>
      </c>
      <c r="N4426" s="176">
        <v>97165479.399999961</v>
      </c>
      <c r="O4426" s="176">
        <v>100505482.50999999</v>
      </c>
      <c r="P4426" s="176">
        <v>95064584.080000043</v>
      </c>
      <c r="Q4426" s="176">
        <v>89950978.609999985</v>
      </c>
      <c r="R4426" s="176">
        <v>96194202.791666612</v>
      </c>
    </row>
    <row r="4427" spans="1:18" ht="15" x14ac:dyDescent="0.2">
      <c r="B4427" s="25"/>
      <c r="C4427" s="47"/>
      <c r="D4427" s="47"/>
      <c r="E4427" s="40"/>
      <c r="F4427" s="47"/>
      <c r="G4427" s="47"/>
      <c r="H4427" s="47"/>
      <c r="I4427" s="47"/>
      <c r="J4427" s="47"/>
      <c r="K4427" s="47"/>
      <c r="L4427" s="47"/>
      <c r="M4427" s="47"/>
      <c r="N4427" s="47"/>
      <c r="O4427" s="47"/>
    </row>
    <row r="4428" spans="1:18" ht="23.25" x14ac:dyDescent="0.35">
      <c r="B4428" s="256" t="s">
        <v>462</v>
      </c>
      <c r="C4428" s="47"/>
      <c r="D4428" s="47"/>
      <c r="E4428" s="47"/>
      <c r="F4428" s="47"/>
      <c r="G4428" s="47"/>
      <c r="H4428" s="47"/>
      <c r="I4428" s="47"/>
      <c r="J4428" s="47"/>
      <c r="K4428" s="47"/>
      <c r="L4428" s="47"/>
      <c r="M4428" s="47"/>
      <c r="N4428" s="47"/>
      <c r="O4428" s="47"/>
    </row>
    <row r="4429" spans="1:18" ht="15" x14ac:dyDescent="0.2">
      <c r="B4429" s="25"/>
      <c r="C4429" s="47"/>
      <c r="D4429" s="66"/>
      <c r="E4429" s="66"/>
      <c r="F4429" s="66">
        <v>11</v>
      </c>
      <c r="G4429" s="66">
        <v>12</v>
      </c>
      <c r="H4429" s="66">
        <v>13</v>
      </c>
      <c r="I4429" s="66">
        <v>14</v>
      </c>
      <c r="J4429" s="66">
        <v>15</v>
      </c>
      <c r="K4429" s="66">
        <v>16</v>
      </c>
      <c r="L4429" s="66">
        <v>17</v>
      </c>
      <c r="M4429" s="66">
        <v>18</v>
      </c>
      <c r="N4429" s="66">
        <v>19</v>
      </c>
      <c r="O4429" s="66">
        <v>20</v>
      </c>
      <c r="P4429" s="66">
        <v>21</v>
      </c>
      <c r="Q4429" s="66">
        <v>22</v>
      </c>
      <c r="R4429" s="44"/>
    </row>
    <row r="4430" spans="1:18" ht="16.5" thickBot="1" x14ac:dyDescent="0.25">
      <c r="B4430" s="28" t="s">
        <v>439</v>
      </c>
      <c r="C4430" s="28" t="s">
        <v>441</v>
      </c>
      <c r="D4430" s="46" t="s">
        <v>440</v>
      </c>
      <c r="E4430" s="28" t="s">
        <v>14</v>
      </c>
      <c r="F4430" s="49" t="s">
        <v>364</v>
      </c>
      <c r="G4430" s="49" t="s">
        <v>365</v>
      </c>
      <c r="H4430" s="49" t="s">
        <v>366</v>
      </c>
      <c r="I4430" s="49" t="s">
        <v>367</v>
      </c>
      <c r="J4430" s="49" t="s">
        <v>368</v>
      </c>
      <c r="K4430" s="49" t="s">
        <v>369</v>
      </c>
      <c r="L4430" s="49" t="s">
        <v>370</v>
      </c>
      <c r="M4430" s="49" t="s">
        <v>371</v>
      </c>
      <c r="N4430" s="49" t="s">
        <v>372</v>
      </c>
      <c r="O4430" s="49" t="s">
        <v>373</v>
      </c>
      <c r="P4430" s="49" t="s">
        <v>374</v>
      </c>
      <c r="Q4430" s="49" t="s">
        <v>375</v>
      </c>
      <c r="R4430" s="28" t="s">
        <v>1</v>
      </c>
    </row>
    <row r="4431" spans="1:18" ht="15.75" x14ac:dyDescent="0.25">
      <c r="A4431" s="124" t="s">
        <v>802</v>
      </c>
      <c r="B4431" s="36" t="s">
        <v>30</v>
      </c>
      <c r="C4431" s="52" t="s">
        <v>241</v>
      </c>
      <c r="D4431" s="52" t="s">
        <v>390</v>
      </c>
      <c r="E4431" s="303" t="s">
        <v>380</v>
      </c>
      <c r="F4431" s="47">
        <v>33114</v>
      </c>
      <c r="G4431" s="47">
        <v>34277.999999999993</v>
      </c>
      <c r="H4431" s="47">
        <v>38385.000000000015</v>
      </c>
      <c r="I4431" s="47">
        <v>42916.999999999985</v>
      </c>
      <c r="J4431" s="47">
        <v>52124.000000000015</v>
      </c>
      <c r="K4431" s="47">
        <v>54102.999999999971</v>
      </c>
      <c r="L4431" s="47">
        <v>56336.999999999978</v>
      </c>
      <c r="M4431" s="47">
        <v>66237.000000000029</v>
      </c>
      <c r="N4431" s="47">
        <v>74576.000000000015</v>
      </c>
      <c r="O4431" s="47">
        <v>89011.000000000044</v>
      </c>
      <c r="P4431" s="47">
        <v>110123.99999999997</v>
      </c>
      <c r="Q4431" s="47">
        <v>125439.00000000007</v>
      </c>
      <c r="R4431" s="52">
        <v>64720.416666666679</v>
      </c>
    </row>
    <row r="4432" spans="1:18" ht="15.75" x14ac:dyDescent="0.25">
      <c r="A4432" s="124" t="s">
        <v>803</v>
      </c>
      <c r="B4432" s="36"/>
      <c r="C4432" s="52"/>
      <c r="D4432" s="52"/>
      <c r="E4432" s="303" t="s">
        <v>24</v>
      </c>
      <c r="F4432" s="47">
        <v>44137.999999999978</v>
      </c>
      <c r="G4432" s="47">
        <v>43411.999999999993</v>
      </c>
      <c r="H4432" s="47">
        <v>46085.999999999971</v>
      </c>
      <c r="I4432" s="47">
        <v>48315.999999999964</v>
      </c>
      <c r="J4432" s="47">
        <v>51297.999999999985</v>
      </c>
      <c r="K4432" s="47">
        <v>40570.999999999985</v>
      </c>
      <c r="L4432" s="47">
        <v>57910.999999999993</v>
      </c>
      <c r="M4432" s="47">
        <v>65437.999999999978</v>
      </c>
      <c r="N4432" s="47">
        <v>79629.999999999985</v>
      </c>
      <c r="O4432" s="47">
        <v>88905.999999999971</v>
      </c>
      <c r="P4432" s="47">
        <v>95876.999999999985</v>
      </c>
      <c r="Q4432" s="47">
        <v>95885</v>
      </c>
      <c r="R4432" s="52">
        <v>63122.333333333321</v>
      </c>
    </row>
    <row r="4433" spans="1:18" ht="15.75" x14ac:dyDescent="0.25">
      <c r="A4433" s="124" t="s">
        <v>804</v>
      </c>
      <c r="B4433" s="36"/>
      <c r="C4433" s="52"/>
      <c r="D4433" s="52"/>
      <c r="E4433" s="303" t="s">
        <v>378</v>
      </c>
      <c r="F4433" s="47">
        <v>46468</v>
      </c>
      <c r="G4433" s="47">
        <v>43309</v>
      </c>
      <c r="H4433" s="47">
        <v>46358.999999999956</v>
      </c>
      <c r="I4433" s="47">
        <v>47627.000000000007</v>
      </c>
      <c r="J4433" s="47">
        <v>55404</v>
      </c>
      <c r="K4433" s="47">
        <v>45854.000000000007</v>
      </c>
      <c r="L4433" s="47">
        <v>55143.000000000015</v>
      </c>
      <c r="M4433" s="47">
        <v>55199.999999999993</v>
      </c>
      <c r="N4433" s="47">
        <v>50135.999999999993</v>
      </c>
      <c r="O4433" s="47">
        <v>57605</v>
      </c>
      <c r="P4433" s="47">
        <v>56680.000000000007</v>
      </c>
      <c r="Q4433" s="47">
        <v>57757.000000000015</v>
      </c>
      <c r="R4433" s="52">
        <v>51461.833333333336</v>
      </c>
    </row>
    <row r="4434" spans="1:18" ht="31.5" x14ac:dyDescent="0.25">
      <c r="A4434" s="124" t="s">
        <v>805</v>
      </c>
      <c r="B4434" s="36"/>
      <c r="C4434" s="52"/>
      <c r="D4434" s="52"/>
      <c r="E4434" s="303" t="s">
        <v>379</v>
      </c>
      <c r="F4434" s="47">
        <v>23384.000000000007</v>
      </c>
      <c r="G4434" s="47">
        <v>23620.000000000011</v>
      </c>
      <c r="H4434" s="47">
        <v>26036.999999999996</v>
      </c>
      <c r="I4434" s="47">
        <v>26781.000000000033</v>
      </c>
      <c r="J4434" s="47">
        <v>33748.999999999985</v>
      </c>
      <c r="K4434" s="47">
        <v>28510</v>
      </c>
      <c r="L4434" s="47">
        <v>34428.000000000007</v>
      </c>
      <c r="M4434" s="47">
        <v>36516</v>
      </c>
      <c r="N4434" s="47">
        <v>35511.999999999993</v>
      </c>
      <c r="O4434" s="47">
        <v>42399.000000000007</v>
      </c>
      <c r="P4434" s="47">
        <v>40990.999999999993</v>
      </c>
      <c r="Q4434" s="47">
        <v>40004</v>
      </c>
      <c r="R4434" s="52">
        <v>32660.916666666668</v>
      </c>
    </row>
    <row r="4435" spans="1:18" ht="15.75" x14ac:dyDescent="0.25">
      <c r="A4435" s="124" t="s">
        <v>806</v>
      </c>
      <c r="B4435" s="36"/>
      <c r="C4435" s="52"/>
      <c r="D4435" s="52"/>
      <c r="E4435" s="303" t="s">
        <v>18</v>
      </c>
      <c r="F4435" s="47">
        <v>34460.999999999993</v>
      </c>
      <c r="G4435" s="47">
        <v>31056.000000000007</v>
      </c>
      <c r="H4435" s="47">
        <v>33870.999999999993</v>
      </c>
      <c r="I4435" s="47">
        <v>33702.999999999993</v>
      </c>
      <c r="J4435" s="47">
        <v>39059.000000000015</v>
      </c>
      <c r="K4435" s="47">
        <v>34918.000000000007</v>
      </c>
      <c r="L4435" s="47">
        <v>37319.999999999993</v>
      </c>
      <c r="M4435" s="47">
        <v>39006.000000000007</v>
      </c>
      <c r="N4435" s="47">
        <v>34695.000000000007</v>
      </c>
      <c r="O4435" s="47">
        <v>40319.999999999978</v>
      </c>
      <c r="P4435" s="47">
        <v>38017</v>
      </c>
      <c r="Q4435" s="47">
        <v>37039</v>
      </c>
      <c r="R4435" s="52">
        <v>36122.083333333336</v>
      </c>
    </row>
    <row r="4436" spans="1:18" ht="15.75" x14ac:dyDescent="0.25">
      <c r="A4436" s="124" t="s">
        <v>807</v>
      </c>
      <c r="B4436" s="36"/>
      <c r="C4436" s="52"/>
      <c r="D4436" s="52"/>
      <c r="E4436" s="303" t="s">
        <v>17</v>
      </c>
      <c r="F4436" s="47">
        <v>13791.999999999998</v>
      </c>
      <c r="G4436" s="47">
        <v>13050.999999999991</v>
      </c>
      <c r="H4436" s="47">
        <v>14399.999999999996</v>
      </c>
      <c r="I4436" s="47">
        <v>13833.999999999996</v>
      </c>
      <c r="J4436" s="47">
        <v>15728.999999999998</v>
      </c>
      <c r="K4436" s="47">
        <v>13788</v>
      </c>
      <c r="L4436" s="47">
        <v>15424.000000000009</v>
      </c>
      <c r="M4436" s="47">
        <v>14408.999999999995</v>
      </c>
      <c r="N4436" s="47">
        <v>13437.999999999998</v>
      </c>
      <c r="O4436" s="47">
        <v>15071.000000000009</v>
      </c>
      <c r="P4436" s="47">
        <v>11871</v>
      </c>
      <c r="Q4436" s="47">
        <v>10894.999999999995</v>
      </c>
      <c r="R4436" s="52">
        <v>13808.5</v>
      </c>
    </row>
    <row r="4437" spans="1:18" ht="15.75" x14ac:dyDescent="0.25">
      <c r="A4437" s="124" t="s">
        <v>808</v>
      </c>
      <c r="B4437" s="36"/>
      <c r="C4437" s="52"/>
      <c r="D4437" s="52"/>
      <c r="E4437" s="303" t="s">
        <v>20</v>
      </c>
      <c r="F4437" s="47">
        <v>0</v>
      </c>
      <c r="G4437" s="47">
        <v>0</v>
      </c>
      <c r="H4437" s="47">
        <v>0</v>
      </c>
      <c r="I4437" s="47">
        <v>0</v>
      </c>
      <c r="J4437" s="47">
        <v>0</v>
      </c>
      <c r="K4437" s="47">
        <v>0</v>
      </c>
      <c r="L4437" s="47">
        <v>0</v>
      </c>
      <c r="M4437" s="47">
        <v>0</v>
      </c>
      <c r="N4437" s="47">
        <v>327.00000000000006</v>
      </c>
      <c r="O4437" s="47">
        <v>1358.9999999999998</v>
      </c>
      <c r="P4437" s="47">
        <v>2278.0000000000009</v>
      </c>
      <c r="Q4437" s="47">
        <v>2983.9999999999982</v>
      </c>
      <c r="R4437" s="52">
        <v>578.99999999999989</v>
      </c>
    </row>
    <row r="4438" spans="1:18" ht="15.75" x14ac:dyDescent="0.25">
      <c r="A4438" s="124" t="s">
        <v>809</v>
      </c>
      <c r="B4438" s="36"/>
      <c r="C4438" s="117"/>
      <c r="D4438" s="117"/>
      <c r="E4438" s="304" t="s">
        <v>23</v>
      </c>
      <c r="F4438" s="300">
        <v>6664.9999999999991</v>
      </c>
      <c r="G4438" s="300">
        <v>5774</v>
      </c>
      <c r="H4438" s="300">
        <v>6859.0000000000009</v>
      </c>
      <c r="I4438" s="300">
        <v>6978.0000000000009</v>
      </c>
      <c r="J4438" s="300">
        <v>6724</v>
      </c>
      <c r="K4438" s="300">
        <v>5899.9999999999973</v>
      </c>
      <c r="L4438" s="300">
        <v>6593</v>
      </c>
      <c r="M4438" s="300">
        <v>6114.9999999999964</v>
      </c>
      <c r="N4438" s="300">
        <v>5908.9999999999982</v>
      </c>
      <c r="O4438" s="300">
        <v>6263.9999999999982</v>
      </c>
      <c r="P4438" s="300">
        <v>5415.9999999999991</v>
      </c>
      <c r="Q4438" s="300">
        <v>5487.0000000000027</v>
      </c>
      <c r="R4438" s="117">
        <v>6223.666666666667</v>
      </c>
    </row>
    <row r="4439" spans="1:18" ht="15.75" x14ac:dyDescent="0.25">
      <c r="A4439" s="124" t="s">
        <v>810</v>
      </c>
      <c r="B4439" s="36"/>
      <c r="C4439" s="52" t="s">
        <v>242</v>
      </c>
      <c r="D4439" s="52" t="s">
        <v>388</v>
      </c>
      <c r="E4439" s="303" t="s">
        <v>380</v>
      </c>
      <c r="F4439" s="47">
        <v>146356.00000000009</v>
      </c>
      <c r="G4439" s="47">
        <v>141290.99999999997</v>
      </c>
      <c r="H4439" s="47">
        <v>148169.00000000003</v>
      </c>
      <c r="I4439" s="47">
        <v>161540.00000000003</v>
      </c>
      <c r="J4439" s="47">
        <v>165466.99999999994</v>
      </c>
      <c r="K4439" s="47">
        <v>174675.00000000015</v>
      </c>
      <c r="L4439" s="47">
        <v>178671.00000000003</v>
      </c>
      <c r="M4439" s="47">
        <v>202787.00000000012</v>
      </c>
      <c r="N4439" s="47">
        <v>223709.99999999994</v>
      </c>
      <c r="O4439" s="47">
        <v>233810.00000000009</v>
      </c>
      <c r="P4439" s="47">
        <v>251723.00000000015</v>
      </c>
      <c r="Q4439" s="47">
        <v>278698.99999999988</v>
      </c>
      <c r="R4439" s="52">
        <v>192241.50000000003</v>
      </c>
    </row>
    <row r="4440" spans="1:18" ht="15.75" x14ac:dyDescent="0.25">
      <c r="A4440" s="124" t="s">
        <v>811</v>
      </c>
      <c r="B4440" s="36"/>
      <c r="C4440" s="52"/>
      <c r="D4440" s="52"/>
      <c r="E4440" s="303" t="s">
        <v>24</v>
      </c>
      <c r="F4440" s="47">
        <v>90595.999999999985</v>
      </c>
      <c r="G4440" s="47">
        <v>88783.000000000073</v>
      </c>
      <c r="H4440" s="47">
        <v>90965.999999999971</v>
      </c>
      <c r="I4440" s="47">
        <v>92396.000000000116</v>
      </c>
      <c r="J4440" s="47">
        <v>97818.999999999942</v>
      </c>
      <c r="K4440" s="47">
        <v>90356.999999999913</v>
      </c>
      <c r="L4440" s="47">
        <v>92786.999999999985</v>
      </c>
      <c r="M4440" s="47">
        <v>98780.000000000015</v>
      </c>
      <c r="N4440" s="47">
        <v>86340.999999999971</v>
      </c>
      <c r="O4440" s="47">
        <v>83532.999999999913</v>
      </c>
      <c r="P4440" s="47">
        <v>76868.999999999985</v>
      </c>
      <c r="Q4440" s="47">
        <v>74475.999999999971</v>
      </c>
      <c r="R4440" s="52">
        <v>88641.916666666642</v>
      </c>
    </row>
    <row r="4441" spans="1:18" ht="31.5" x14ac:dyDescent="0.25">
      <c r="A4441" s="124" t="s">
        <v>812</v>
      </c>
      <c r="B4441" s="36"/>
      <c r="C4441" s="52"/>
      <c r="D4441" s="52"/>
      <c r="E4441" s="303" t="s">
        <v>379</v>
      </c>
      <c r="F4441" s="47">
        <v>27984.999999999996</v>
      </c>
      <c r="G4441" s="47">
        <v>24995</v>
      </c>
      <c r="H4441" s="47">
        <v>26959</v>
      </c>
      <c r="I4441" s="47">
        <v>28709.000000000004</v>
      </c>
      <c r="J4441" s="47">
        <v>37794</v>
      </c>
      <c r="K4441" s="47">
        <v>33517.999999999993</v>
      </c>
      <c r="L4441" s="47">
        <v>38188.999999999993</v>
      </c>
      <c r="M4441" s="47">
        <v>41269.000000000036</v>
      </c>
      <c r="N4441" s="47">
        <v>37638.000000000015</v>
      </c>
      <c r="O4441" s="47">
        <v>44553.000000000015</v>
      </c>
      <c r="P4441" s="47">
        <v>42438</v>
      </c>
      <c r="Q4441" s="47">
        <v>41477.000000000015</v>
      </c>
      <c r="R4441" s="52">
        <v>35460.333333333336</v>
      </c>
    </row>
    <row r="4442" spans="1:18" ht="15.75" x14ac:dyDescent="0.25">
      <c r="A4442" s="124" t="s">
        <v>813</v>
      </c>
      <c r="B4442" s="36"/>
      <c r="C4442" s="52"/>
      <c r="D4442" s="52"/>
      <c r="E4442" s="303" t="s">
        <v>18</v>
      </c>
      <c r="F4442" s="47">
        <v>74543.999999999971</v>
      </c>
      <c r="G4442" s="47">
        <v>69224.000000000015</v>
      </c>
      <c r="H4442" s="47">
        <v>74301.999999999971</v>
      </c>
      <c r="I4442" s="47">
        <v>74552.999999999985</v>
      </c>
      <c r="J4442" s="47">
        <v>88321.999999999971</v>
      </c>
      <c r="K4442" s="47">
        <v>81171.000000000029</v>
      </c>
      <c r="L4442" s="47">
        <v>89150.999999999971</v>
      </c>
      <c r="M4442" s="47">
        <v>87849.999999999985</v>
      </c>
      <c r="N4442" s="47">
        <v>82393.999999999942</v>
      </c>
      <c r="O4442" s="47">
        <v>93932.999999999971</v>
      </c>
      <c r="P4442" s="47">
        <v>90221.999999999942</v>
      </c>
      <c r="Q4442" s="47">
        <v>86588.000000000015</v>
      </c>
      <c r="R4442" s="52">
        <v>82687.833333333314</v>
      </c>
    </row>
    <row r="4443" spans="1:18" ht="15.75" x14ac:dyDescent="0.25">
      <c r="A4443" s="124" t="s">
        <v>814</v>
      </c>
      <c r="B4443" s="36"/>
      <c r="C4443" s="52"/>
      <c r="D4443" s="52"/>
      <c r="E4443" s="303" t="s">
        <v>21</v>
      </c>
      <c r="F4443" s="47">
        <v>34995.999999999971</v>
      </c>
      <c r="G4443" s="47">
        <v>33604.999999999985</v>
      </c>
      <c r="H4443" s="47">
        <v>29459.999999999996</v>
      </c>
      <c r="I4443" s="47">
        <v>28981.00000000004</v>
      </c>
      <c r="J4443" s="47">
        <v>32765.999999999975</v>
      </c>
      <c r="K4443" s="47">
        <v>28184.000000000018</v>
      </c>
      <c r="L4443" s="47">
        <v>30919.000000000007</v>
      </c>
      <c r="M4443" s="47">
        <v>31621.000000000007</v>
      </c>
      <c r="N4443" s="47">
        <v>29096.999999999996</v>
      </c>
      <c r="O4443" s="47">
        <v>32435.999999999985</v>
      </c>
      <c r="P4443" s="47">
        <v>31746.000000000007</v>
      </c>
      <c r="Q4443" s="47">
        <v>30226.000000000007</v>
      </c>
      <c r="R4443" s="52">
        <v>31169.75</v>
      </c>
    </row>
    <row r="4444" spans="1:18" ht="15.75" x14ac:dyDescent="0.25">
      <c r="A4444" s="124" t="s">
        <v>815</v>
      </c>
      <c r="B4444" s="36"/>
      <c r="C4444" s="52"/>
      <c r="D4444" s="52"/>
      <c r="E4444" s="303" t="s">
        <v>17</v>
      </c>
      <c r="F4444" s="47">
        <v>11513.999999999995</v>
      </c>
      <c r="G4444" s="47">
        <v>10908.999999999998</v>
      </c>
      <c r="H4444" s="47">
        <v>11543.000000000002</v>
      </c>
      <c r="I4444" s="47">
        <v>10680.000000000005</v>
      </c>
      <c r="J4444" s="47">
        <v>11072.000000000002</v>
      </c>
      <c r="K4444" s="47">
        <v>10358.999999999998</v>
      </c>
      <c r="L4444" s="47">
        <v>11151</v>
      </c>
      <c r="M4444" s="47">
        <v>12249.999999999996</v>
      </c>
      <c r="N4444" s="47">
        <v>10893.000000000005</v>
      </c>
      <c r="O4444" s="47">
        <v>11647.999999999995</v>
      </c>
      <c r="P4444" s="47">
        <v>8205.9999999999982</v>
      </c>
      <c r="Q4444" s="47">
        <v>8162.0000000000036</v>
      </c>
      <c r="R4444" s="52">
        <v>10698.916666666666</v>
      </c>
    </row>
    <row r="4445" spans="1:18" ht="15.75" x14ac:dyDescent="0.25">
      <c r="A4445" s="124" t="s">
        <v>816</v>
      </c>
      <c r="B4445" s="36"/>
      <c r="C4445" s="52"/>
      <c r="D4445" s="52"/>
      <c r="E4445" s="303" t="s">
        <v>16</v>
      </c>
      <c r="F4445" s="47">
        <v>1137</v>
      </c>
      <c r="G4445" s="47">
        <v>1369</v>
      </c>
      <c r="H4445" s="47">
        <v>1704.9999999999998</v>
      </c>
      <c r="I4445" s="47">
        <v>2581</v>
      </c>
      <c r="J4445" s="47">
        <v>2971</v>
      </c>
      <c r="K4445" s="47">
        <v>2696</v>
      </c>
      <c r="L4445" s="47">
        <v>3134</v>
      </c>
      <c r="M4445" s="47">
        <v>3244</v>
      </c>
      <c r="N4445" s="47">
        <v>3200.9999999999991</v>
      </c>
      <c r="O4445" s="47">
        <v>4394</v>
      </c>
      <c r="P4445" s="47">
        <v>4580</v>
      </c>
      <c r="Q4445" s="47">
        <v>4034.9999999999986</v>
      </c>
      <c r="R4445" s="52">
        <v>2920.5833333333335</v>
      </c>
    </row>
    <row r="4446" spans="1:18" ht="15.75" x14ac:dyDescent="0.25">
      <c r="A4446" s="124" t="s">
        <v>817</v>
      </c>
      <c r="B4446" s="36"/>
      <c r="C4446" s="52"/>
      <c r="D4446" s="117"/>
      <c r="E4446" s="304" t="s">
        <v>377</v>
      </c>
      <c r="F4446" s="300">
        <v>53747</v>
      </c>
      <c r="G4446" s="300">
        <v>50468</v>
      </c>
      <c r="H4446" s="300">
        <v>53807.999999999993</v>
      </c>
      <c r="I4446" s="300">
        <v>55725.000000000007</v>
      </c>
      <c r="J4446" s="300">
        <v>72654.000000000058</v>
      </c>
      <c r="K4446" s="300">
        <v>64230.999999999985</v>
      </c>
      <c r="L4446" s="300">
        <v>71620.000000000015</v>
      </c>
      <c r="M4446" s="300">
        <v>77572.999999999985</v>
      </c>
      <c r="N4446" s="300">
        <v>73867</v>
      </c>
      <c r="O4446" s="300">
        <v>85673</v>
      </c>
      <c r="P4446" s="300">
        <v>82115.000000000029</v>
      </c>
      <c r="Q4446" s="300">
        <v>80748.999999999985</v>
      </c>
      <c r="R4446" s="117">
        <v>68519.166666666672</v>
      </c>
    </row>
    <row r="4447" spans="1:18" ht="15.75" x14ac:dyDescent="0.25">
      <c r="A4447" s="124" t="s">
        <v>818</v>
      </c>
      <c r="B4447" s="36"/>
      <c r="C4447" s="52" t="s">
        <v>242</v>
      </c>
      <c r="D4447" s="52" t="s">
        <v>389</v>
      </c>
      <c r="E4447" s="303" t="s">
        <v>24</v>
      </c>
      <c r="F4447" s="47">
        <v>101702.00000000007</v>
      </c>
      <c r="G4447" s="47">
        <v>101485.00000000003</v>
      </c>
      <c r="H4447" s="47">
        <v>109261.99999999991</v>
      </c>
      <c r="I4447" s="47">
        <v>114428.99999999997</v>
      </c>
      <c r="J4447" s="47">
        <v>120909.00000000004</v>
      </c>
      <c r="K4447" s="47">
        <v>87249.000000000029</v>
      </c>
      <c r="L4447" s="47">
        <v>127443.00000000001</v>
      </c>
      <c r="M4447" s="47">
        <v>146569</v>
      </c>
      <c r="N4447" s="47">
        <v>156318</v>
      </c>
      <c r="O4447" s="47">
        <v>161051</v>
      </c>
      <c r="P4447" s="47">
        <v>171050.99999999997</v>
      </c>
      <c r="Q4447" s="47">
        <v>177904.99999999991</v>
      </c>
      <c r="R4447" s="52">
        <v>131281.08333333334</v>
      </c>
    </row>
    <row r="4448" spans="1:18" ht="15.75" x14ac:dyDescent="0.25">
      <c r="A4448" s="124" t="s">
        <v>819</v>
      </c>
      <c r="B4448" s="36"/>
      <c r="C4448" s="52"/>
      <c r="D4448" s="117"/>
      <c r="E4448" s="304" t="s">
        <v>21</v>
      </c>
      <c r="F4448" s="300">
        <v>3</v>
      </c>
      <c r="G4448" s="300">
        <v>6</v>
      </c>
      <c r="H4448" s="300">
        <v>3</v>
      </c>
      <c r="I4448" s="300">
        <v>2</v>
      </c>
      <c r="J4448" s="300">
        <v>2</v>
      </c>
      <c r="K4448" s="300">
        <v>0</v>
      </c>
      <c r="L4448" s="300">
        <v>0</v>
      </c>
      <c r="M4448" s="300">
        <v>0</v>
      </c>
      <c r="N4448" s="300">
        <v>0</v>
      </c>
      <c r="O4448" s="300">
        <v>0</v>
      </c>
      <c r="P4448" s="300">
        <v>0</v>
      </c>
      <c r="Q4448" s="300">
        <v>0</v>
      </c>
      <c r="R4448" s="117">
        <v>1.3333333333333333</v>
      </c>
    </row>
    <row r="4449" spans="1:18" ht="15.75" x14ac:dyDescent="0.25">
      <c r="A4449" s="124" t="s">
        <v>820</v>
      </c>
      <c r="B4449" s="36"/>
      <c r="C4449" s="52" t="s">
        <v>242</v>
      </c>
      <c r="D4449" s="52" t="s">
        <v>387</v>
      </c>
      <c r="E4449" s="303" t="s">
        <v>380</v>
      </c>
      <c r="F4449" s="47">
        <v>19704</v>
      </c>
      <c r="G4449" s="47">
        <v>19852</v>
      </c>
      <c r="H4449" s="47">
        <v>22814</v>
      </c>
      <c r="I4449" s="47">
        <v>22622.999999999996</v>
      </c>
      <c r="J4449" s="47">
        <v>24321</v>
      </c>
      <c r="K4449" s="47">
        <v>25100.999999999996</v>
      </c>
      <c r="L4449" s="47">
        <v>25375.999999999993</v>
      </c>
      <c r="M4449" s="47">
        <v>27054.000000000004</v>
      </c>
      <c r="N4449" s="47">
        <v>27098</v>
      </c>
      <c r="O4449" s="47">
        <v>31244.999999999985</v>
      </c>
      <c r="P4449" s="47">
        <v>30580.999999999985</v>
      </c>
      <c r="Q4449" s="47">
        <v>25965.000000000007</v>
      </c>
      <c r="R4449" s="52">
        <v>25144.5</v>
      </c>
    </row>
    <row r="4450" spans="1:18" ht="15.75" x14ac:dyDescent="0.25">
      <c r="A4450" s="124" t="s">
        <v>821</v>
      </c>
      <c r="B4450" s="36"/>
      <c r="C4450" s="52"/>
      <c r="D4450" s="52"/>
      <c r="E4450" s="303" t="s">
        <v>24</v>
      </c>
      <c r="F4450" s="47">
        <v>27235.000000000004</v>
      </c>
      <c r="G4450" s="47">
        <v>25531</v>
      </c>
      <c r="H4450" s="47">
        <v>26607.000000000011</v>
      </c>
      <c r="I4450" s="47">
        <v>27289</v>
      </c>
      <c r="J4450" s="47">
        <v>29015.999999999989</v>
      </c>
      <c r="K4450" s="47">
        <v>24938.000000000004</v>
      </c>
      <c r="L4450" s="47">
        <v>27905</v>
      </c>
      <c r="M4450" s="47">
        <v>28497.999999999993</v>
      </c>
      <c r="N4450" s="47">
        <v>26872.999999999993</v>
      </c>
      <c r="O4450" s="47">
        <v>30455</v>
      </c>
      <c r="P4450" s="47">
        <v>28250.999999999993</v>
      </c>
      <c r="Q4450" s="47">
        <v>27823.000000000004</v>
      </c>
      <c r="R4450" s="52">
        <v>27535.083333333332</v>
      </c>
    </row>
    <row r="4451" spans="1:18" ht="15.75" x14ac:dyDescent="0.25">
      <c r="A4451" s="124" t="s">
        <v>822</v>
      </c>
      <c r="B4451" s="36"/>
      <c r="C4451" s="52"/>
      <c r="D4451" s="52"/>
      <c r="E4451" s="303" t="s">
        <v>378</v>
      </c>
      <c r="F4451" s="47">
        <v>5730</v>
      </c>
      <c r="G4451" s="47">
        <v>5717</v>
      </c>
      <c r="H4451" s="47">
        <v>6626.0000000000009</v>
      </c>
      <c r="I4451" s="47">
        <v>6214.0000000000009</v>
      </c>
      <c r="J4451" s="47">
        <v>6996.9999999999991</v>
      </c>
      <c r="K4451" s="47">
        <v>6189.0000000000009</v>
      </c>
      <c r="L4451" s="47">
        <v>6647.0000000000036</v>
      </c>
      <c r="M4451" s="47">
        <v>7013</v>
      </c>
      <c r="N4451" s="47">
        <v>6600.9999999999991</v>
      </c>
      <c r="O4451" s="47">
        <v>7830.0000000000018</v>
      </c>
      <c r="P4451" s="47">
        <v>7155.9999999999982</v>
      </c>
      <c r="Q4451" s="47">
        <v>6628.9999999999991</v>
      </c>
      <c r="R4451" s="52">
        <v>6612.416666666667</v>
      </c>
    </row>
    <row r="4452" spans="1:18" ht="31.5" x14ac:dyDescent="0.25">
      <c r="A4452" s="124" t="s">
        <v>823</v>
      </c>
      <c r="B4452" s="36"/>
      <c r="C4452" s="117"/>
      <c r="D4452" s="117"/>
      <c r="E4452" s="304" t="s">
        <v>379</v>
      </c>
      <c r="F4452" s="300">
        <v>10449</v>
      </c>
      <c r="G4452" s="300">
        <v>10120.999999999996</v>
      </c>
      <c r="H4452" s="300">
        <v>12006</v>
      </c>
      <c r="I4452" s="300">
        <v>10462.000000000002</v>
      </c>
      <c r="J4452" s="300">
        <v>12685.999999999998</v>
      </c>
      <c r="K4452" s="300">
        <v>11503.999999999998</v>
      </c>
      <c r="L4452" s="300">
        <v>11657.999999999996</v>
      </c>
      <c r="M4452" s="300">
        <v>10874.999999999998</v>
      </c>
      <c r="N4452" s="300">
        <v>11026</v>
      </c>
      <c r="O4452" s="300">
        <v>13313</v>
      </c>
      <c r="P4452" s="300">
        <v>11924.000000000002</v>
      </c>
      <c r="Q4452" s="300">
        <v>9497.9999999999982</v>
      </c>
      <c r="R4452" s="117">
        <v>11293.5</v>
      </c>
    </row>
    <row r="4453" spans="1:18" ht="15.75" x14ac:dyDescent="0.25">
      <c r="A4453" s="124" t="s">
        <v>824</v>
      </c>
      <c r="B4453" s="36"/>
      <c r="C4453" s="52" t="s">
        <v>243</v>
      </c>
      <c r="D4453" s="52" t="s">
        <v>391</v>
      </c>
      <c r="E4453" s="303" t="s">
        <v>380</v>
      </c>
      <c r="F4453" s="47">
        <v>424425.00000000058</v>
      </c>
      <c r="G4453" s="47">
        <v>414317.99999999977</v>
      </c>
      <c r="H4453" s="47">
        <v>431313.99999999983</v>
      </c>
      <c r="I4453" s="47">
        <v>488213.00000000006</v>
      </c>
      <c r="J4453" s="47">
        <v>482380.00000000012</v>
      </c>
      <c r="K4453" s="47">
        <v>509742.00000000012</v>
      </c>
      <c r="L4453" s="47">
        <v>527315.99999999965</v>
      </c>
      <c r="M4453" s="47">
        <v>558339</v>
      </c>
      <c r="N4453" s="47">
        <v>606103.99999999977</v>
      </c>
      <c r="O4453" s="47">
        <v>615939</v>
      </c>
      <c r="P4453" s="47">
        <v>621027</v>
      </c>
      <c r="Q4453" s="47">
        <v>638515.00000000093</v>
      </c>
      <c r="R4453" s="52">
        <v>526469.33333333337</v>
      </c>
    </row>
    <row r="4454" spans="1:18" ht="15.75" x14ac:dyDescent="0.25">
      <c r="A4454" s="124" t="s">
        <v>825</v>
      </c>
      <c r="B4454" s="36"/>
      <c r="C4454" s="52"/>
      <c r="D4454" s="52"/>
      <c r="E4454" s="303" t="s">
        <v>24</v>
      </c>
      <c r="F4454" s="47">
        <v>159282.00000000006</v>
      </c>
      <c r="G4454" s="47">
        <v>161617.99999999994</v>
      </c>
      <c r="H4454" s="47">
        <v>163505.99999999997</v>
      </c>
      <c r="I4454" s="47">
        <v>165470.00000000012</v>
      </c>
      <c r="J4454" s="47">
        <v>170641.99999999994</v>
      </c>
      <c r="K4454" s="47">
        <v>158845.99999999997</v>
      </c>
      <c r="L4454" s="47">
        <v>158461.00000000003</v>
      </c>
      <c r="M4454" s="47">
        <v>167044.0000000002</v>
      </c>
      <c r="N4454" s="47">
        <v>151896.00000000003</v>
      </c>
      <c r="O4454" s="47">
        <v>142969.99999999991</v>
      </c>
      <c r="P4454" s="47">
        <v>125763.99999999997</v>
      </c>
      <c r="Q4454" s="47">
        <v>120907.99999999999</v>
      </c>
      <c r="R4454" s="52">
        <v>153867.25000000003</v>
      </c>
    </row>
    <row r="4455" spans="1:18" ht="15.75" x14ac:dyDescent="0.25">
      <c r="A4455" s="124" t="s">
        <v>826</v>
      </c>
      <c r="B4455" s="36"/>
      <c r="C4455" s="52"/>
      <c r="D4455" s="52"/>
      <c r="E4455" s="303" t="s">
        <v>378</v>
      </c>
      <c r="F4455" s="47">
        <v>120057.99999999997</v>
      </c>
      <c r="G4455" s="47">
        <v>108244.99999999996</v>
      </c>
      <c r="H4455" s="47">
        <v>111884.00000000004</v>
      </c>
      <c r="I4455" s="47">
        <v>112032.99999999999</v>
      </c>
      <c r="J4455" s="47">
        <v>127814.00000000007</v>
      </c>
      <c r="K4455" s="47">
        <v>113859.99999999997</v>
      </c>
      <c r="L4455" s="47">
        <v>117119</v>
      </c>
      <c r="M4455" s="47">
        <v>121937.99999999997</v>
      </c>
      <c r="N4455" s="47">
        <v>112566.00000000001</v>
      </c>
      <c r="O4455" s="47">
        <v>130096.00000000003</v>
      </c>
      <c r="P4455" s="47">
        <v>125002.99999999996</v>
      </c>
      <c r="Q4455" s="47">
        <v>121580.00000000007</v>
      </c>
      <c r="R4455" s="52">
        <v>118516.33333333336</v>
      </c>
    </row>
    <row r="4456" spans="1:18" ht="31.5" x14ac:dyDescent="0.25">
      <c r="A4456" s="124" t="s">
        <v>827</v>
      </c>
      <c r="B4456" s="36"/>
      <c r="C4456" s="52"/>
      <c r="D4456" s="52"/>
      <c r="E4456" s="303" t="s">
        <v>379</v>
      </c>
      <c r="F4456" s="47">
        <v>49543.000000000015</v>
      </c>
      <c r="G4456" s="47">
        <v>47316.000000000007</v>
      </c>
      <c r="H4456" s="47">
        <v>52241.999999999949</v>
      </c>
      <c r="I4456" s="47">
        <v>52476</v>
      </c>
      <c r="J4456" s="47">
        <v>66131.000000000015</v>
      </c>
      <c r="K4456" s="47">
        <v>56778.000000000015</v>
      </c>
      <c r="L4456" s="47">
        <v>64035.000000000007</v>
      </c>
      <c r="M4456" s="47">
        <v>69524</v>
      </c>
      <c r="N4456" s="47">
        <v>67480.000000000044</v>
      </c>
      <c r="O4456" s="47">
        <v>82243.000000000058</v>
      </c>
      <c r="P4456" s="47">
        <v>82505.000000000058</v>
      </c>
      <c r="Q4456" s="47">
        <v>81216</v>
      </c>
      <c r="R4456" s="52">
        <v>64290.75</v>
      </c>
    </row>
    <row r="4457" spans="1:18" ht="15.75" x14ac:dyDescent="0.25">
      <c r="A4457" s="124" t="s">
        <v>828</v>
      </c>
      <c r="B4457" s="36"/>
      <c r="C4457" s="52"/>
      <c r="D4457" s="52"/>
      <c r="E4457" s="303" t="s">
        <v>18</v>
      </c>
      <c r="F4457" s="47">
        <v>37192</v>
      </c>
      <c r="G4457" s="47">
        <v>33659.000000000015</v>
      </c>
      <c r="H4457" s="47">
        <v>36596</v>
      </c>
      <c r="I4457" s="47">
        <v>37525.000000000022</v>
      </c>
      <c r="J4457" s="47">
        <v>46611.000000000007</v>
      </c>
      <c r="K4457" s="47">
        <v>42278.000000000029</v>
      </c>
      <c r="L4457" s="47">
        <v>47101.000000000015</v>
      </c>
      <c r="M4457" s="47">
        <v>46837.000000000015</v>
      </c>
      <c r="N4457" s="47">
        <v>45918.000000000022</v>
      </c>
      <c r="O4457" s="47">
        <v>53145.000000000015</v>
      </c>
      <c r="P4457" s="47">
        <v>51727.000000000015</v>
      </c>
      <c r="Q4457" s="47">
        <v>49818.999999999993</v>
      </c>
      <c r="R4457" s="52">
        <v>44034</v>
      </c>
    </row>
    <row r="4458" spans="1:18" ht="15.75" x14ac:dyDescent="0.25">
      <c r="A4458" s="124" t="s">
        <v>829</v>
      </c>
      <c r="B4458" s="36"/>
      <c r="C4458" s="52"/>
      <c r="D4458" s="52"/>
      <c r="E4458" s="303" t="s">
        <v>21</v>
      </c>
      <c r="F4458" s="47">
        <v>70641.000000000073</v>
      </c>
      <c r="G4458" s="47">
        <v>68873.999999999927</v>
      </c>
      <c r="H4458" s="47">
        <v>50410.999999999993</v>
      </c>
      <c r="I4458" s="47">
        <v>49371.999999999985</v>
      </c>
      <c r="J4458" s="47">
        <v>54477.000000000036</v>
      </c>
      <c r="K4458" s="47">
        <v>48869.000000000044</v>
      </c>
      <c r="L4458" s="47">
        <v>52951.000000000029</v>
      </c>
      <c r="M4458" s="47">
        <v>53125.999999999949</v>
      </c>
      <c r="N4458" s="47">
        <v>50273.999999999985</v>
      </c>
      <c r="O4458" s="47">
        <v>54729.999999999935</v>
      </c>
      <c r="P4458" s="47">
        <v>52661.000000000044</v>
      </c>
      <c r="Q4458" s="47">
        <v>48521.999999999949</v>
      </c>
      <c r="R4458" s="52">
        <v>54575.666666666664</v>
      </c>
    </row>
    <row r="4459" spans="1:18" ht="15.75" x14ac:dyDescent="0.25">
      <c r="A4459" s="124" t="s">
        <v>830</v>
      </c>
      <c r="B4459" s="36"/>
      <c r="C4459" s="52"/>
      <c r="D4459" s="52"/>
      <c r="E4459" s="303" t="s">
        <v>17</v>
      </c>
      <c r="F4459" s="47">
        <v>47141.999999999956</v>
      </c>
      <c r="G4459" s="47">
        <v>45747.000000000036</v>
      </c>
      <c r="H4459" s="47">
        <v>47695.000000000022</v>
      </c>
      <c r="I4459" s="47">
        <v>45087.000000000044</v>
      </c>
      <c r="J4459" s="47">
        <v>48570.999999999978</v>
      </c>
      <c r="K4459" s="47">
        <v>44601.000000000029</v>
      </c>
      <c r="L4459" s="47">
        <v>46569.999999999985</v>
      </c>
      <c r="M4459" s="47">
        <v>47294.999999999949</v>
      </c>
      <c r="N4459" s="47">
        <v>45995.000000000029</v>
      </c>
      <c r="O4459" s="47">
        <v>47293.000000000044</v>
      </c>
      <c r="P4459" s="47">
        <v>29288.999999999993</v>
      </c>
      <c r="Q4459" s="47">
        <v>28026.999999999964</v>
      </c>
      <c r="R4459" s="52">
        <v>43609.333333333336</v>
      </c>
    </row>
    <row r="4460" spans="1:18" ht="15.75" x14ac:dyDescent="0.25">
      <c r="A4460" s="124" t="s">
        <v>831</v>
      </c>
      <c r="B4460" s="36"/>
      <c r="C4460" s="52"/>
      <c r="D4460" s="52"/>
      <c r="E4460" s="303" t="s">
        <v>23</v>
      </c>
      <c r="F4460" s="47">
        <v>0</v>
      </c>
      <c r="G4460" s="47">
        <v>0</v>
      </c>
      <c r="H4460" s="47">
        <v>0</v>
      </c>
      <c r="I4460" s="47">
        <v>0</v>
      </c>
      <c r="J4460" s="47">
        <v>0</v>
      </c>
      <c r="K4460" s="47">
        <v>0</v>
      </c>
      <c r="L4460" s="47">
        <v>0</v>
      </c>
      <c r="M4460" s="47">
        <v>0</v>
      </c>
      <c r="N4460" s="47">
        <v>0</v>
      </c>
      <c r="O4460" s="47">
        <v>0</v>
      </c>
      <c r="P4460" s="47">
        <v>0</v>
      </c>
      <c r="Q4460" s="47">
        <v>0</v>
      </c>
      <c r="R4460" s="52">
        <v>0</v>
      </c>
    </row>
    <row r="4461" spans="1:18" ht="15.75" x14ac:dyDescent="0.25">
      <c r="A4461" s="124" t="s">
        <v>832</v>
      </c>
      <c r="B4461" s="36"/>
      <c r="C4461" s="52"/>
      <c r="D4461" s="52"/>
      <c r="E4461" s="303" t="s">
        <v>16</v>
      </c>
      <c r="F4461" s="47">
        <v>1196</v>
      </c>
      <c r="G4461" s="47">
        <v>1712</v>
      </c>
      <c r="H4461" s="47">
        <v>1959.9999999999998</v>
      </c>
      <c r="I4461" s="47">
        <v>2465</v>
      </c>
      <c r="J4461" s="47">
        <v>2924.9999999999995</v>
      </c>
      <c r="K4461" s="47">
        <v>2592.0000000000005</v>
      </c>
      <c r="L4461" s="47">
        <v>2776.0000000000005</v>
      </c>
      <c r="M4461" s="47">
        <v>2833</v>
      </c>
      <c r="N4461" s="47">
        <v>2842.9999999999991</v>
      </c>
      <c r="O4461" s="47">
        <v>3864</v>
      </c>
      <c r="P4461" s="47">
        <v>3832</v>
      </c>
      <c r="Q4461" s="47">
        <v>4013.9999999999995</v>
      </c>
      <c r="R4461" s="52">
        <v>2751</v>
      </c>
    </row>
    <row r="4462" spans="1:18" ht="15.75" x14ac:dyDescent="0.25">
      <c r="A4462" s="124" t="s">
        <v>833</v>
      </c>
      <c r="B4462" s="36"/>
      <c r="C4462" s="52"/>
      <c r="D4462" s="52"/>
      <c r="E4462" s="303" t="s">
        <v>377</v>
      </c>
      <c r="F4462" s="47">
        <v>82235.999999999956</v>
      </c>
      <c r="G4462" s="47">
        <v>76970.000000000015</v>
      </c>
      <c r="H4462" s="47">
        <v>83872.999999999956</v>
      </c>
      <c r="I4462" s="47">
        <v>85124.000000000015</v>
      </c>
      <c r="J4462" s="47">
        <v>105019</v>
      </c>
      <c r="K4462" s="47">
        <v>93684.000000000044</v>
      </c>
      <c r="L4462" s="47">
        <v>101475.99999999999</v>
      </c>
      <c r="M4462" s="47">
        <v>106183.00000000003</v>
      </c>
      <c r="N4462" s="47">
        <v>101471.99999999996</v>
      </c>
      <c r="O4462" s="47">
        <v>115266.00000000001</v>
      </c>
      <c r="P4462" s="47">
        <v>108716.00000000009</v>
      </c>
      <c r="Q4462" s="47">
        <v>103303.99999999994</v>
      </c>
      <c r="R4462" s="52">
        <v>96943.583333333328</v>
      </c>
    </row>
    <row r="4463" spans="1:18" ht="15.75" x14ac:dyDescent="0.25">
      <c r="A4463" s="124" t="s">
        <v>834</v>
      </c>
      <c r="B4463" s="36"/>
      <c r="C4463" s="52"/>
      <c r="D4463" s="117"/>
      <c r="E4463" s="304" t="s">
        <v>25</v>
      </c>
      <c r="F4463" s="300">
        <v>0</v>
      </c>
      <c r="G4463" s="300">
        <v>0</v>
      </c>
      <c r="H4463" s="300">
        <v>0</v>
      </c>
      <c r="I4463" s="300">
        <v>0</v>
      </c>
      <c r="J4463" s="300">
        <v>0</v>
      </c>
      <c r="K4463" s="300">
        <v>0</v>
      </c>
      <c r="L4463" s="300">
        <v>0</v>
      </c>
      <c r="M4463" s="300">
        <v>0</v>
      </c>
      <c r="N4463" s="300">
        <v>0</v>
      </c>
      <c r="O4463" s="300">
        <v>0</v>
      </c>
      <c r="P4463" s="300">
        <v>0</v>
      </c>
      <c r="Q4463" s="300">
        <v>0</v>
      </c>
      <c r="R4463" s="117">
        <v>0</v>
      </c>
    </row>
    <row r="4464" spans="1:18" ht="15.75" x14ac:dyDescent="0.25">
      <c r="A4464" s="124" t="s">
        <v>835</v>
      </c>
      <c r="B4464" s="36"/>
      <c r="C4464" s="52" t="s">
        <v>243</v>
      </c>
      <c r="D4464" s="52" t="s">
        <v>392</v>
      </c>
      <c r="E4464" s="303" t="s">
        <v>24</v>
      </c>
      <c r="F4464" s="47">
        <v>126584.00000000023</v>
      </c>
      <c r="G4464" s="47">
        <v>131425.00000000006</v>
      </c>
      <c r="H4464" s="47">
        <v>151361.00000000003</v>
      </c>
      <c r="I4464" s="47">
        <v>160845.99999999997</v>
      </c>
      <c r="J4464" s="47">
        <v>170046.99999999997</v>
      </c>
      <c r="K4464" s="47">
        <v>104093.99999999996</v>
      </c>
      <c r="L4464" s="47">
        <v>175981.00000000003</v>
      </c>
      <c r="M4464" s="47">
        <v>196677.00000000003</v>
      </c>
      <c r="N4464" s="47">
        <v>202482.99999999988</v>
      </c>
      <c r="O4464" s="47">
        <v>211260.99999999997</v>
      </c>
      <c r="P4464" s="47">
        <v>198838</v>
      </c>
      <c r="Q4464" s="47">
        <v>203640.99999999991</v>
      </c>
      <c r="R4464" s="52">
        <v>169436.50000000003</v>
      </c>
    </row>
    <row r="4465" spans="1:18" ht="15.75" x14ac:dyDescent="0.25">
      <c r="A4465" s="124" t="s">
        <v>836</v>
      </c>
      <c r="B4465" s="36"/>
      <c r="C4465" s="52"/>
      <c r="D4465" s="52"/>
      <c r="E4465" s="303" t="s">
        <v>378</v>
      </c>
      <c r="F4465" s="47">
        <v>52.000000000000007</v>
      </c>
      <c r="G4465" s="47">
        <v>79</v>
      </c>
      <c r="H4465" s="47">
        <v>103</v>
      </c>
      <c r="I4465" s="47">
        <v>84</v>
      </c>
      <c r="J4465" s="47">
        <v>87</v>
      </c>
      <c r="K4465" s="47">
        <v>96</v>
      </c>
      <c r="L4465" s="47">
        <v>105</v>
      </c>
      <c r="M4465" s="47">
        <v>114</v>
      </c>
      <c r="N4465" s="47">
        <v>143</v>
      </c>
      <c r="O4465" s="47">
        <v>149</v>
      </c>
      <c r="P4465" s="47">
        <v>122</v>
      </c>
      <c r="Q4465" s="47">
        <v>108</v>
      </c>
      <c r="R4465" s="52">
        <v>103.5</v>
      </c>
    </row>
    <row r="4466" spans="1:18" ht="15.75" x14ac:dyDescent="0.25">
      <c r="A4466" s="124" t="s">
        <v>837</v>
      </c>
      <c r="B4466" s="36"/>
      <c r="C4466" s="52"/>
      <c r="D4466" s="52"/>
      <c r="E4466" s="303" t="s">
        <v>18</v>
      </c>
      <c r="F4466" s="47">
        <v>50763.000000000015</v>
      </c>
      <c r="G4466" s="47">
        <v>46980.999999999985</v>
      </c>
      <c r="H4466" s="47">
        <v>50062.000000000044</v>
      </c>
      <c r="I4466" s="47">
        <v>51193.999999999993</v>
      </c>
      <c r="J4466" s="47">
        <v>63005.999999999993</v>
      </c>
      <c r="K4466" s="47">
        <v>56356.999999999985</v>
      </c>
      <c r="L4466" s="47">
        <v>59959.000000000022</v>
      </c>
      <c r="M4466" s="47">
        <v>57273.999999999985</v>
      </c>
      <c r="N4466" s="47">
        <v>55559</v>
      </c>
      <c r="O4466" s="47">
        <v>61486.999999999993</v>
      </c>
      <c r="P4466" s="47">
        <v>60497.000000000015</v>
      </c>
      <c r="Q4466" s="47">
        <v>60581.999999999993</v>
      </c>
      <c r="R4466" s="52">
        <v>56143.416666666664</v>
      </c>
    </row>
    <row r="4467" spans="1:18" ht="15.75" x14ac:dyDescent="0.25">
      <c r="A4467" s="124" t="s">
        <v>838</v>
      </c>
      <c r="B4467" s="36"/>
      <c r="C4467" s="52"/>
      <c r="D4467" s="117"/>
      <c r="E4467" s="304" t="s">
        <v>21</v>
      </c>
      <c r="F4467" s="300">
        <v>6</v>
      </c>
      <c r="G4467" s="300">
        <v>10</v>
      </c>
      <c r="H4467" s="300">
        <v>4</v>
      </c>
      <c r="I4467" s="300">
        <v>3</v>
      </c>
      <c r="J4467" s="300">
        <v>3</v>
      </c>
      <c r="K4467" s="300">
        <v>0</v>
      </c>
      <c r="L4467" s="300">
        <v>0</v>
      </c>
      <c r="M4467" s="300">
        <v>0</v>
      </c>
      <c r="N4467" s="300">
        <v>0</v>
      </c>
      <c r="O4467" s="300">
        <v>0</v>
      </c>
      <c r="P4467" s="300">
        <v>0</v>
      </c>
      <c r="Q4467" s="300">
        <v>0</v>
      </c>
      <c r="R4467" s="117">
        <v>2.1666666666666665</v>
      </c>
    </row>
    <row r="4468" spans="1:18" ht="15.75" x14ac:dyDescent="0.25">
      <c r="A4468" s="124" t="s">
        <v>839</v>
      </c>
      <c r="B4468" s="36"/>
      <c r="C4468" s="52" t="s">
        <v>243</v>
      </c>
      <c r="D4468" s="52" t="s">
        <v>394</v>
      </c>
      <c r="E4468" s="303" t="s">
        <v>24</v>
      </c>
      <c r="F4468" s="47">
        <v>34203.999999999985</v>
      </c>
      <c r="G4468" s="47">
        <v>31560</v>
      </c>
      <c r="H4468" s="47">
        <v>34454</v>
      </c>
      <c r="I4468" s="47">
        <v>34446</v>
      </c>
      <c r="J4468" s="47">
        <v>36665</v>
      </c>
      <c r="K4468" s="47">
        <v>30357.000000000004</v>
      </c>
      <c r="L4468" s="47">
        <v>37220.000000000015</v>
      </c>
      <c r="M4468" s="47">
        <v>37881</v>
      </c>
      <c r="N4468" s="47">
        <v>36359</v>
      </c>
      <c r="O4468" s="47">
        <v>40798.999999999993</v>
      </c>
      <c r="P4468" s="47">
        <v>38742.999999999993</v>
      </c>
      <c r="Q4468" s="47">
        <v>38496</v>
      </c>
      <c r="R4468" s="52">
        <v>35932</v>
      </c>
    </row>
    <row r="4469" spans="1:18" ht="15.75" x14ac:dyDescent="0.25">
      <c r="A4469" s="124" t="s">
        <v>840</v>
      </c>
      <c r="B4469" s="36"/>
      <c r="C4469" s="52"/>
      <c r="D4469" s="52"/>
      <c r="E4469" s="303" t="s">
        <v>18</v>
      </c>
      <c r="F4469" s="47">
        <v>328</v>
      </c>
      <c r="G4469" s="47">
        <v>268</v>
      </c>
      <c r="H4469" s="47">
        <v>399</v>
      </c>
      <c r="I4469" s="47">
        <v>270</v>
      </c>
      <c r="J4469" s="47">
        <v>287</v>
      </c>
      <c r="K4469" s="47">
        <v>340</v>
      </c>
      <c r="L4469" s="47">
        <v>313</v>
      </c>
      <c r="M4469" s="47">
        <v>315</v>
      </c>
      <c r="N4469" s="47">
        <v>271</v>
      </c>
      <c r="O4469" s="47">
        <v>328</v>
      </c>
      <c r="P4469" s="47">
        <v>314</v>
      </c>
      <c r="Q4469" s="47">
        <v>184</v>
      </c>
      <c r="R4469" s="52">
        <v>301.41666666666669</v>
      </c>
    </row>
    <row r="4470" spans="1:18" ht="15.75" x14ac:dyDescent="0.25">
      <c r="A4470" s="124" t="s">
        <v>841</v>
      </c>
      <c r="B4470" s="36"/>
      <c r="C4470" s="52"/>
      <c r="D4470" s="52"/>
      <c r="E4470" s="303" t="s">
        <v>21</v>
      </c>
      <c r="F4470" s="47">
        <v>7697.9999999999973</v>
      </c>
      <c r="G4470" s="47">
        <v>7125.0000000000009</v>
      </c>
      <c r="H4470" s="47">
        <v>7993.0000000000009</v>
      </c>
      <c r="I4470" s="47">
        <v>7635.9999999999991</v>
      </c>
      <c r="J4470" s="47">
        <v>8733</v>
      </c>
      <c r="K4470" s="47">
        <v>8139</v>
      </c>
      <c r="L4470" s="47">
        <v>9025</v>
      </c>
      <c r="M4470" s="47">
        <v>8581.9999999999982</v>
      </c>
      <c r="N4470" s="47">
        <v>8062.9999999999991</v>
      </c>
      <c r="O4470" s="47">
        <v>9547.0000000000036</v>
      </c>
      <c r="P4470" s="47">
        <v>8852</v>
      </c>
      <c r="Q4470" s="47">
        <v>8438</v>
      </c>
      <c r="R4470" s="52">
        <v>8319.25</v>
      </c>
    </row>
    <row r="4471" spans="1:18" ht="15.75" x14ac:dyDescent="0.25">
      <c r="A4471" s="124" t="s">
        <v>842</v>
      </c>
      <c r="B4471" s="36"/>
      <c r="C4471" s="52"/>
      <c r="D4471" s="52"/>
      <c r="E4471" s="303" t="s">
        <v>17</v>
      </c>
      <c r="F4471" s="47">
        <v>0</v>
      </c>
      <c r="G4471" s="47">
        <v>0</v>
      </c>
      <c r="H4471" s="47">
        <v>0</v>
      </c>
      <c r="I4471" s="47">
        <v>0</v>
      </c>
      <c r="J4471" s="47">
        <v>0</v>
      </c>
      <c r="K4471" s="47">
        <v>0</v>
      </c>
      <c r="L4471" s="47">
        <v>0</v>
      </c>
      <c r="M4471" s="47">
        <v>0</v>
      </c>
      <c r="N4471" s="47">
        <v>0</v>
      </c>
      <c r="O4471" s="47">
        <v>0</v>
      </c>
      <c r="P4471" s="47">
        <v>0</v>
      </c>
      <c r="Q4471" s="47">
        <v>0</v>
      </c>
      <c r="R4471" s="52">
        <v>0</v>
      </c>
    </row>
    <row r="4472" spans="1:18" ht="15.75" x14ac:dyDescent="0.25">
      <c r="A4472" s="124" t="s">
        <v>843</v>
      </c>
      <c r="B4472" s="36"/>
      <c r="C4472" s="52"/>
      <c r="D4472" s="52"/>
      <c r="E4472" s="303" t="s">
        <v>16</v>
      </c>
      <c r="F4472" s="47">
        <v>188</v>
      </c>
      <c r="G4472" s="47">
        <v>235</v>
      </c>
      <c r="H4472" s="47">
        <v>262</v>
      </c>
      <c r="I4472" s="47">
        <v>306.00000000000006</v>
      </c>
      <c r="J4472" s="47">
        <v>457</v>
      </c>
      <c r="K4472" s="47">
        <v>447</v>
      </c>
      <c r="L4472" s="47">
        <v>202</v>
      </c>
      <c r="M4472" s="47">
        <v>261</v>
      </c>
      <c r="N4472" s="47">
        <v>467</v>
      </c>
      <c r="O4472" s="47">
        <v>583</v>
      </c>
      <c r="P4472" s="47">
        <v>581.99999999999989</v>
      </c>
      <c r="Q4472" s="47">
        <v>572</v>
      </c>
      <c r="R4472" s="52">
        <v>380.16666666666669</v>
      </c>
    </row>
    <row r="4473" spans="1:18" ht="15.75" x14ac:dyDescent="0.25">
      <c r="A4473" s="124" t="s">
        <v>844</v>
      </c>
      <c r="B4473" s="36"/>
      <c r="C4473" s="52"/>
      <c r="D4473" s="52"/>
      <c r="E4473" s="303" t="s">
        <v>377</v>
      </c>
      <c r="F4473" s="47">
        <v>90</v>
      </c>
      <c r="G4473" s="47">
        <v>83</v>
      </c>
      <c r="H4473" s="47">
        <v>101</v>
      </c>
      <c r="I4473" s="47">
        <v>63</v>
      </c>
      <c r="J4473" s="47">
        <v>56.000000000000007</v>
      </c>
      <c r="K4473" s="47">
        <v>49</v>
      </c>
      <c r="L4473" s="47">
        <v>56</v>
      </c>
      <c r="M4473" s="47">
        <v>55</v>
      </c>
      <c r="N4473" s="47">
        <v>11</v>
      </c>
      <c r="O4473" s="47">
        <v>15</v>
      </c>
      <c r="P4473" s="47">
        <v>23</v>
      </c>
      <c r="Q4473" s="47">
        <v>15</v>
      </c>
      <c r="R4473" s="52">
        <v>51.416666666666664</v>
      </c>
    </row>
    <row r="4474" spans="1:18" ht="15.75" x14ac:dyDescent="0.25">
      <c r="A4474" s="124" t="s">
        <v>845</v>
      </c>
      <c r="B4474" s="36"/>
      <c r="C4474" s="52"/>
      <c r="D4474" s="52"/>
      <c r="E4474" s="303" t="s">
        <v>20</v>
      </c>
      <c r="F4474" s="47">
        <v>292</v>
      </c>
      <c r="G4474" s="47">
        <v>298</v>
      </c>
      <c r="H4474" s="47">
        <v>278</v>
      </c>
      <c r="I4474" s="47">
        <v>334</v>
      </c>
      <c r="J4474" s="47">
        <v>442</v>
      </c>
      <c r="K4474" s="47">
        <v>446.00000000000006</v>
      </c>
      <c r="L4474" s="47">
        <v>506</v>
      </c>
      <c r="M4474" s="47">
        <v>536</v>
      </c>
      <c r="N4474" s="47">
        <v>540</v>
      </c>
      <c r="O4474" s="47">
        <v>520</v>
      </c>
      <c r="P4474" s="47">
        <v>608</v>
      </c>
      <c r="Q4474" s="47">
        <v>585</v>
      </c>
      <c r="R4474" s="52">
        <v>448.75</v>
      </c>
    </row>
    <row r="4475" spans="1:18" ht="15.75" x14ac:dyDescent="0.25">
      <c r="A4475" s="124" t="s">
        <v>846</v>
      </c>
      <c r="B4475" s="36"/>
      <c r="C4475" s="52"/>
      <c r="D4475" s="117"/>
      <c r="E4475" s="304" t="s">
        <v>23</v>
      </c>
      <c r="F4475" s="300">
        <v>1736.9999999999998</v>
      </c>
      <c r="G4475" s="300">
        <v>1494.0000000000005</v>
      </c>
      <c r="H4475" s="300">
        <v>1715</v>
      </c>
      <c r="I4475" s="300">
        <v>1663.9999999999998</v>
      </c>
      <c r="J4475" s="300">
        <v>1990</v>
      </c>
      <c r="K4475" s="300">
        <v>1544</v>
      </c>
      <c r="L4475" s="300">
        <v>1938.9999999999998</v>
      </c>
      <c r="M4475" s="300">
        <v>2003</v>
      </c>
      <c r="N4475" s="300">
        <v>1839.0000000000005</v>
      </c>
      <c r="O4475" s="300">
        <v>2062.0000000000005</v>
      </c>
      <c r="P4475" s="300">
        <v>1757</v>
      </c>
      <c r="Q4475" s="300">
        <v>1738</v>
      </c>
      <c r="R4475" s="117">
        <v>1790.1666666666667</v>
      </c>
    </row>
    <row r="4476" spans="1:18" ht="15.75" x14ac:dyDescent="0.25">
      <c r="A4476" s="124" t="s">
        <v>847</v>
      </c>
      <c r="B4476" s="36"/>
      <c r="C4476" s="117" t="s">
        <v>243</v>
      </c>
      <c r="D4476" s="117" t="s">
        <v>393</v>
      </c>
      <c r="E4476" s="304" t="s">
        <v>18</v>
      </c>
      <c r="F4476" s="300">
        <v>19108</v>
      </c>
      <c r="G4476" s="300">
        <v>17780.000000000004</v>
      </c>
      <c r="H4476" s="300">
        <v>20422.999999999996</v>
      </c>
      <c r="I4476" s="300">
        <v>19590.999999999996</v>
      </c>
      <c r="J4476" s="300">
        <v>22835</v>
      </c>
      <c r="K4476" s="300">
        <v>20836.999999999996</v>
      </c>
      <c r="L4476" s="300">
        <v>21357.999999999996</v>
      </c>
      <c r="M4476" s="300">
        <v>21249.999999999989</v>
      </c>
      <c r="N4476" s="300">
        <v>20570.999999999993</v>
      </c>
      <c r="O4476" s="300">
        <v>24187</v>
      </c>
      <c r="P4476" s="300">
        <v>22160</v>
      </c>
      <c r="Q4476" s="300">
        <v>19755.999999999996</v>
      </c>
      <c r="R4476" s="117">
        <v>20821.333333333332</v>
      </c>
    </row>
    <row r="4477" spans="1:18" ht="15.75" x14ac:dyDescent="0.25">
      <c r="A4477" s="124" t="s">
        <v>848</v>
      </c>
      <c r="B4477" s="36"/>
      <c r="C4477" s="52" t="s">
        <v>244</v>
      </c>
      <c r="D4477" s="52" t="s">
        <v>395</v>
      </c>
      <c r="E4477" s="303" t="s">
        <v>380</v>
      </c>
      <c r="F4477" s="47">
        <v>87384.000000000015</v>
      </c>
      <c r="G4477" s="47">
        <v>86645.999999999985</v>
      </c>
      <c r="H4477" s="47">
        <v>88972.000000000015</v>
      </c>
      <c r="I4477" s="47">
        <v>98956.999999999985</v>
      </c>
      <c r="J4477" s="47">
        <v>93195.999999999942</v>
      </c>
      <c r="K4477" s="47">
        <v>95790.999999999956</v>
      </c>
      <c r="L4477" s="47">
        <v>100032.00000000003</v>
      </c>
      <c r="M4477" s="47">
        <v>102374.00000000003</v>
      </c>
      <c r="N4477" s="47">
        <v>110930.00000000001</v>
      </c>
      <c r="O4477" s="47">
        <v>110030.00000000003</v>
      </c>
      <c r="P4477" s="47">
        <v>106852.99999999996</v>
      </c>
      <c r="Q4477" s="47">
        <v>103766.99999999999</v>
      </c>
      <c r="R4477" s="52">
        <v>98744.333333333314</v>
      </c>
    </row>
    <row r="4478" spans="1:18" ht="15.75" x14ac:dyDescent="0.25">
      <c r="A4478" s="124" t="s">
        <v>849</v>
      </c>
      <c r="B4478" s="36"/>
      <c r="C4478" s="52"/>
      <c r="D4478" s="52"/>
      <c r="E4478" s="303" t="s">
        <v>24</v>
      </c>
      <c r="F4478" s="47">
        <v>232976.00000000003</v>
      </c>
      <c r="G4478" s="47">
        <v>226067.00000000003</v>
      </c>
      <c r="H4478" s="47">
        <v>219422.00000000023</v>
      </c>
      <c r="I4478" s="47">
        <v>223497.99999999988</v>
      </c>
      <c r="J4478" s="47">
        <v>227993.99999999994</v>
      </c>
      <c r="K4478" s="47">
        <v>213108</v>
      </c>
      <c r="L4478" s="47">
        <v>212439.99999999994</v>
      </c>
      <c r="M4478" s="47">
        <v>218156.99999999977</v>
      </c>
      <c r="N4478" s="47">
        <v>196775.00000000015</v>
      </c>
      <c r="O4478" s="47">
        <v>191535.99999999985</v>
      </c>
      <c r="P4478" s="47">
        <v>167215.00000000006</v>
      </c>
      <c r="Q4478" s="47">
        <v>164859.00000000012</v>
      </c>
      <c r="R4478" s="52">
        <v>207837.25</v>
      </c>
    </row>
    <row r="4479" spans="1:18" ht="15.75" x14ac:dyDescent="0.25">
      <c r="A4479" s="124" t="s">
        <v>850</v>
      </c>
      <c r="B4479" s="36"/>
      <c r="C4479" s="52"/>
      <c r="D4479" s="52"/>
      <c r="E4479" s="303" t="s">
        <v>378</v>
      </c>
      <c r="F4479" s="47">
        <v>418816.99999999988</v>
      </c>
      <c r="G4479" s="47">
        <v>386423.00000000029</v>
      </c>
      <c r="H4479" s="47">
        <v>398596.99999999983</v>
      </c>
      <c r="I4479" s="47">
        <v>400681.00000000041</v>
      </c>
      <c r="J4479" s="47">
        <v>454261.00000000029</v>
      </c>
      <c r="K4479" s="47">
        <v>397770.00000000012</v>
      </c>
      <c r="L4479" s="47">
        <v>404881.00000000012</v>
      </c>
      <c r="M4479" s="47">
        <v>416759.99999999983</v>
      </c>
      <c r="N4479" s="47">
        <v>394277.00000000029</v>
      </c>
      <c r="O4479" s="47">
        <v>472355.99999999977</v>
      </c>
      <c r="P4479" s="47">
        <v>457713.00000000041</v>
      </c>
      <c r="Q4479" s="47">
        <v>440801.99999999971</v>
      </c>
      <c r="R4479" s="52">
        <v>420278.16666666674</v>
      </c>
    </row>
    <row r="4480" spans="1:18" ht="31.5" x14ac:dyDescent="0.25">
      <c r="A4480" s="124" t="s">
        <v>851</v>
      </c>
      <c r="B4480" s="36"/>
      <c r="C4480" s="52"/>
      <c r="D4480" s="52"/>
      <c r="E4480" s="303" t="s">
        <v>379</v>
      </c>
      <c r="F4480" s="47">
        <v>61616.999999999985</v>
      </c>
      <c r="G4480" s="47">
        <v>55467.999999999942</v>
      </c>
      <c r="H4480" s="47">
        <v>60199</v>
      </c>
      <c r="I4480" s="47">
        <v>60283.999999999978</v>
      </c>
      <c r="J4480" s="47">
        <v>73651</v>
      </c>
      <c r="K4480" s="47">
        <v>62206</v>
      </c>
      <c r="L4480" s="47">
        <v>72214</v>
      </c>
      <c r="M4480" s="47">
        <v>74073.000000000058</v>
      </c>
      <c r="N4480" s="47">
        <v>68785</v>
      </c>
      <c r="O4480" s="47">
        <v>83152.000000000058</v>
      </c>
      <c r="P4480" s="47">
        <v>77917.000000000058</v>
      </c>
      <c r="Q4480" s="47">
        <v>74865.000000000029</v>
      </c>
      <c r="R4480" s="52">
        <v>68702.583333333328</v>
      </c>
    </row>
    <row r="4481" spans="1:18" ht="15.75" x14ac:dyDescent="0.25">
      <c r="A4481" s="124" t="s">
        <v>852</v>
      </c>
      <c r="B4481" s="36"/>
      <c r="C4481" s="52"/>
      <c r="D4481" s="52"/>
      <c r="E4481" s="303" t="s">
        <v>18</v>
      </c>
      <c r="F4481" s="47">
        <v>55819.000000000015</v>
      </c>
      <c r="G4481" s="47">
        <v>51633.000000000051</v>
      </c>
      <c r="H4481" s="47">
        <v>56300.000000000022</v>
      </c>
      <c r="I4481" s="47">
        <v>57289.000000000036</v>
      </c>
      <c r="J4481" s="47">
        <v>70994.000000000029</v>
      </c>
      <c r="K4481" s="47">
        <v>63514.999999999978</v>
      </c>
      <c r="L4481" s="47">
        <v>66701.000000000015</v>
      </c>
      <c r="M4481" s="47">
        <v>64739.000000000036</v>
      </c>
      <c r="N4481" s="47">
        <v>62308.999999999964</v>
      </c>
      <c r="O4481" s="47">
        <v>70906.000000000015</v>
      </c>
      <c r="P4481" s="47">
        <v>69779.999999999942</v>
      </c>
      <c r="Q4481" s="47">
        <v>68813.999999999985</v>
      </c>
      <c r="R4481" s="52">
        <v>63233.25</v>
      </c>
    </row>
    <row r="4482" spans="1:18" ht="15.75" x14ac:dyDescent="0.25">
      <c r="A4482" s="124" t="s">
        <v>853</v>
      </c>
      <c r="B4482" s="36"/>
      <c r="C4482" s="52"/>
      <c r="D4482" s="52"/>
      <c r="E4482" s="303" t="s">
        <v>21</v>
      </c>
      <c r="F4482" s="47">
        <v>91951.000000000102</v>
      </c>
      <c r="G4482" s="47">
        <v>91469.000000000087</v>
      </c>
      <c r="H4482" s="47">
        <v>68855.999999999971</v>
      </c>
      <c r="I4482" s="47">
        <v>68263.999999999956</v>
      </c>
      <c r="J4482" s="47">
        <v>77795.000000000102</v>
      </c>
      <c r="K4482" s="47">
        <v>69642.000000000116</v>
      </c>
      <c r="L4482" s="47">
        <v>72611.000000000087</v>
      </c>
      <c r="M4482" s="47">
        <v>71900</v>
      </c>
      <c r="N4482" s="47">
        <v>68134</v>
      </c>
      <c r="O4482" s="47">
        <v>73797.000000000058</v>
      </c>
      <c r="P4482" s="47">
        <v>70970.999999999971</v>
      </c>
      <c r="Q4482" s="47">
        <v>69209.999999999985</v>
      </c>
      <c r="R4482" s="52">
        <v>74550.000000000044</v>
      </c>
    </row>
    <row r="4483" spans="1:18" ht="15.75" x14ac:dyDescent="0.25">
      <c r="A4483" s="124" t="s">
        <v>854</v>
      </c>
      <c r="B4483" s="36"/>
      <c r="C4483" s="52"/>
      <c r="D4483" s="52"/>
      <c r="E4483" s="303" t="s">
        <v>17</v>
      </c>
      <c r="F4483" s="47">
        <v>142425.00000000006</v>
      </c>
      <c r="G4483" s="47">
        <v>139723.99999999997</v>
      </c>
      <c r="H4483" s="47">
        <v>147399</v>
      </c>
      <c r="I4483" s="47">
        <v>138774.00000000006</v>
      </c>
      <c r="J4483" s="47">
        <v>144851.00000000003</v>
      </c>
      <c r="K4483" s="47">
        <v>135092.99999999985</v>
      </c>
      <c r="L4483" s="47">
        <v>139168.00000000012</v>
      </c>
      <c r="M4483" s="47">
        <v>143604.00000000017</v>
      </c>
      <c r="N4483" s="47">
        <v>140396.00000000006</v>
      </c>
      <c r="O4483" s="47">
        <v>142492</v>
      </c>
      <c r="P4483" s="47">
        <v>81293.000000000015</v>
      </c>
      <c r="Q4483" s="47">
        <v>77823.000000000015</v>
      </c>
      <c r="R4483" s="52">
        <v>131086.83333333334</v>
      </c>
    </row>
    <row r="4484" spans="1:18" ht="15.75" x14ac:dyDescent="0.25">
      <c r="A4484" s="124" t="s">
        <v>855</v>
      </c>
      <c r="B4484" s="36"/>
      <c r="C4484" s="52"/>
      <c r="D4484" s="52"/>
      <c r="E4484" s="303" t="s">
        <v>20</v>
      </c>
      <c r="F4484" s="47">
        <v>10285</v>
      </c>
      <c r="G4484" s="47">
        <v>10792.000000000002</v>
      </c>
      <c r="H4484" s="47">
        <v>11256</v>
      </c>
      <c r="I4484" s="47">
        <v>11380.999999999998</v>
      </c>
      <c r="J4484" s="47">
        <v>12028.000000000002</v>
      </c>
      <c r="K4484" s="47">
        <v>12445.000000000002</v>
      </c>
      <c r="L4484" s="47">
        <v>12445</v>
      </c>
      <c r="M4484" s="47">
        <v>15285.999999999991</v>
      </c>
      <c r="N4484" s="47">
        <v>16544.000000000007</v>
      </c>
      <c r="O4484" s="47">
        <v>17902.000000000004</v>
      </c>
      <c r="P4484" s="47">
        <v>18888.000000000007</v>
      </c>
      <c r="Q4484" s="47">
        <v>19010.999999999993</v>
      </c>
      <c r="R4484" s="52">
        <v>14021.916666666666</v>
      </c>
    </row>
    <row r="4485" spans="1:18" ht="15.75" x14ac:dyDescent="0.25">
      <c r="A4485" s="124" t="s">
        <v>856</v>
      </c>
      <c r="B4485" s="36"/>
      <c r="C4485" s="52"/>
      <c r="D4485" s="52"/>
      <c r="E4485" s="303" t="s">
        <v>22</v>
      </c>
      <c r="F4485" s="47">
        <v>3506.0000000000005</v>
      </c>
      <c r="G4485" s="47">
        <v>3929.0000000000005</v>
      </c>
      <c r="H4485" s="47">
        <v>3886</v>
      </c>
      <c r="I4485" s="47">
        <v>4236.0000000000009</v>
      </c>
      <c r="J4485" s="47">
        <v>4409</v>
      </c>
      <c r="K4485" s="47">
        <v>3948</v>
      </c>
      <c r="L4485" s="47">
        <v>4224.9999999999991</v>
      </c>
      <c r="M4485" s="47">
        <v>4448</v>
      </c>
      <c r="N4485" s="47">
        <v>4199.0000000000009</v>
      </c>
      <c r="O4485" s="47">
        <v>4187</v>
      </c>
      <c r="P4485" s="47">
        <v>3955.0000000000009</v>
      </c>
      <c r="Q4485" s="47">
        <v>3956.9999999999986</v>
      </c>
      <c r="R4485" s="52">
        <v>4073.75</v>
      </c>
    </row>
    <row r="4486" spans="1:18" ht="15.75" x14ac:dyDescent="0.25">
      <c r="A4486" s="124" t="s">
        <v>857</v>
      </c>
      <c r="B4486" s="36"/>
      <c r="C4486" s="52"/>
      <c r="D4486" s="52"/>
      <c r="E4486" s="303" t="s">
        <v>23</v>
      </c>
      <c r="F4486" s="47">
        <v>7821.9999999999991</v>
      </c>
      <c r="G4486" s="47">
        <v>6708.9999999999973</v>
      </c>
      <c r="H4486" s="47">
        <v>7302.0000000000018</v>
      </c>
      <c r="I4486" s="47">
        <v>7293</v>
      </c>
      <c r="J4486" s="47">
        <v>7244.0000000000027</v>
      </c>
      <c r="K4486" s="47">
        <v>5983.9999999999973</v>
      </c>
      <c r="L4486" s="47">
        <v>8063.9999999999991</v>
      </c>
      <c r="M4486" s="47">
        <v>7157.9999999999991</v>
      </c>
      <c r="N4486" s="47">
        <v>6530.9999999999955</v>
      </c>
      <c r="O4486" s="47">
        <v>7348.0000000000018</v>
      </c>
      <c r="P4486" s="47">
        <v>6536</v>
      </c>
      <c r="Q4486" s="47">
        <v>6336.9999999999973</v>
      </c>
      <c r="R4486" s="52">
        <v>7027.333333333333</v>
      </c>
    </row>
    <row r="4487" spans="1:18" ht="15.75" x14ac:dyDescent="0.25">
      <c r="A4487" s="124" t="s">
        <v>858</v>
      </c>
      <c r="B4487" s="36"/>
      <c r="C4487" s="52"/>
      <c r="D4487" s="52"/>
      <c r="E4487" s="303" t="s">
        <v>16</v>
      </c>
      <c r="F4487" s="47">
        <v>6191</v>
      </c>
      <c r="G4487" s="47">
        <v>5373.0000000000018</v>
      </c>
      <c r="H4487" s="47">
        <v>5682.9999999999991</v>
      </c>
      <c r="I4487" s="47">
        <v>4592.9999999999991</v>
      </c>
      <c r="J4487" s="47">
        <v>5411.0000000000027</v>
      </c>
      <c r="K4487" s="47">
        <v>4779.9999999999982</v>
      </c>
      <c r="L4487" s="47">
        <v>5546</v>
      </c>
      <c r="M4487" s="47">
        <v>5496.9999999999973</v>
      </c>
      <c r="N4487" s="47">
        <v>5565.9999999999982</v>
      </c>
      <c r="O4487" s="47">
        <v>6161.9999999999991</v>
      </c>
      <c r="P4487" s="47">
        <v>5095</v>
      </c>
      <c r="Q4487" s="47">
        <v>4902.9999999999982</v>
      </c>
      <c r="R4487" s="52">
        <v>5400</v>
      </c>
    </row>
    <row r="4488" spans="1:18" ht="15.75" x14ac:dyDescent="0.25">
      <c r="A4488" s="124" t="s">
        <v>859</v>
      </c>
      <c r="B4488" s="36"/>
      <c r="C4488" s="52"/>
      <c r="D4488" s="52"/>
      <c r="E4488" s="303" t="s">
        <v>377</v>
      </c>
      <c r="F4488" s="47">
        <v>688.99999999999989</v>
      </c>
      <c r="G4488" s="47">
        <v>574.00000000000011</v>
      </c>
      <c r="H4488" s="47">
        <v>496</v>
      </c>
      <c r="I4488" s="47">
        <v>426.99999999999989</v>
      </c>
      <c r="J4488" s="47">
        <v>397.99999999999983</v>
      </c>
      <c r="K4488" s="47">
        <v>602.00000000000023</v>
      </c>
      <c r="L4488" s="47">
        <v>638</v>
      </c>
      <c r="M4488" s="47">
        <v>519</v>
      </c>
      <c r="N4488" s="47">
        <v>405.00000000000023</v>
      </c>
      <c r="O4488" s="47">
        <v>392</v>
      </c>
      <c r="P4488" s="47">
        <v>374</v>
      </c>
      <c r="Q4488" s="47">
        <v>322</v>
      </c>
      <c r="R4488" s="52">
        <v>486.33333333333331</v>
      </c>
    </row>
    <row r="4489" spans="1:18" ht="31.5" x14ac:dyDescent="0.25">
      <c r="A4489" s="124" t="s">
        <v>860</v>
      </c>
      <c r="B4489" s="36"/>
      <c r="C4489" s="52"/>
      <c r="D4489" s="52"/>
      <c r="E4489" s="303" t="s">
        <v>19</v>
      </c>
      <c r="F4489" s="47">
        <v>610</v>
      </c>
      <c r="G4489" s="47">
        <v>537</v>
      </c>
      <c r="H4489" s="47">
        <v>635</v>
      </c>
      <c r="I4489" s="47">
        <v>550.99999999999989</v>
      </c>
      <c r="J4489" s="47">
        <v>705</v>
      </c>
      <c r="K4489" s="47">
        <v>578</v>
      </c>
      <c r="L4489" s="47">
        <v>582</v>
      </c>
      <c r="M4489" s="47">
        <v>618</v>
      </c>
      <c r="N4489" s="47">
        <v>597.99999999999989</v>
      </c>
      <c r="O4489" s="47">
        <v>700.99999999999989</v>
      </c>
      <c r="P4489" s="47">
        <v>634.99999999999989</v>
      </c>
      <c r="Q4489" s="47">
        <v>575</v>
      </c>
      <c r="R4489" s="52">
        <v>610.41666666666663</v>
      </c>
    </row>
    <row r="4490" spans="1:18" ht="15.75" x14ac:dyDescent="0.25">
      <c r="A4490" s="124" t="s">
        <v>861</v>
      </c>
      <c r="B4490" s="36"/>
      <c r="C4490" s="52"/>
      <c r="D4490" s="117"/>
      <c r="E4490" s="304" t="s">
        <v>25</v>
      </c>
      <c r="F4490" s="300">
        <v>0</v>
      </c>
      <c r="G4490" s="300">
        <v>0</v>
      </c>
      <c r="H4490" s="300">
        <v>0</v>
      </c>
      <c r="I4490" s="300">
        <v>0</v>
      </c>
      <c r="J4490" s="300">
        <v>0</v>
      </c>
      <c r="K4490" s="300">
        <v>0</v>
      </c>
      <c r="L4490" s="300">
        <v>0</v>
      </c>
      <c r="M4490" s="300">
        <v>0</v>
      </c>
      <c r="N4490" s="300">
        <v>0</v>
      </c>
      <c r="O4490" s="300">
        <v>0</v>
      </c>
      <c r="P4490" s="300">
        <v>0</v>
      </c>
      <c r="Q4490" s="300">
        <v>0</v>
      </c>
      <c r="R4490" s="117">
        <v>0</v>
      </c>
    </row>
    <row r="4491" spans="1:18" ht="15.75" x14ac:dyDescent="0.25">
      <c r="A4491" s="124" t="s">
        <v>862</v>
      </c>
      <c r="B4491" s="36"/>
      <c r="C4491" s="52" t="s">
        <v>244</v>
      </c>
      <c r="D4491" s="52" t="s">
        <v>396</v>
      </c>
      <c r="E4491" s="303" t="s">
        <v>24</v>
      </c>
      <c r="F4491" s="47">
        <v>175446.99999999997</v>
      </c>
      <c r="G4491" s="47">
        <v>178319.99999999994</v>
      </c>
      <c r="H4491" s="47">
        <v>176487.99999999997</v>
      </c>
      <c r="I4491" s="47">
        <v>183769.99999999994</v>
      </c>
      <c r="J4491" s="47">
        <v>197534.00000000006</v>
      </c>
      <c r="K4491" s="47">
        <v>133902</v>
      </c>
      <c r="L4491" s="47">
        <v>210872.99999999994</v>
      </c>
      <c r="M4491" s="47">
        <v>257759.99999999988</v>
      </c>
      <c r="N4491" s="47">
        <v>252254.00000000009</v>
      </c>
      <c r="O4491" s="47">
        <v>270267.99999999994</v>
      </c>
      <c r="P4491" s="47">
        <v>249167.00000000009</v>
      </c>
      <c r="Q4491" s="47">
        <v>255313.99999999983</v>
      </c>
      <c r="R4491" s="52">
        <v>211758.08333333328</v>
      </c>
    </row>
    <row r="4492" spans="1:18" ht="15.75" x14ac:dyDescent="0.25">
      <c r="A4492" s="124" t="s">
        <v>863</v>
      </c>
      <c r="B4492" s="36"/>
      <c r="C4492" s="52"/>
      <c r="D4492" s="52"/>
      <c r="E4492" s="303" t="s">
        <v>378</v>
      </c>
      <c r="F4492" s="47">
        <v>10364.999999999995</v>
      </c>
      <c r="G4492" s="47">
        <v>9434.0000000000036</v>
      </c>
      <c r="H4492" s="47">
        <v>9921.9999999999964</v>
      </c>
      <c r="I4492" s="47">
        <v>10057</v>
      </c>
      <c r="J4492" s="47">
        <v>11180.000000000002</v>
      </c>
      <c r="K4492" s="47">
        <v>10222.000000000002</v>
      </c>
      <c r="L4492" s="47">
        <v>10460.999999999996</v>
      </c>
      <c r="M4492" s="47">
        <v>10828.000000000004</v>
      </c>
      <c r="N4492" s="47">
        <v>9872.0000000000055</v>
      </c>
      <c r="O4492" s="47">
        <v>11447</v>
      </c>
      <c r="P4492" s="47">
        <v>10960</v>
      </c>
      <c r="Q4492" s="47">
        <v>10590.999999999995</v>
      </c>
      <c r="R4492" s="52">
        <v>10444.916666666666</v>
      </c>
    </row>
    <row r="4493" spans="1:18" ht="15.75" x14ac:dyDescent="0.25">
      <c r="A4493" s="124" t="s">
        <v>864</v>
      </c>
      <c r="B4493" s="36"/>
      <c r="C4493" s="52"/>
      <c r="D4493" s="52"/>
      <c r="E4493" s="303" t="s">
        <v>18</v>
      </c>
      <c r="F4493" s="47">
        <v>20122.999999999993</v>
      </c>
      <c r="G4493" s="47">
        <v>17781.999999999989</v>
      </c>
      <c r="H4493" s="47">
        <v>18712</v>
      </c>
      <c r="I4493" s="47">
        <v>18579.999999999989</v>
      </c>
      <c r="J4493" s="47">
        <v>22351.999999999985</v>
      </c>
      <c r="K4493" s="47">
        <v>20385</v>
      </c>
      <c r="L4493" s="47">
        <v>21539</v>
      </c>
      <c r="M4493" s="47">
        <v>20735.000000000004</v>
      </c>
      <c r="N4493" s="47">
        <v>20169.999999999989</v>
      </c>
      <c r="O4493" s="47">
        <v>23798.000000000007</v>
      </c>
      <c r="P4493" s="47">
        <v>22272.000000000004</v>
      </c>
      <c r="Q4493" s="47">
        <v>21916</v>
      </c>
      <c r="R4493" s="52">
        <v>20696.999999999996</v>
      </c>
    </row>
    <row r="4494" spans="1:18" ht="15.75" x14ac:dyDescent="0.25">
      <c r="A4494" s="124" t="s">
        <v>865</v>
      </c>
      <c r="B4494" s="36"/>
      <c r="C4494" s="52"/>
      <c r="D4494" s="117"/>
      <c r="E4494" s="304" t="s">
        <v>23</v>
      </c>
      <c r="F4494" s="300">
        <v>6216.0000000000018</v>
      </c>
      <c r="G4494" s="300">
        <v>5330.9999999999991</v>
      </c>
      <c r="H4494" s="300">
        <v>5719.0000000000009</v>
      </c>
      <c r="I4494" s="300">
        <v>5958</v>
      </c>
      <c r="J4494" s="300">
        <v>5258.0000000000009</v>
      </c>
      <c r="K4494" s="300">
        <v>4627.9999999999973</v>
      </c>
      <c r="L4494" s="300">
        <v>6927.9999999999991</v>
      </c>
      <c r="M4494" s="300">
        <v>5441.9999999999991</v>
      </c>
      <c r="N4494" s="300">
        <v>5102.0000000000009</v>
      </c>
      <c r="O4494" s="300">
        <v>5480</v>
      </c>
      <c r="P4494" s="300">
        <v>4976.0000000000009</v>
      </c>
      <c r="Q4494" s="300">
        <v>5061.9999999999991</v>
      </c>
      <c r="R4494" s="117">
        <v>5508.333333333333</v>
      </c>
    </row>
    <row r="4495" spans="1:18" ht="15.75" x14ac:dyDescent="0.25">
      <c r="A4495" s="124" t="s">
        <v>866</v>
      </c>
      <c r="B4495" s="36"/>
      <c r="C4495" s="117" t="s">
        <v>244</v>
      </c>
      <c r="D4495" s="117" t="s">
        <v>397</v>
      </c>
      <c r="E4495" s="304" t="s">
        <v>24</v>
      </c>
      <c r="F4495" s="300">
        <v>325174.00000000041</v>
      </c>
      <c r="G4495" s="300">
        <v>374935.99999999988</v>
      </c>
      <c r="H4495" s="300">
        <v>378248.99999999994</v>
      </c>
      <c r="I4495" s="300">
        <v>398033.00000000041</v>
      </c>
      <c r="J4495" s="300">
        <v>428899.99999999994</v>
      </c>
      <c r="K4495" s="300">
        <v>283605.00000000012</v>
      </c>
      <c r="L4495" s="300">
        <v>457572.99999999988</v>
      </c>
      <c r="M4495" s="300">
        <v>540966.99999999977</v>
      </c>
      <c r="N4495" s="300">
        <v>500771</v>
      </c>
      <c r="O4495" s="300">
        <v>541633.99999999965</v>
      </c>
      <c r="P4495" s="300">
        <v>464222.00000000017</v>
      </c>
      <c r="Q4495" s="300">
        <v>474783.99999999948</v>
      </c>
      <c r="R4495" s="117">
        <v>430737.33333333331</v>
      </c>
    </row>
    <row r="4496" spans="1:18" ht="15.75" x14ac:dyDescent="0.25">
      <c r="A4496" s="124" t="s">
        <v>867</v>
      </c>
      <c r="B4496" s="36"/>
      <c r="C4496" s="52" t="s">
        <v>40</v>
      </c>
      <c r="D4496" s="52" t="s">
        <v>399</v>
      </c>
      <c r="E4496" s="303" t="s">
        <v>24</v>
      </c>
      <c r="F4496" s="47">
        <v>382523.99999999953</v>
      </c>
      <c r="G4496" s="47">
        <v>405170.00000000006</v>
      </c>
      <c r="H4496" s="47">
        <v>401696.99999999971</v>
      </c>
      <c r="I4496" s="47">
        <v>404845.00000000029</v>
      </c>
      <c r="J4496" s="47">
        <v>413930.00000000017</v>
      </c>
      <c r="K4496" s="47">
        <v>382998.99999999971</v>
      </c>
      <c r="L4496" s="47">
        <v>365581.99999999994</v>
      </c>
      <c r="M4496" s="47">
        <v>384702.00000000006</v>
      </c>
      <c r="N4496" s="47">
        <v>345238.99999999994</v>
      </c>
      <c r="O4496" s="47">
        <v>337356.00000000006</v>
      </c>
      <c r="P4496" s="47">
        <v>283658.00000000006</v>
      </c>
      <c r="Q4496" s="47">
        <v>274621.00000000012</v>
      </c>
      <c r="R4496" s="52">
        <v>365193.58333333331</v>
      </c>
    </row>
    <row r="4497" spans="1:18" ht="15.75" x14ac:dyDescent="0.25">
      <c r="A4497" s="124" t="s">
        <v>868</v>
      </c>
      <c r="B4497" s="36"/>
      <c r="C4497" s="52"/>
      <c r="D4497" s="52"/>
      <c r="E4497" s="303" t="s">
        <v>378</v>
      </c>
      <c r="F4497" s="47">
        <v>447933.99999999988</v>
      </c>
      <c r="G4497" s="47">
        <v>424360</v>
      </c>
      <c r="H4497" s="47">
        <v>446671.00000000017</v>
      </c>
      <c r="I4497" s="47">
        <v>455183.00000000006</v>
      </c>
      <c r="J4497" s="47">
        <v>525263.00000000058</v>
      </c>
      <c r="K4497" s="47">
        <v>473310.99999999988</v>
      </c>
      <c r="L4497" s="47">
        <v>476969.99999999977</v>
      </c>
      <c r="M4497" s="47">
        <v>514672.99999999988</v>
      </c>
      <c r="N4497" s="47">
        <v>501343</v>
      </c>
      <c r="O4497" s="47">
        <v>561546.00000000047</v>
      </c>
      <c r="P4497" s="47">
        <v>548890.99999999965</v>
      </c>
      <c r="Q4497" s="47">
        <v>530572.99999999965</v>
      </c>
      <c r="R4497" s="52">
        <v>492226.5</v>
      </c>
    </row>
    <row r="4498" spans="1:18" ht="31.5" x14ac:dyDescent="0.25">
      <c r="A4498" s="124" t="s">
        <v>869</v>
      </c>
      <c r="B4498" s="36"/>
      <c r="C4498" s="52"/>
      <c r="D4498" s="52"/>
      <c r="E4498" s="303" t="s">
        <v>379</v>
      </c>
      <c r="F4498" s="47">
        <v>37840.999999999964</v>
      </c>
      <c r="G4498" s="47">
        <v>34156</v>
      </c>
      <c r="H4498" s="47">
        <v>36651.000000000007</v>
      </c>
      <c r="I4498" s="47">
        <v>40728</v>
      </c>
      <c r="J4498" s="47">
        <v>47402.999999999971</v>
      </c>
      <c r="K4498" s="47">
        <v>39140</v>
      </c>
      <c r="L4498" s="47">
        <v>43190.999999999993</v>
      </c>
      <c r="M4498" s="47">
        <v>40992.000000000022</v>
      </c>
      <c r="N4498" s="47">
        <v>37351.999999999993</v>
      </c>
      <c r="O4498" s="47">
        <v>44345.000000000015</v>
      </c>
      <c r="P4498" s="47">
        <v>43252.999999999956</v>
      </c>
      <c r="Q4498" s="47">
        <v>41869</v>
      </c>
      <c r="R4498" s="52">
        <v>40576.749999999993</v>
      </c>
    </row>
    <row r="4499" spans="1:18" ht="15.75" x14ac:dyDescent="0.25">
      <c r="A4499" s="124" t="s">
        <v>870</v>
      </c>
      <c r="B4499" s="36"/>
      <c r="C4499" s="52"/>
      <c r="D4499" s="52"/>
      <c r="E4499" s="303" t="s">
        <v>18</v>
      </c>
      <c r="F4499" s="47">
        <v>126259.99999999999</v>
      </c>
      <c r="G4499" s="47">
        <v>111738.00000000001</v>
      </c>
      <c r="H4499" s="47">
        <v>116588.99999999997</v>
      </c>
      <c r="I4499" s="47">
        <v>115802.00000000012</v>
      </c>
      <c r="J4499" s="47">
        <v>145955.00000000015</v>
      </c>
      <c r="K4499" s="47">
        <v>126442.00000000003</v>
      </c>
      <c r="L4499" s="47">
        <v>127381.99999999999</v>
      </c>
      <c r="M4499" s="47">
        <v>123282.00000000003</v>
      </c>
      <c r="N4499" s="47">
        <v>117247.00000000006</v>
      </c>
      <c r="O4499" s="47">
        <v>128293.99999999994</v>
      </c>
      <c r="P4499" s="47">
        <v>124948.00000000001</v>
      </c>
      <c r="Q4499" s="47">
        <v>117339.00000000004</v>
      </c>
      <c r="R4499" s="52">
        <v>123439.83333333336</v>
      </c>
    </row>
    <row r="4500" spans="1:18" ht="15.75" x14ac:dyDescent="0.25">
      <c r="A4500" s="124" t="s">
        <v>871</v>
      </c>
      <c r="B4500" s="36"/>
      <c r="C4500" s="52"/>
      <c r="D4500" s="52"/>
      <c r="E4500" s="303" t="s">
        <v>21</v>
      </c>
      <c r="F4500" s="47">
        <v>29091.000000000015</v>
      </c>
      <c r="G4500" s="47">
        <v>29168.000000000033</v>
      </c>
      <c r="H4500" s="47">
        <v>23108.000000000007</v>
      </c>
      <c r="I4500" s="47">
        <v>22626.000000000011</v>
      </c>
      <c r="J4500" s="47">
        <v>25939.000000000004</v>
      </c>
      <c r="K4500" s="47">
        <v>23155.999999999993</v>
      </c>
      <c r="L4500" s="47">
        <v>24243.000000000036</v>
      </c>
      <c r="M4500" s="47">
        <v>23796.000000000022</v>
      </c>
      <c r="N4500" s="47">
        <v>22049.000000000022</v>
      </c>
      <c r="O4500" s="47">
        <v>24478</v>
      </c>
      <c r="P4500" s="47">
        <v>23203.000000000025</v>
      </c>
      <c r="Q4500" s="47">
        <v>22479</v>
      </c>
      <c r="R4500" s="52">
        <v>24444.666666666682</v>
      </c>
    </row>
    <row r="4501" spans="1:18" ht="15.75" x14ac:dyDescent="0.25">
      <c r="A4501" s="124" t="s">
        <v>872</v>
      </c>
      <c r="B4501" s="36"/>
      <c r="C4501" s="52"/>
      <c r="D4501" s="52"/>
      <c r="E4501" s="303" t="s">
        <v>17</v>
      </c>
      <c r="F4501" s="47">
        <v>125118.99999999987</v>
      </c>
      <c r="G4501" s="47">
        <v>119107.99999999996</v>
      </c>
      <c r="H4501" s="47">
        <v>123536.99999999997</v>
      </c>
      <c r="I4501" s="47">
        <v>114062.9999999999</v>
      </c>
      <c r="J4501" s="47">
        <v>114420.99999999996</v>
      </c>
      <c r="K4501" s="47">
        <v>111151.99999999991</v>
      </c>
      <c r="L4501" s="47">
        <v>113678.00000000003</v>
      </c>
      <c r="M4501" s="47">
        <v>116744</v>
      </c>
      <c r="N4501" s="47">
        <v>114481.00000000013</v>
      </c>
      <c r="O4501" s="47">
        <v>115832.00000000009</v>
      </c>
      <c r="P4501" s="47">
        <v>59788.000000000073</v>
      </c>
      <c r="Q4501" s="47">
        <v>58612.999999999971</v>
      </c>
      <c r="R4501" s="52">
        <v>107211.33333333331</v>
      </c>
    </row>
    <row r="4502" spans="1:18" ht="15.75" x14ac:dyDescent="0.25">
      <c r="A4502" s="124" t="s">
        <v>873</v>
      </c>
      <c r="B4502" s="36"/>
      <c r="C4502" s="52"/>
      <c r="D4502" s="52"/>
      <c r="E4502" s="303" t="s">
        <v>20</v>
      </c>
      <c r="F4502" s="47">
        <v>75732.999999999985</v>
      </c>
      <c r="G4502" s="47">
        <v>81616.999999999971</v>
      </c>
      <c r="H4502" s="47">
        <v>82678.999999999985</v>
      </c>
      <c r="I4502" s="47">
        <v>86141.000000000029</v>
      </c>
      <c r="J4502" s="47">
        <v>87957.000000000073</v>
      </c>
      <c r="K4502" s="47">
        <v>90335</v>
      </c>
      <c r="L4502" s="47">
        <v>83303.999999999985</v>
      </c>
      <c r="M4502" s="47">
        <v>89244.999999999956</v>
      </c>
      <c r="N4502" s="47">
        <v>88991.999999999985</v>
      </c>
      <c r="O4502" s="47">
        <v>85718.999999999898</v>
      </c>
      <c r="P4502" s="47">
        <v>89638.999999999985</v>
      </c>
      <c r="Q4502" s="47">
        <v>86848.000000000116</v>
      </c>
      <c r="R4502" s="52">
        <v>85684.083333333328</v>
      </c>
    </row>
    <row r="4503" spans="1:18" ht="15.75" x14ac:dyDescent="0.25">
      <c r="A4503" s="124" t="s">
        <v>874</v>
      </c>
      <c r="B4503" s="36"/>
      <c r="C4503" s="52"/>
      <c r="D4503" s="52"/>
      <c r="E4503" s="303" t="s">
        <v>22</v>
      </c>
      <c r="F4503" s="47">
        <v>18529</v>
      </c>
      <c r="G4503" s="47">
        <v>22535.999999999996</v>
      </c>
      <c r="H4503" s="47">
        <v>22404.000000000004</v>
      </c>
      <c r="I4503" s="47">
        <v>21876.000000000004</v>
      </c>
      <c r="J4503" s="47">
        <v>22718.000000000011</v>
      </c>
      <c r="K4503" s="47">
        <v>22142.999999999989</v>
      </c>
      <c r="L4503" s="47">
        <v>23372.999999999996</v>
      </c>
      <c r="M4503" s="47">
        <v>23882</v>
      </c>
      <c r="N4503" s="47">
        <v>22658.999999999996</v>
      </c>
      <c r="O4503" s="47">
        <v>20693.999999999996</v>
      </c>
      <c r="P4503" s="47">
        <v>20651.999999999993</v>
      </c>
      <c r="Q4503" s="47">
        <v>20858.000000000004</v>
      </c>
      <c r="R4503" s="52">
        <v>21860.333333333332</v>
      </c>
    </row>
    <row r="4504" spans="1:18" ht="15.75" x14ac:dyDescent="0.25">
      <c r="A4504" s="124" t="s">
        <v>875</v>
      </c>
      <c r="B4504" s="36"/>
      <c r="C4504" s="52"/>
      <c r="D4504" s="52"/>
      <c r="E4504" s="303" t="s">
        <v>23</v>
      </c>
      <c r="F4504" s="47">
        <v>17908</v>
      </c>
      <c r="G4504" s="47">
        <v>14966</v>
      </c>
      <c r="H4504" s="47">
        <v>16197.999999999991</v>
      </c>
      <c r="I4504" s="47">
        <v>17067</v>
      </c>
      <c r="J4504" s="47">
        <v>15682.999999999996</v>
      </c>
      <c r="K4504" s="47">
        <v>13471.999999999998</v>
      </c>
      <c r="L4504" s="47">
        <v>19757.000000000004</v>
      </c>
      <c r="M4504" s="47">
        <v>15986.999999999998</v>
      </c>
      <c r="N4504" s="47">
        <v>15054</v>
      </c>
      <c r="O4504" s="47">
        <v>16350.999999999998</v>
      </c>
      <c r="P4504" s="47">
        <v>15025.000000000004</v>
      </c>
      <c r="Q4504" s="47">
        <v>14713.999999999998</v>
      </c>
      <c r="R4504" s="52">
        <v>16015.166666666666</v>
      </c>
    </row>
    <row r="4505" spans="1:18" ht="15.75" x14ac:dyDescent="0.25">
      <c r="A4505" s="124" t="s">
        <v>876</v>
      </c>
      <c r="B4505" s="36"/>
      <c r="C4505" s="52"/>
      <c r="D4505" s="52"/>
      <c r="E4505" s="303" t="s">
        <v>16</v>
      </c>
      <c r="F4505" s="47">
        <v>2882.0000000000005</v>
      </c>
      <c r="G4505" s="47">
        <v>2502.9999999999991</v>
      </c>
      <c r="H4505" s="47">
        <v>2496</v>
      </c>
      <c r="I4505" s="47">
        <v>2482</v>
      </c>
      <c r="J4505" s="47">
        <v>3575.0000000000009</v>
      </c>
      <c r="K4505" s="47">
        <v>3210.0000000000005</v>
      </c>
      <c r="L4505" s="47">
        <v>3694</v>
      </c>
      <c r="M4505" s="47">
        <v>3853.0000000000018</v>
      </c>
      <c r="N4505" s="47">
        <v>4328.0000000000009</v>
      </c>
      <c r="O4505" s="47">
        <v>5434</v>
      </c>
      <c r="P4505" s="47">
        <v>4974.0000000000027</v>
      </c>
      <c r="Q4505" s="47">
        <v>4993</v>
      </c>
      <c r="R4505" s="52">
        <v>3702</v>
      </c>
    </row>
    <row r="4506" spans="1:18" ht="15.75" x14ac:dyDescent="0.25">
      <c r="A4506" s="124" t="s">
        <v>877</v>
      </c>
      <c r="B4506" s="36"/>
      <c r="C4506" s="52"/>
      <c r="D4506" s="52"/>
      <c r="E4506" s="303" t="s">
        <v>377</v>
      </c>
      <c r="F4506" s="47">
        <v>201692.99999999994</v>
      </c>
      <c r="G4506" s="47">
        <v>189124.99999999977</v>
      </c>
      <c r="H4506" s="47">
        <v>196514.00000000009</v>
      </c>
      <c r="I4506" s="47">
        <v>187902.00000000003</v>
      </c>
      <c r="J4506" s="47">
        <v>214204.99999999968</v>
      </c>
      <c r="K4506" s="47">
        <v>194719</v>
      </c>
      <c r="L4506" s="47">
        <v>204685.99999999991</v>
      </c>
      <c r="M4506" s="47">
        <v>207450.99999999997</v>
      </c>
      <c r="N4506" s="47">
        <v>191550.99999999991</v>
      </c>
      <c r="O4506" s="47">
        <v>213241.99999999997</v>
      </c>
      <c r="P4506" s="47">
        <v>202670.99999999994</v>
      </c>
      <c r="Q4506" s="47">
        <v>192144.99999999994</v>
      </c>
      <c r="R4506" s="52">
        <v>199658.66666666663</v>
      </c>
    </row>
    <row r="4507" spans="1:18" ht="31.5" x14ac:dyDescent="0.25">
      <c r="A4507" s="124" t="s">
        <v>878</v>
      </c>
      <c r="B4507" s="36"/>
      <c r="C4507" s="52"/>
      <c r="D4507" s="52"/>
      <c r="E4507" s="303" t="s">
        <v>19</v>
      </c>
      <c r="F4507" s="47">
        <v>2006</v>
      </c>
      <c r="G4507" s="47">
        <v>1754.0000000000002</v>
      </c>
      <c r="H4507" s="47">
        <v>1969.0000000000002</v>
      </c>
      <c r="I4507" s="47">
        <v>1839</v>
      </c>
      <c r="J4507" s="47">
        <v>2142</v>
      </c>
      <c r="K4507" s="47">
        <v>1878.9999999999998</v>
      </c>
      <c r="L4507" s="47">
        <v>1967</v>
      </c>
      <c r="M4507" s="47">
        <v>1896.0000000000002</v>
      </c>
      <c r="N4507" s="47">
        <v>1754.9999999999995</v>
      </c>
      <c r="O4507" s="47">
        <v>2147</v>
      </c>
      <c r="P4507" s="47">
        <v>2025.0000000000005</v>
      </c>
      <c r="Q4507" s="47">
        <v>1909.9999999999995</v>
      </c>
      <c r="R4507" s="52">
        <v>1940.75</v>
      </c>
    </row>
    <row r="4508" spans="1:18" ht="15.75" x14ac:dyDescent="0.25">
      <c r="A4508" s="124" t="s">
        <v>879</v>
      </c>
      <c r="B4508" s="36"/>
      <c r="C4508" s="52"/>
      <c r="D4508" s="117"/>
      <c r="E4508" s="304" t="s">
        <v>25</v>
      </c>
      <c r="F4508" s="300">
        <v>0</v>
      </c>
      <c r="G4508" s="300">
        <v>0</v>
      </c>
      <c r="H4508" s="300">
        <v>0</v>
      </c>
      <c r="I4508" s="300">
        <v>0</v>
      </c>
      <c r="J4508" s="300">
        <v>0</v>
      </c>
      <c r="K4508" s="300">
        <v>0</v>
      </c>
      <c r="L4508" s="300">
        <v>0</v>
      </c>
      <c r="M4508" s="300">
        <v>0</v>
      </c>
      <c r="N4508" s="300">
        <v>0</v>
      </c>
      <c r="O4508" s="300">
        <v>0</v>
      </c>
      <c r="P4508" s="300">
        <v>0</v>
      </c>
      <c r="Q4508" s="300">
        <v>0</v>
      </c>
      <c r="R4508" s="117">
        <v>0</v>
      </c>
    </row>
    <row r="4509" spans="1:18" ht="15.75" x14ac:dyDescent="0.25">
      <c r="A4509" s="124" t="s">
        <v>880</v>
      </c>
      <c r="B4509" s="36"/>
      <c r="C4509" s="52" t="s">
        <v>40</v>
      </c>
      <c r="D4509" s="52" t="s">
        <v>400</v>
      </c>
      <c r="E4509" s="303" t="s">
        <v>24</v>
      </c>
      <c r="F4509" s="47">
        <v>16</v>
      </c>
      <c r="G4509" s="47">
        <v>18</v>
      </c>
      <c r="H4509" s="47">
        <v>12</v>
      </c>
      <c r="I4509" s="47">
        <v>13.000000000000002</v>
      </c>
      <c r="J4509" s="47">
        <v>16</v>
      </c>
      <c r="K4509" s="47">
        <v>15</v>
      </c>
      <c r="L4509" s="47">
        <v>12</v>
      </c>
      <c r="M4509" s="47">
        <v>14</v>
      </c>
      <c r="N4509" s="47">
        <v>12</v>
      </c>
      <c r="O4509" s="47">
        <v>15</v>
      </c>
      <c r="P4509" s="47">
        <v>11</v>
      </c>
      <c r="Q4509" s="47">
        <v>7</v>
      </c>
      <c r="R4509" s="52">
        <v>13.416666666666666</v>
      </c>
    </row>
    <row r="4510" spans="1:18" ht="15.75" x14ac:dyDescent="0.25">
      <c r="A4510" s="124" t="s">
        <v>881</v>
      </c>
      <c r="B4510" s="36"/>
      <c r="C4510" s="52"/>
      <c r="D4510" s="52"/>
      <c r="E4510" s="303" t="s">
        <v>378</v>
      </c>
      <c r="F4510" s="47">
        <v>3812.0000000000005</v>
      </c>
      <c r="G4510" s="47">
        <v>3334.0000000000009</v>
      </c>
      <c r="H4510" s="47">
        <v>3562.0000000000005</v>
      </c>
      <c r="I4510" s="47">
        <v>3631.0000000000005</v>
      </c>
      <c r="J4510" s="47">
        <v>4154.0000000000018</v>
      </c>
      <c r="K4510" s="47">
        <v>2850.0000000000005</v>
      </c>
      <c r="L4510" s="47">
        <v>2751.0000000000014</v>
      </c>
      <c r="M4510" s="47">
        <v>2744.0000000000005</v>
      </c>
      <c r="N4510" s="47">
        <v>2597.9999999999995</v>
      </c>
      <c r="O4510" s="47">
        <v>3130.0000000000005</v>
      </c>
      <c r="P4510" s="47">
        <v>3064.0000000000005</v>
      </c>
      <c r="Q4510" s="47">
        <v>2778.0000000000005</v>
      </c>
      <c r="R4510" s="52">
        <v>3200.6666666666674</v>
      </c>
    </row>
    <row r="4511" spans="1:18" ht="15.75" x14ac:dyDescent="0.25">
      <c r="A4511" s="124" t="s">
        <v>882</v>
      </c>
      <c r="B4511" s="36"/>
      <c r="C4511" s="52"/>
      <c r="D4511" s="52"/>
      <c r="E4511" s="303" t="s">
        <v>20</v>
      </c>
      <c r="F4511" s="47">
        <v>32142.999999999989</v>
      </c>
      <c r="G4511" s="47">
        <v>35341</v>
      </c>
      <c r="H4511" s="47">
        <v>37680.000000000015</v>
      </c>
      <c r="I4511" s="47">
        <v>39190.000000000051</v>
      </c>
      <c r="J4511" s="47">
        <v>40389</v>
      </c>
      <c r="K4511" s="47">
        <v>43214.000000000015</v>
      </c>
      <c r="L4511" s="47">
        <v>41684.000000000029</v>
      </c>
      <c r="M4511" s="47">
        <v>47997.000000000015</v>
      </c>
      <c r="N4511" s="47">
        <v>50598.999999999956</v>
      </c>
      <c r="O4511" s="47">
        <v>49940</v>
      </c>
      <c r="P4511" s="47">
        <v>53792.000000000065</v>
      </c>
      <c r="Q4511" s="47">
        <v>53870</v>
      </c>
      <c r="R4511" s="52">
        <v>43819.916666666679</v>
      </c>
    </row>
    <row r="4512" spans="1:18" ht="15.75" x14ac:dyDescent="0.25">
      <c r="A4512" s="124" t="s">
        <v>883</v>
      </c>
      <c r="B4512" s="36"/>
      <c r="C4512" s="52"/>
      <c r="D4512" s="117"/>
      <c r="E4512" s="304" t="s">
        <v>23</v>
      </c>
      <c r="F4512" s="300">
        <v>3</v>
      </c>
      <c r="G4512" s="300">
        <v>10</v>
      </c>
      <c r="H4512" s="300">
        <v>4.0000000000000009</v>
      </c>
      <c r="I4512" s="300">
        <v>4.0000000000000009</v>
      </c>
      <c r="J4512" s="300">
        <v>4</v>
      </c>
      <c r="K4512" s="300">
        <v>7.0000000000000018</v>
      </c>
      <c r="L4512" s="300">
        <v>4.0000000000000009</v>
      </c>
      <c r="M4512" s="300">
        <v>7.0000000000000018</v>
      </c>
      <c r="N4512" s="300">
        <v>4.0000000000000009</v>
      </c>
      <c r="O4512" s="300">
        <v>6</v>
      </c>
      <c r="P4512" s="300">
        <v>2</v>
      </c>
      <c r="Q4512" s="300">
        <v>4</v>
      </c>
      <c r="R4512" s="117">
        <v>4.916666666666667</v>
      </c>
    </row>
    <row r="4513" spans="1:18" ht="15.75" x14ac:dyDescent="0.25">
      <c r="A4513" s="124" t="s">
        <v>884</v>
      </c>
      <c r="B4513" s="36"/>
      <c r="C4513" s="52" t="s">
        <v>40</v>
      </c>
      <c r="D4513" s="52" t="s">
        <v>442</v>
      </c>
      <c r="E4513" s="303" t="s">
        <v>378</v>
      </c>
      <c r="F4513" s="47">
        <v>3704.0000000000005</v>
      </c>
      <c r="G4513" s="47">
        <v>3502.9999999999995</v>
      </c>
      <c r="H4513" s="47">
        <v>3723.9999999999986</v>
      </c>
      <c r="I4513" s="47">
        <v>4061.9999999999986</v>
      </c>
      <c r="J4513" s="47">
        <v>4789</v>
      </c>
      <c r="K4513" s="47">
        <v>4448.9999999999982</v>
      </c>
      <c r="L4513" s="47">
        <v>5158.0000000000009</v>
      </c>
      <c r="M4513" s="47">
        <v>5500.0000000000009</v>
      </c>
      <c r="N4513" s="47">
        <v>5041</v>
      </c>
      <c r="O4513" s="47">
        <v>5925.0000000000009</v>
      </c>
      <c r="P4513" s="47">
        <v>5640</v>
      </c>
      <c r="Q4513" s="47">
        <v>5563</v>
      </c>
      <c r="R4513" s="52">
        <v>4754.833333333333</v>
      </c>
    </row>
    <row r="4514" spans="1:18" ht="31.5" x14ac:dyDescent="0.25">
      <c r="A4514" s="124" t="s">
        <v>885</v>
      </c>
      <c r="B4514" s="36"/>
      <c r="C4514" s="52"/>
      <c r="D4514" s="117"/>
      <c r="E4514" s="304" t="s">
        <v>379</v>
      </c>
      <c r="F4514" s="300">
        <v>7520</v>
      </c>
      <c r="G4514" s="300">
        <v>6968</v>
      </c>
      <c r="H4514" s="300">
        <v>7876</v>
      </c>
      <c r="I4514" s="300">
        <v>7848</v>
      </c>
      <c r="J4514" s="300">
        <v>8594</v>
      </c>
      <c r="K4514" s="300">
        <v>8677</v>
      </c>
      <c r="L4514" s="300">
        <v>9595</v>
      </c>
      <c r="M4514" s="300">
        <v>10014.999999999998</v>
      </c>
      <c r="N4514" s="300">
        <v>9604</v>
      </c>
      <c r="O4514" s="300">
        <v>11748.999999999998</v>
      </c>
      <c r="P4514" s="300">
        <v>11759.000000000002</v>
      </c>
      <c r="Q4514" s="300">
        <v>12010.000000000002</v>
      </c>
      <c r="R4514" s="117">
        <v>9351.25</v>
      </c>
    </row>
    <row r="4515" spans="1:18" ht="15.75" x14ac:dyDescent="0.25">
      <c r="A4515" s="124" t="s">
        <v>886</v>
      </c>
      <c r="B4515" s="36"/>
      <c r="C4515" s="117" t="s">
        <v>40</v>
      </c>
      <c r="D4515" s="117" t="s">
        <v>398</v>
      </c>
      <c r="E4515" s="304" t="s">
        <v>377</v>
      </c>
      <c r="F4515" s="300">
        <v>792</v>
      </c>
      <c r="G4515" s="300">
        <v>729.99999999999989</v>
      </c>
      <c r="H4515" s="300">
        <v>707.00000000000045</v>
      </c>
      <c r="I4515" s="300">
        <v>671.99999999999989</v>
      </c>
      <c r="J4515" s="300">
        <v>636.00000000000011</v>
      </c>
      <c r="K4515" s="300">
        <v>728.00000000000011</v>
      </c>
      <c r="L4515" s="300">
        <v>705.00000000000011</v>
      </c>
      <c r="M4515" s="300">
        <v>628.00000000000011</v>
      </c>
      <c r="N4515" s="300">
        <v>577.99999999999989</v>
      </c>
      <c r="O4515" s="300">
        <v>504.99999999999994</v>
      </c>
      <c r="P4515" s="300">
        <v>444.99999999999989</v>
      </c>
      <c r="Q4515" s="300">
        <v>381</v>
      </c>
      <c r="R4515" s="117">
        <v>625.58333333333337</v>
      </c>
    </row>
    <row r="4516" spans="1:18" ht="15.75" x14ac:dyDescent="0.25">
      <c r="A4516" s="124" t="s">
        <v>887</v>
      </c>
      <c r="B4516" s="36"/>
      <c r="C4516" s="52" t="s">
        <v>41</v>
      </c>
      <c r="D4516" s="52" t="s">
        <v>401</v>
      </c>
      <c r="E4516" s="303" t="s">
        <v>24</v>
      </c>
      <c r="F4516" s="47">
        <v>162958.00000000009</v>
      </c>
      <c r="G4516" s="47">
        <v>183388.00000000006</v>
      </c>
      <c r="H4516" s="47">
        <v>154454.00000000003</v>
      </c>
      <c r="I4516" s="47">
        <v>141364.99999999985</v>
      </c>
      <c r="J4516" s="47">
        <v>147537.99999999997</v>
      </c>
      <c r="K4516" s="47">
        <v>127029.00000000006</v>
      </c>
      <c r="L4516" s="47">
        <v>102493.00000000009</v>
      </c>
      <c r="M4516" s="47">
        <v>115459.00000000001</v>
      </c>
      <c r="N4516" s="47">
        <v>86844.000000000015</v>
      </c>
      <c r="O4516" s="47">
        <v>89772.000000000029</v>
      </c>
      <c r="P4516" s="47">
        <v>57016.999999999985</v>
      </c>
      <c r="Q4516" s="47">
        <v>45902.000000000007</v>
      </c>
      <c r="R4516" s="52">
        <v>117851.58333333336</v>
      </c>
    </row>
    <row r="4517" spans="1:18" ht="15.75" x14ac:dyDescent="0.25">
      <c r="A4517" s="124" t="s">
        <v>888</v>
      </c>
      <c r="B4517" s="36"/>
      <c r="C4517" s="52"/>
      <c r="D4517" s="52"/>
      <c r="E4517" s="303" t="s">
        <v>378</v>
      </c>
      <c r="F4517" s="47">
        <v>32802.999999999993</v>
      </c>
      <c r="G4517" s="47">
        <v>31771.999999999993</v>
      </c>
      <c r="H4517" s="47">
        <v>35299.999999999993</v>
      </c>
      <c r="I4517" s="47">
        <v>36449</v>
      </c>
      <c r="J4517" s="47">
        <v>43059.999999999993</v>
      </c>
      <c r="K4517" s="47">
        <v>38166</v>
      </c>
      <c r="L4517" s="47">
        <v>41031.000000000007</v>
      </c>
      <c r="M4517" s="47">
        <v>42350.999999999971</v>
      </c>
      <c r="N4517" s="47">
        <v>40400.000000000036</v>
      </c>
      <c r="O4517" s="47">
        <v>48004.000000000015</v>
      </c>
      <c r="P4517" s="47">
        <v>48877.000000000044</v>
      </c>
      <c r="Q4517" s="47">
        <v>47436</v>
      </c>
      <c r="R4517" s="52">
        <v>40470.750000000007</v>
      </c>
    </row>
    <row r="4518" spans="1:18" ht="31.5" x14ac:dyDescent="0.25">
      <c r="A4518" s="124" t="s">
        <v>889</v>
      </c>
      <c r="B4518" s="36"/>
      <c r="C4518" s="52"/>
      <c r="D4518" s="52"/>
      <c r="E4518" s="303" t="s">
        <v>379</v>
      </c>
      <c r="F4518" s="47">
        <v>42</v>
      </c>
      <c r="G4518" s="47">
        <v>49</v>
      </c>
      <c r="H4518" s="47">
        <v>53.000000000000014</v>
      </c>
      <c r="I4518" s="47">
        <v>45</v>
      </c>
      <c r="J4518" s="47">
        <v>47.000000000000014</v>
      </c>
      <c r="K4518" s="47">
        <v>29</v>
      </c>
      <c r="L4518" s="47">
        <v>26</v>
      </c>
      <c r="M4518" s="47">
        <v>28</v>
      </c>
      <c r="N4518" s="47">
        <v>26</v>
      </c>
      <c r="O4518" s="47">
        <v>0</v>
      </c>
      <c r="P4518" s="47">
        <v>16</v>
      </c>
      <c r="Q4518" s="47">
        <v>10.000000000000002</v>
      </c>
      <c r="R4518" s="52">
        <v>30.916666666666668</v>
      </c>
    </row>
    <row r="4519" spans="1:18" ht="15.75" x14ac:dyDescent="0.25">
      <c r="A4519" s="124" t="s">
        <v>890</v>
      </c>
      <c r="B4519" s="36"/>
      <c r="C4519" s="52"/>
      <c r="D4519" s="52"/>
      <c r="E4519" s="303" t="s">
        <v>21</v>
      </c>
      <c r="F4519" s="47">
        <v>4048</v>
      </c>
      <c r="G4519" s="47">
        <v>3641</v>
      </c>
      <c r="H4519" s="47">
        <v>4120.9999999999991</v>
      </c>
      <c r="I4519" s="47">
        <v>3540.0000000000009</v>
      </c>
      <c r="J4519" s="47">
        <v>4415.0000000000009</v>
      </c>
      <c r="K4519" s="47">
        <v>3492.9999999999991</v>
      </c>
      <c r="L4519" s="47">
        <v>3427.9999999999991</v>
      </c>
      <c r="M4519" s="47">
        <v>3283.9999999999995</v>
      </c>
      <c r="N4519" s="47">
        <v>2925.9999999999995</v>
      </c>
      <c r="O4519" s="47">
        <v>2828.0000000000009</v>
      </c>
      <c r="P4519" s="47">
        <v>2134.9999999999995</v>
      </c>
      <c r="Q4519" s="47">
        <v>2051.9999999999995</v>
      </c>
      <c r="R4519" s="52">
        <v>3325.9166666666665</v>
      </c>
    </row>
    <row r="4520" spans="1:18" ht="15.75" x14ac:dyDescent="0.25">
      <c r="A4520" s="124" t="s">
        <v>891</v>
      </c>
      <c r="B4520" s="36"/>
      <c r="C4520" s="52"/>
      <c r="D4520" s="52"/>
      <c r="E4520" s="303" t="s">
        <v>17</v>
      </c>
      <c r="F4520" s="47">
        <v>39.000000000000007</v>
      </c>
      <c r="G4520" s="47">
        <v>30</v>
      </c>
      <c r="H4520" s="47">
        <v>30.000000000000004</v>
      </c>
      <c r="I4520" s="47">
        <v>24.000000000000007</v>
      </c>
      <c r="J4520" s="47">
        <v>23</v>
      </c>
      <c r="K4520" s="47">
        <v>32</v>
      </c>
      <c r="L4520" s="47">
        <v>16</v>
      </c>
      <c r="M4520" s="47">
        <v>18</v>
      </c>
      <c r="N4520" s="47">
        <v>14.000000000000005</v>
      </c>
      <c r="O4520" s="47">
        <v>17</v>
      </c>
      <c r="P4520" s="47">
        <v>5.0000000000000018</v>
      </c>
      <c r="Q4520" s="47">
        <v>3.0000000000000004</v>
      </c>
      <c r="R4520" s="52">
        <v>20.916666666666668</v>
      </c>
    </row>
    <row r="4521" spans="1:18" ht="15.75" x14ac:dyDescent="0.25">
      <c r="A4521" s="124" t="s">
        <v>892</v>
      </c>
      <c r="B4521" s="36"/>
      <c r="C4521" s="52"/>
      <c r="D4521" s="52"/>
      <c r="E4521" s="303" t="s">
        <v>20</v>
      </c>
      <c r="F4521" s="47">
        <v>12776.999999999993</v>
      </c>
      <c r="G4521" s="47">
        <v>13518</v>
      </c>
      <c r="H4521" s="47">
        <v>13177.000000000002</v>
      </c>
      <c r="I4521" s="47">
        <v>13690.000000000002</v>
      </c>
      <c r="J4521" s="47">
        <v>13365.999999999996</v>
      </c>
      <c r="K4521" s="47">
        <v>13815.000000000002</v>
      </c>
      <c r="L4521" s="47">
        <v>12293.999999999996</v>
      </c>
      <c r="M4521" s="47">
        <v>13763.000000000007</v>
      </c>
      <c r="N4521" s="47">
        <v>13489.999999999993</v>
      </c>
      <c r="O4521" s="47">
        <v>13253.999999999995</v>
      </c>
      <c r="P4521" s="47">
        <v>13654</v>
      </c>
      <c r="Q4521" s="47">
        <v>12906.999999999998</v>
      </c>
      <c r="R4521" s="52">
        <v>13308.75</v>
      </c>
    </row>
    <row r="4522" spans="1:18" ht="15.75" x14ac:dyDescent="0.25">
      <c r="A4522" s="124" t="s">
        <v>893</v>
      </c>
      <c r="B4522" s="36"/>
      <c r="C4522" s="52"/>
      <c r="D4522" s="52"/>
      <c r="E4522" s="303" t="s">
        <v>23</v>
      </c>
      <c r="F4522" s="47">
        <v>0</v>
      </c>
      <c r="G4522" s="47">
        <v>0</v>
      </c>
      <c r="H4522" s="47">
        <v>0</v>
      </c>
      <c r="I4522" s="47">
        <v>0</v>
      </c>
      <c r="J4522" s="47">
        <v>0</v>
      </c>
      <c r="K4522" s="47">
        <v>0</v>
      </c>
      <c r="L4522" s="47">
        <v>0</v>
      </c>
      <c r="M4522" s="47">
        <v>0</v>
      </c>
      <c r="N4522" s="47">
        <v>0</v>
      </c>
      <c r="O4522" s="47">
        <v>0</v>
      </c>
      <c r="P4522" s="47">
        <v>0</v>
      </c>
      <c r="Q4522" s="47">
        <v>0</v>
      </c>
      <c r="R4522" s="52">
        <v>0</v>
      </c>
    </row>
    <row r="4523" spans="1:18" ht="15.75" x14ac:dyDescent="0.25">
      <c r="A4523" s="124" t="s">
        <v>894</v>
      </c>
      <c r="B4523" s="36"/>
      <c r="C4523" s="52"/>
      <c r="D4523" s="52"/>
      <c r="E4523" s="303" t="s">
        <v>16</v>
      </c>
      <c r="F4523" s="47">
        <v>20</v>
      </c>
      <c r="G4523" s="47">
        <v>11</v>
      </c>
      <c r="H4523" s="47">
        <v>28</v>
      </c>
      <c r="I4523" s="47">
        <v>13</v>
      </c>
      <c r="J4523" s="47">
        <v>11</v>
      </c>
      <c r="K4523" s="47">
        <v>8</v>
      </c>
      <c r="L4523" s="47">
        <v>18</v>
      </c>
      <c r="M4523" s="47">
        <v>16</v>
      </c>
      <c r="N4523" s="47">
        <v>10</v>
      </c>
      <c r="O4523" s="47">
        <v>9</v>
      </c>
      <c r="P4523" s="47">
        <v>8</v>
      </c>
      <c r="Q4523" s="47">
        <v>7</v>
      </c>
      <c r="R4523" s="52">
        <v>13.25</v>
      </c>
    </row>
    <row r="4524" spans="1:18" ht="31.5" x14ac:dyDescent="0.25">
      <c r="A4524" s="124" t="s">
        <v>895</v>
      </c>
      <c r="B4524" s="36"/>
      <c r="C4524" s="52"/>
      <c r="D4524" s="117"/>
      <c r="E4524" s="304" t="s">
        <v>19</v>
      </c>
      <c r="F4524" s="300">
        <v>215.00000000000006</v>
      </c>
      <c r="G4524" s="300">
        <v>168.00000000000003</v>
      </c>
      <c r="H4524" s="300">
        <v>189</v>
      </c>
      <c r="I4524" s="300">
        <v>213</v>
      </c>
      <c r="J4524" s="300">
        <v>215</v>
      </c>
      <c r="K4524" s="300">
        <v>170</v>
      </c>
      <c r="L4524" s="300">
        <v>202.00000000000003</v>
      </c>
      <c r="M4524" s="300">
        <v>190</v>
      </c>
      <c r="N4524" s="300">
        <v>172</v>
      </c>
      <c r="O4524" s="300">
        <v>201</v>
      </c>
      <c r="P4524" s="300">
        <v>199</v>
      </c>
      <c r="Q4524" s="300">
        <v>176</v>
      </c>
      <c r="R4524" s="117">
        <v>192.5</v>
      </c>
    </row>
    <row r="4525" spans="1:18" ht="15.75" x14ac:dyDescent="0.25">
      <c r="A4525" s="124" t="s">
        <v>896</v>
      </c>
      <c r="B4525" s="36"/>
      <c r="C4525" s="52" t="s">
        <v>41</v>
      </c>
      <c r="D4525" s="52" t="s">
        <v>402</v>
      </c>
      <c r="E4525" s="303" t="s">
        <v>24</v>
      </c>
      <c r="F4525" s="47">
        <v>6390.9999999999973</v>
      </c>
      <c r="G4525" s="47">
        <v>6148.9999999999991</v>
      </c>
      <c r="H4525" s="47">
        <v>5080.9999999999973</v>
      </c>
      <c r="I4525" s="47">
        <v>4915.9999999999991</v>
      </c>
      <c r="J4525" s="47">
        <v>4998.0000000000036</v>
      </c>
      <c r="K4525" s="47">
        <v>4677</v>
      </c>
      <c r="L4525" s="47">
        <v>4639.0000000000018</v>
      </c>
      <c r="M4525" s="47">
        <v>4315.0000000000009</v>
      </c>
      <c r="N4525" s="47">
        <v>4101.9999999999973</v>
      </c>
      <c r="O4525" s="47">
        <v>3848.9999999999995</v>
      </c>
      <c r="P4525" s="47">
        <v>3376.9999999999995</v>
      </c>
      <c r="Q4525" s="47">
        <v>3295.0000000000005</v>
      </c>
      <c r="R4525" s="52">
        <v>4649.083333333333</v>
      </c>
    </row>
    <row r="4526" spans="1:18" ht="15.75" x14ac:dyDescent="0.25">
      <c r="A4526" s="124" t="s">
        <v>897</v>
      </c>
      <c r="B4526" s="36"/>
      <c r="C4526" s="52"/>
      <c r="D4526" s="52"/>
      <c r="E4526" s="303" t="s">
        <v>378</v>
      </c>
      <c r="F4526" s="47">
        <v>0</v>
      </c>
      <c r="G4526" s="47">
        <v>0</v>
      </c>
      <c r="H4526" s="47">
        <v>0</v>
      </c>
      <c r="I4526" s="47">
        <v>0</v>
      </c>
      <c r="J4526" s="47">
        <v>0</v>
      </c>
      <c r="K4526" s="47">
        <v>0</v>
      </c>
      <c r="L4526" s="47">
        <v>0</v>
      </c>
      <c r="M4526" s="47">
        <v>0</v>
      </c>
      <c r="N4526" s="47">
        <v>0</v>
      </c>
      <c r="O4526" s="47">
        <v>0</v>
      </c>
      <c r="P4526" s="47">
        <v>0</v>
      </c>
      <c r="Q4526" s="47">
        <v>0</v>
      </c>
      <c r="R4526" s="52">
        <v>0</v>
      </c>
    </row>
    <row r="4527" spans="1:18" ht="15.75" x14ac:dyDescent="0.25">
      <c r="A4527" s="124" t="s">
        <v>898</v>
      </c>
      <c r="B4527" s="36"/>
      <c r="C4527" s="52"/>
      <c r="D4527" s="117"/>
      <c r="E4527" s="304" t="s">
        <v>18</v>
      </c>
      <c r="F4527" s="300">
        <v>3517.9999999999995</v>
      </c>
      <c r="G4527" s="300">
        <v>3075</v>
      </c>
      <c r="H4527" s="300">
        <v>3088</v>
      </c>
      <c r="I4527" s="300">
        <v>2778.9999999999995</v>
      </c>
      <c r="J4527" s="300">
        <v>3348.9999999999991</v>
      </c>
      <c r="K4527" s="300">
        <v>2489.0000000000005</v>
      </c>
      <c r="L4527" s="300">
        <v>1950.0000000000014</v>
      </c>
      <c r="M4527" s="300">
        <v>1918.0000000000005</v>
      </c>
      <c r="N4527" s="300">
        <v>1322.9999999999995</v>
      </c>
      <c r="O4527" s="300">
        <v>8</v>
      </c>
      <c r="P4527" s="300">
        <v>4</v>
      </c>
      <c r="Q4527" s="300">
        <v>11</v>
      </c>
      <c r="R4527" s="117">
        <v>1959.3333333333333</v>
      </c>
    </row>
    <row r="4528" spans="1:18" ht="15.75" x14ac:dyDescent="0.25">
      <c r="A4528" s="124" t="s">
        <v>899</v>
      </c>
      <c r="B4528" s="37"/>
      <c r="C4528" s="117" t="s">
        <v>41</v>
      </c>
      <c r="D4528" s="117" t="s">
        <v>403</v>
      </c>
      <c r="E4528" s="304" t="s">
        <v>17</v>
      </c>
      <c r="F4528" s="300">
        <v>0</v>
      </c>
      <c r="G4528" s="300">
        <v>0</v>
      </c>
      <c r="H4528" s="300">
        <v>0</v>
      </c>
      <c r="I4528" s="300">
        <v>0</v>
      </c>
      <c r="J4528" s="300">
        <v>0</v>
      </c>
      <c r="K4528" s="300">
        <v>0</v>
      </c>
      <c r="L4528" s="300">
        <v>0</v>
      </c>
      <c r="M4528" s="300">
        <v>0</v>
      </c>
      <c r="N4528" s="300">
        <v>0</v>
      </c>
      <c r="O4528" s="300">
        <v>0</v>
      </c>
      <c r="P4528" s="300">
        <v>0</v>
      </c>
      <c r="Q4528" s="300">
        <v>0</v>
      </c>
      <c r="R4528" s="117">
        <v>0</v>
      </c>
    </row>
    <row r="4529" spans="1:18" ht="15.75" x14ac:dyDescent="0.25">
      <c r="A4529" s="124" t="s">
        <v>900</v>
      </c>
      <c r="B4529" s="36" t="s">
        <v>31</v>
      </c>
      <c r="C4529" s="52" t="s">
        <v>241</v>
      </c>
      <c r="D4529" s="52" t="s">
        <v>405</v>
      </c>
      <c r="E4529" s="303" t="s">
        <v>24</v>
      </c>
      <c r="F4529" s="47">
        <v>115105.99999999991</v>
      </c>
      <c r="G4529" s="47">
        <v>106798.00000000007</v>
      </c>
      <c r="H4529" s="47">
        <v>108315.99999999981</v>
      </c>
      <c r="I4529" s="47">
        <v>120655.99999999999</v>
      </c>
      <c r="J4529" s="47">
        <v>116537.00000000007</v>
      </c>
      <c r="K4529" s="47">
        <v>121111.99999999994</v>
      </c>
      <c r="L4529" s="47">
        <v>125316.9999999999</v>
      </c>
      <c r="M4529" s="47">
        <v>130675.00000000004</v>
      </c>
      <c r="N4529" s="47">
        <v>140144.00000000017</v>
      </c>
      <c r="O4529" s="47">
        <v>149651.99999999997</v>
      </c>
      <c r="P4529" s="47">
        <v>138559.99999999994</v>
      </c>
      <c r="Q4529" s="47">
        <v>153436.99999999994</v>
      </c>
      <c r="R4529" s="52">
        <v>127192.49999999999</v>
      </c>
    </row>
    <row r="4530" spans="1:18" ht="15.75" x14ac:dyDescent="0.25">
      <c r="A4530" s="124" t="s">
        <v>901</v>
      </c>
      <c r="B4530" s="36"/>
      <c r="C4530" s="52"/>
      <c r="D4530" s="52"/>
      <c r="E4530" s="303" t="s">
        <v>378</v>
      </c>
      <c r="F4530" s="47">
        <v>134419.00000000009</v>
      </c>
      <c r="G4530" s="47">
        <v>120690.00000000001</v>
      </c>
      <c r="H4530" s="47">
        <v>129334.00000000003</v>
      </c>
      <c r="I4530" s="47">
        <v>129921.99999999993</v>
      </c>
      <c r="J4530" s="47">
        <v>147247.00000000009</v>
      </c>
      <c r="K4530" s="47">
        <v>128894.00000000004</v>
      </c>
      <c r="L4530" s="47">
        <v>135982.99999999994</v>
      </c>
      <c r="M4530" s="47">
        <v>139107.00000000006</v>
      </c>
      <c r="N4530" s="47">
        <v>123970</v>
      </c>
      <c r="O4530" s="47">
        <v>147907.99999999997</v>
      </c>
      <c r="P4530" s="47">
        <v>146315.99999999994</v>
      </c>
      <c r="Q4530" s="47">
        <v>143048.99999999994</v>
      </c>
      <c r="R4530" s="52">
        <v>135569.91666666666</v>
      </c>
    </row>
    <row r="4531" spans="1:18" ht="31.5" x14ac:dyDescent="0.25">
      <c r="A4531" s="124" t="s">
        <v>902</v>
      </c>
      <c r="B4531" s="36"/>
      <c r="C4531" s="52"/>
      <c r="D4531" s="52"/>
      <c r="E4531" s="303" t="s">
        <v>379</v>
      </c>
      <c r="F4531" s="47">
        <v>101426</v>
      </c>
      <c r="G4531" s="47">
        <v>93278</v>
      </c>
      <c r="H4531" s="47">
        <v>99909.999999999985</v>
      </c>
      <c r="I4531" s="47">
        <v>104584.99999999994</v>
      </c>
      <c r="J4531" s="47">
        <v>130095</v>
      </c>
      <c r="K4531" s="47">
        <v>112584</v>
      </c>
      <c r="L4531" s="47">
        <v>131344</v>
      </c>
      <c r="M4531" s="47">
        <v>136688</v>
      </c>
      <c r="N4531" s="47">
        <v>124187.99999999999</v>
      </c>
      <c r="O4531" s="47">
        <v>144346</v>
      </c>
      <c r="P4531" s="47">
        <v>139361.99999999997</v>
      </c>
      <c r="Q4531" s="47">
        <v>135050.00000000003</v>
      </c>
      <c r="R4531" s="52">
        <v>121071.33333333333</v>
      </c>
    </row>
    <row r="4532" spans="1:18" ht="15.75" x14ac:dyDescent="0.25">
      <c r="A4532" s="124" t="s">
        <v>903</v>
      </c>
      <c r="B4532" s="36"/>
      <c r="C4532" s="52"/>
      <c r="D4532" s="52"/>
      <c r="E4532" s="303" t="s">
        <v>18</v>
      </c>
      <c r="F4532" s="47">
        <v>17986</v>
      </c>
      <c r="G4532" s="47">
        <v>17241</v>
      </c>
      <c r="H4532" s="47">
        <v>18386.000000000004</v>
      </c>
      <c r="I4532" s="47">
        <v>18394</v>
      </c>
      <c r="J4532" s="47">
        <v>21840.999999999996</v>
      </c>
      <c r="K4532" s="47">
        <v>19408.000000000004</v>
      </c>
      <c r="L4532" s="47">
        <v>24106.000000000004</v>
      </c>
      <c r="M4532" s="47">
        <v>23949.000000000011</v>
      </c>
      <c r="N4532" s="47">
        <v>23196.999999999996</v>
      </c>
      <c r="O4532" s="47">
        <v>27062</v>
      </c>
      <c r="P4532" s="47">
        <v>26635</v>
      </c>
      <c r="Q4532" s="47">
        <v>23854.000000000007</v>
      </c>
      <c r="R4532" s="52">
        <v>21838.25</v>
      </c>
    </row>
    <row r="4533" spans="1:18" ht="15.75" x14ac:dyDescent="0.25">
      <c r="A4533" s="124" t="s">
        <v>904</v>
      </c>
      <c r="B4533" s="36"/>
      <c r="C4533" s="52"/>
      <c r="D4533" s="52"/>
      <c r="E4533" s="303" t="s">
        <v>21</v>
      </c>
      <c r="F4533" s="47">
        <v>14784.000000000004</v>
      </c>
      <c r="G4533" s="47">
        <v>14477</v>
      </c>
      <c r="H4533" s="47">
        <v>13292.999999999998</v>
      </c>
      <c r="I4533" s="47">
        <v>12326.000000000007</v>
      </c>
      <c r="J4533" s="47">
        <v>14237.999999999993</v>
      </c>
      <c r="K4533" s="47">
        <v>12198.999999999998</v>
      </c>
      <c r="L4533" s="47">
        <v>13707</v>
      </c>
      <c r="M4533" s="47">
        <v>14741</v>
      </c>
      <c r="N4533" s="47">
        <v>14040</v>
      </c>
      <c r="O4533" s="47">
        <v>15304</v>
      </c>
      <c r="P4533" s="47">
        <v>14616.999999999993</v>
      </c>
      <c r="Q4533" s="47">
        <v>13223.999999999995</v>
      </c>
      <c r="R4533" s="52">
        <v>13912.5</v>
      </c>
    </row>
    <row r="4534" spans="1:18" ht="15.75" x14ac:dyDescent="0.25">
      <c r="A4534" s="124" t="s">
        <v>905</v>
      </c>
      <c r="B4534" s="36"/>
      <c r="C4534" s="52"/>
      <c r="D4534" s="52"/>
      <c r="E4534" s="303" t="s">
        <v>17</v>
      </c>
      <c r="F4534" s="47">
        <v>12009</v>
      </c>
      <c r="G4534" s="47">
        <v>11646.999999999996</v>
      </c>
      <c r="H4534" s="47">
        <v>12752.999999999993</v>
      </c>
      <c r="I4534" s="47">
        <v>11213.999999999995</v>
      </c>
      <c r="J4534" s="47">
        <v>11713</v>
      </c>
      <c r="K4534" s="47">
        <v>11135.999999999998</v>
      </c>
      <c r="L4534" s="47">
        <v>12012.999999999998</v>
      </c>
      <c r="M4534" s="47">
        <v>12140.999999999996</v>
      </c>
      <c r="N4534" s="47">
        <v>11154.999999999998</v>
      </c>
      <c r="O4534" s="47">
        <v>12085.000000000002</v>
      </c>
      <c r="P4534" s="47">
        <v>8986.9999999999982</v>
      </c>
      <c r="Q4534" s="47">
        <v>8423.0000000000036</v>
      </c>
      <c r="R4534" s="52">
        <v>11272.999999999998</v>
      </c>
    </row>
    <row r="4535" spans="1:18" ht="15.75" x14ac:dyDescent="0.25">
      <c r="A4535" s="124" t="s">
        <v>906</v>
      </c>
      <c r="B4535" s="36"/>
      <c r="C4535" s="117"/>
      <c r="D4535" s="117"/>
      <c r="E4535" s="304" t="s">
        <v>23</v>
      </c>
      <c r="F4535" s="300">
        <v>907.99999999999966</v>
      </c>
      <c r="G4535" s="300">
        <v>771.00000000000023</v>
      </c>
      <c r="H4535" s="300">
        <v>923.99999999999989</v>
      </c>
      <c r="I4535" s="300">
        <v>878.99999999999977</v>
      </c>
      <c r="J4535" s="300">
        <v>907.99999999999989</v>
      </c>
      <c r="K4535" s="300">
        <v>796</v>
      </c>
      <c r="L4535" s="300">
        <v>1042</v>
      </c>
      <c r="M4535" s="300">
        <v>984</v>
      </c>
      <c r="N4535" s="300">
        <v>922</v>
      </c>
      <c r="O4535" s="300">
        <v>1114</v>
      </c>
      <c r="P4535" s="300">
        <v>964.00000000000011</v>
      </c>
      <c r="Q4535" s="300">
        <v>945.99999999999977</v>
      </c>
      <c r="R4535" s="117">
        <v>929.83333333333337</v>
      </c>
    </row>
    <row r="4536" spans="1:18" ht="31.5" x14ac:dyDescent="0.25">
      <c r="A4536" s="124" t="s">
        <v>907</v>
      </c>
      <c r="B4536" s="36"/>
      <c r="C4536" s="312" t="s">
        <v>241</v>
      </c>
      <c r="D4536" s="312" t="s">
        <v>406</v>
      </c>
      <c r="E4536" s="303" t="s">
        <v>379</v>
      </c>
      <c r="F4536" s="314">
        <v>3</v>
      </c>
      <c r="G4536" s="314">
        <v>2</v>
      </c>
      <c r="H4536" s="314">
        <v>3</v>
      </c>
      <c r="I4536" s="314">
        <v>7</v>
      </c>
      <c r="J4536" s="314">
        <v>3</v>
      </c>
      <c r="K4536" s="314">
        <v>2</v>
      </c>
      <c r="L4536" s="314">
        <v>15</v>
      </c>
      <c r="M4536" s="314">
        <v>15</v>
      </c>
      <c r="N4536" s="314">
        <v>21</v>
      </c>
      <c r="O4536" s="314">
        <v>33</v>
      </c>
      <c r="P4536" s="314">
        <v>76</v>
      </c>
      <c r="Q4536" s="314">
        <v>85</v>
      </c>
      <c r="R4536" s="312">
        <v>22.083333333333332</v>
      </c>
    </row>
    <row r="4537" spans="1:18" ht="15.75" x14ac:dyDescent="0.25">
      <c r="A4537" s="124" t="s">
        <v>908</v>
      </c>
      <c r="B4537" s="36"/>
      <c r="C4537" s="313" t="s">
        <v>241</v>
      </c>
      <c r="D4537" s="313" t="s">
        <v>407</v>
      </c>
      <c r="E4537" s="304" t="s">
        <v>24</v>
      </c>
      <c r="F4537" s="315">
        <v>3746</v>
      </c>
      <c r="G4537" s="315">
        <v>4400.9999999999991</v>
      </c>
      <c r="H4537" s="315">
        <v>5467.0000000000009</v>
      </c>
      <c r="I4537" s="315">
        <v>5364</v>
      </c>
      <c r="J4537" s="315">
        <v>5419</v>
      </c>
      <c r="K4537" s="315">
        <v>5616.0000000000009</v>
      </c>
      <c r="L4537" s="315">
        <v>8090.9999999999982</v>
      </c>
      <c r="M4537" s="315">
        <v>6319</v>
      </c>
      <c r="N4537" s="315">
        <v>8055</v>
      </c>
      <c r="O4537" s="315">
        <v>8253</v>
      </c>
      <c r="P4537" s="315">
        <v>8463</v>
      </c>
      <c r="Q4537" s="315">
        <v>8276</v>
      </c>
      <c r="R4537" s="313">
        <v>6455.833333333333</v>
      </c>
    </row>
    <row r="4538" spans="1:18" ht="15.75" x14ac:dyDescent="0.25">
      <c r="A4538" s="124" t="s">
        <v>909</v>
      </c>
      <c r="B4538" s="36"/>
      <c r="C4538" s="52" t="s">
        <v>242</v>
      </c>
      <c r="D4538" s="52" t="s">
        <v>404</v>
      </c>
      <c r="E4538" s="303" t="s">
        <v>24</v>
      </c>
      <c r="F4538" s="47">
        <v>4757.9999999999991</v>
      </c>
      <c r="G4538" s="47">
        <v>5288.0000000000009</v>
      </c>
      <c r="H4538" s="47">
        <v>5629.9999999999991</v>
      </c>
      <c r="I4538" s="47">
        <v>5880</v>
      </c>
      <c r="J4538" s="47">
        <v>5916.0000000000018</v>
      </c>
      <c r="K4538" s="47">
        <v>5828.0000000000018</v>
      </c>
      <c r="L4538" s="47">
        <v>6322.9999999999982</v>
      </c>
      <c r="M4538" s="47">
        <v>6300</v>
      </c>
      <c r="N4538" s="47">
        <v>6335.9999999999991</v>
      </c>
      <c r="O4538" s="47">
        <v>6761.9999999999982</v>
      </c>
      <c r="P4538" s="47">
        <v>7429</v>
      </c>
      <c r="Q4538" s="47">
        <v>7019</v>
      </c>
      <c r="R4538" s="52">
        <v>6122.416666666667</v>
      </c>
    </row>
    <row r="4539" spans="1:18" ht="31.5" x14ac:dyDescent="0.25">
      <c r="A4539" s="124" t="s">
        <v>910</v>
      </c>
      <c r="B4539" s="36"/>
      <c r="C4539" s="117"/>
      <c r="D4539" s="117"/>
      <c r="E4539" s="304" t="s">
        <v>379</v>
      </c>
      <c r="F4539" s="300">
        <v>7583.9999999999991</v>
      </c>
      <c r="G4539" s="300">
        <v>6690.9999999999991</v>
      </c>
      <c r="H4539" s="300">
        <v>7478.0000000000009</v>
      </c>
      <c r="I4539" s="300">
        <v>7174.0000000000018</v>
      </c>
      <c r="J4539" s="300">
        <v>8735</v>
      </c>
      <c r="K4539" s="300">
        <v>7829.9999999999991</v>
      </c>
      <c r="L4539" s="300">
        <v>8447.9999999999982</v>
      </c>
      <c r="M4539" s="300">
        <v>8033.9999999999973</v>
      </c>
      <c r="N4539" s="300">
        <v>7599.9999999999982</v>
      </c>
      <c r="O4539" s="300">
        <v>8861.9999999999982</v>
      </c>
      <c r="P4539" s="300">
        <v>8017.9999999999991</v>
      </c>
      <c r="Q4539" s="300">
        <v>7219.9999999999991</v>
      </c>
      <c r="R4539" s="117">
        <v>7806.166666666667</v>
      </c>
    </row>
    <row r="4540" spans="1:18" ht="15.75" x14ac:dyDescent="0.25">
      <c r="A4540" s="124" t="s">
        <v>911</v>
      </c>
      <c r="B4540" s="36"/>
      <c r="C4540" s="52" t="s">
        <v>243</v>
      </c>
      <c r="D4540" s="52" t="s">
        <v>409</v>
      </c>
      <c r="E4540" s="303" t="s">
        <v>24</v>
      </c>
      <c r="F4540" s="47">
        <v>113925.99999999999</v>
      </c>
      <c r="G4540" s="47">
        <v>110016.00000000003</v>
      </c>
      <c r="H4540" s="47">
        <v>114737.99999999997</v>
      </c>
      <c r="I4540" s="47">
        <v>128546.00000000003</v>
      </c>
      <c r="J4540" s="47">
        <v>122735.99999999997</v>
      </c>
      <c r="K4540" s="47">
        <v>127577.99999999997</v>
      </c>
      <c r="L4540" s="47">
        <v>129833.99999999997</v>
      </c>
      <c r="M4540" s="47">
        <v>130883.99999999999</v>
      </c>
      <c r="N4540" s="47">
        <v>132626.99999999997</v>
      </c>
      <c r="O4540" s="47">
        <v>133702.99999999997</v>
      </c>
      <c r="P4540" s="47">
        <v>121871.00000000012</v>
      </c>
      <c r="Q4540" s="47">
        <v>132451.00000000003</v>
      </c>
      <c r="R4540" s="52">
        <v>124909.16666666667</v>
      </c>
    </row>
    <row r="4541" spans="1:18" ht="15.75" x14ac:dyDescent="0.25">
      <c r="A4541" s="124" t="s">
        <v>912</v>
      </c>
      <c r="B4541" s="36"/>
      <c r="C4541" s="52"/>
      <c r="D4541" s="52"/>
      <c r="E4541" s="303" t="s">
        <v>378</v>
      </c>
      <c r="F4541" s="47">
        <v>240012.99999999983</v>
      </c>
      <c r="G4541" s="47">
        <v>218796</v>
      </c>
      <c r="H4541" s="47">
        <v>227740</v>
      </c>
      <c r="I4541" s="47">
        <v>227233.99999999997</v>
      </c>
      <c r="J4541" s="47">
        <v>255638.99999999974</v>
      </c>
      <c r="K4541" s="47">
        <v>231137.00000000006</v>
      </c>
      <c r="L4541" s="47">
        <v>237840.00000000003</v>
      </c>
      <c r="M4541" s="47">
        <v>243835.00000000009</v>
      </c>
      <c r="N4541" s="47">
        <v>223490</v>
      </c>
      <c r="O4541" s="47">
        <v>255207</v>
      </c>
      <c r="P4541" s="47">
        <v>248312.00000000003</v>
      </c>
      <c r="Q4541" s="47">
        <v>238419.99999999997</v>
      </c>
      <c r="R4541" s="52">
        <v>237305.24999999997</v>
      </c>
    </row>
    <row r="4542" spans="1:18" ht="31.5" x14ac:dyDescent="0.25">
      <c r="A4542" s="124" t="s">
        <v>913</v>
      </c>
      <c r="B4542" s="36"/>
      <c r="C4542" s="52"/>
      <c r="D4542" s="52"/>
      <c r="E4542" s="303" t="s">
        <v>379</v>
      </c>
      <c r="F4542" s="47">
        <v>42161</v>
      </c>
      <c r="G4542" s="47">
        <v>37120.000000000015</v>
      </c>
      <c r="H4542" s="47">
        <v>39749.999999999971</v>
      </c>
      <c r="I4542" s="47">
        <v>40275.000000000036</v>
      </c>
      <c r="J4542" s="47">
        <v>50850.000000000015</v>
      </c>
      <c r="K4542" s="47">
        <v>43084.999999999985</v>
      </c>
      <c r="L4542" s="47">
        <v>48329.000000000029</v>
      </c>
      <c r="M4542" s="47">
        <v>49895.999999999993</v>
      </c>
      <c r="N4542" s="47">
        <v>45271.000000000007</v>
      </c>
      <c r="O4542" s="47">
        <v>52775.000000000029</v>
      </c>
      <c r="P4542" s="47">
        <v>50782.000000000007</v>
      </c>
      <c r="Q4542" s="47">
        <v>48926.999999999978</v>
      </c>
      <c r="R4542" s="52">
        <v>45768.416666666679</v>
      </c>
    </row>
    <row r="4543" spans="1:18" ht="15.75" x14ac:dyDescent="0.25">
      <c r="A4543" s="124" t="s">
        <v>914</v>
      </c>
      <c r="B4543" s="36"/>
      <c r="C4543" s="52"/>
      <c r="D4543" s="52"/>
      <c r="E4543" s="303" t="s">
        <v>21</v>
      </c>
      <c r="F4543" s="47">
        <v>24780.000000000011</v>
      </c>
      <c r="G4543" s="47">
        <v>25733.000000000011</v>
      </c>
      <c r="H4543" s="47">
        <v>19235.000000000018</v>
      </c>
      <c r="I4543" s="47">
        <v>19086.000000000011</v>
      </c>
      <c r="J4543" s="47">
        <v>21817.000000000015</v>
      </c>
      <c r="K4543" s="47">
        <v>19392.999999999989</v>
      </c>
      <c r="L4543" s="47">
        <v>20242.000000000004</v>
      </c>
      <c r="M4543" s="47">
        <v>19638.999999999993</v>
      </c>
      <c r="N4543" s="47">
        <v>17255.999999999993</v>
      </c>
      <c r="O4543" s="47">
        <v>20323.999999999996</v>
      </c>
      <c r="P4543" s="47">
        <v>19422</v>
      </c>
      <c r="Q4543" s="47">
        <v>18316.999999999989</v>
      </c>
      <c r="R4543" s="52">
        <v>20437.000000000004</v>
      </c>
    </row>
    <row r="4544" spans="1:18" ht="15.75" x14ac:dyDescent="0.25">
      <c r="A4544" s="124" t="s">
        <v>915</v>
      </c>
      <c r="B4544" s="36"/>
      <c r="C4544" s="52"/>
      <c r="D4544" s="52"/>
      <c r="E4544" s="303" t="s">
        <v>17</v>
      </c>
      <c r="F4544" s="47">
        <v>13364.000000000004</v>
      </c>
      <c r="G4544" s="47">
        <v>12458</v>
      </c>
      <c r="H4544" s="47">
        <v>13452.000000000005</v>
      </c>
      <c r="I4544" s="47">
        <v>12744.000000000009</v>
      </c>
      <c r="J4544" s="47">
        <v>13328.999999999998</v>
      </c>
      <c r="K4544" s="47">
        <v>12401.999999999996</v>
      </c>
      <c r="L4544" s="47">
        <v>13309.000000000005</v>
      </c>
      <c r="M4544" s="47">
        <v>13322.999999999996</v>
      </c>
      <c r="N4544" s="47">
        <v>12954</v>
      </c>
      <c r="O4544" s="47">
        <v>13722.000000000004</v>
      </c>
      <c r="P4544" s="47">
        <v>8861</v>
      </c>
      <c r="Q4544" s="47">
        <v>8319.0000000000018</v>
      </c>
      <c r="R4544" s="52">
        <v>12353.083333333334</v>
      </c>
    </row>
    <row r="4545" spans="1:18" ht="15.75" x14ac:dyDescent="0.25">
      <c r="A4545" s="124" t="s">
        <v>916</v>
      </c>
      <c r="B4545" s="36"/>
      <c r="C4545" s="52"/>
      <c r="D4545" s="52"/>
      <c r="E4545" s="303" t="s">
        <v>23</v>
      </c>
      <c r="F4545" s="47">
        <v>0</v>
      </c>
      <c r="G4545" s="47">
        <v>0</v>
      </c>
      <c r="H4545" s="47">
        <v>0</v>
      </c>
      <c r="I4545" s="47">
        <v>0</v>
      </c>
      <c r="J4545" s="47">
        <v>0</v>
      </c>
      <c r="K4545" s="47">
        <v>0</v>
      </c>
      <c r="L4545" s="47">
        <v>0</v>
      </c>
      <c r="M4545" s="47">
        <v>0</v>
      </c>
      <c r="N4545" s="47">
        <v>0</v>
      </c>
      <c r="O4545" s="47">
        <v>0</v>
      </c>
      <c r="P4545" s="47">
        <v>0</v>
      </c>
      <c r="Q4545" s="47">
        <v>0</v>
      </c>
      <c r="R4545" s="52">
        <v>0</v>
      </c>
    </row>
    <row r="4546" spans="1:18" ht="15.75" x14ac:dyDescent="0.25">
      <c r="A4546" s="124" t="s">
        <v>917</v>
      </c>
      <c r="B4546" s="36"/>
      <c r="C4546" s="52"/>
      <c r="D4546" s="117"/>
      <c r="E4546" s="304" t="s">
        <v>377</v>
      </c>
      <c r="F4546" s="300">
        <v>8914</v>
      </c>
      <c r="G4546" s="300">
        <v>8302</v>
      </c>
      <c r="H4546" s="300">
        <v>7945.0000000000018</v>
      </c>
      <c r="I4546" s="300">
        <v>7853.0000000000027</v>
      </c>
      <c r="J4546" s="300">
        <v>8940</v>
      </c>
      <c r="K4546" s="300">
        <v>8136.0000000000018</v>
      </c>
      <c r="L4546" s="300">
        <v>8317.9999999999964</v>
      </c>
      <c r="M4546" s="300">
        <v>8162.0000000000018</v>
      </c>
      <c r="N4546" s="300">
        <v>7971.9999999999991</v>
      </c>
      <c r="O4546" s="300">
        <v>8997</v>
      </c>
      <c r="P4546" s="300">
        <v>8965.9999999999982</v>
      </c>
      <c r="Q4546" s="300">
        <v>8689</v>
      </c>
      <c r="R4546" s="117">
        <v>8432.8333333333339</v>
      </c>
    </row>
    <row r="4547" spans="1:18" ht="15.75" x14ac:dyDescent="0.25">
      <c r="A4547" s="124" t="s">
        <v>918</v>
      </c>
      <c r="B4547" s="36"/>
      <c r="C4547" s="52" t="s">
        <v>243</v>
      </c>
      <c r="D4547" s="52" t="s">
        <v>410</v>
      </c>
      <c r="E4547" s="303" t="s">
        <v>378</v>
      </c>
      <c r="F4547" s="47">
        <v>0</v>
      </c>
      <c r="G4547" s="47">
        <v>0</v>
      </c>
      <c r="H4547" s="47">
        <v>0</v>
      </c>
      <c r="I4547" s="47">
        <v>0</v>
      </c>
      <c r="J4547" s="47">
        <v>0</v>
      </c>
      <c r="K4547" s="47">
        <v>0</v>
      </c>
      <c r="L4547" s="47">
        <v>0</v>
      </c>
      <c r="M4547" s="47">
        <v>0</v>
      </c>
      <c r="N4547" s="47">
        <v>0</v>
      </c>
      <c r="O4547" s="47">
        <v>0</v>
      </c>
      <c r="P4547" s="47">
        <v>0</v>
      </c>
      <c r="Q4547" s="47">
        <v>0</v>
      </c>
      <c r="R4547" s="52">
        <v>0</v>
      </c>
    </row>
    <row r="4548" spans="1:18" ht="31.5" x14ac:dyDescent="0.25">
      <c r="A4548" s="124" t="s">
        <v>919</v>
      </c>
      <c r="B4548" s="36"/>
      <c r="C4548" s="52"/>
      <c r="D4548" s="52"/>
      <c r="E4548" s="303" t="s">
        <v>379</v>
      </c>
      <c r="F4548" s="47">
        <v>26073.000000000011</v>
      </c>
      <c r="G4548" s="47">
        <v>26444.000000000004</v>
      </c>
      <c r="H4548" s="47">
        <v>29510.999999999985</v>
      </c>
      <c r="I4548" s="47">
        <v>30260.999999999975</v>
      </c>
      <c r="J4548" s="47">
        <v>38669.000000000015</v>
      </c>
      <c r="K4548" s="47">
        <v>36266.000000000007</v>
      </c>
      <c r="L4548" s="47">
        <v>40219</v>
      </c>
      <c r="M4548" s="47">
        <v>38531.000000000007</v>
      </c>
      <c r="N4548" s="47">
        <v>35286.999999999985</v>
      </c>
      <c r="O4548" s="47">
        <v>40771</v>
      </c>
      <c r="P4548" s="47">
        <v>38506</v>
      </c>
      <c r="Q4548" s="47">
        <v>38843.999999999971</v>
      </c>
      <c r="R4548" s="52">
        <v>34948.5</v>
      </c>
    </row>
    <row r="4549" spans="1:18" ht="15.75" x14ac:dyDescent="0.25">
      <c r="A4549" s="124" t="s">
        <v>920</v>
      </c>
      <c r="B4549" s="36"/>
      <c r="C4549" s="52"/>
      <c r="D4549" s="117"/>
      <c r="E4549" s="304" t="s">
        <v>18</v>
      </c>
      <c r="F4549" s="300">
        <v>0</v>
      </c>
      <c r="G4549" s="300">
        <v>0</v>
      </c>
      <c r="H4549" s="300">
        <v>0</v>
      </c>
      <c r="I4549" s="300">
        <v>0</v>
      </c>
      <c r="J4549" s="300">
        <v>0</v>
      </c>
      <c r="K4549" s="300">
        <v>0</v>
      </c>
      <c r="L4549" s="300">
        <v>0</v>
      </c>
      <c r="M4549" s="300">
        <v>0</v>
      </c>
      <c r="N4549" s="300">
        <v>0</v>
      </c>
      <c r="O4549" s="300">
        <v>0</v>
      </c>
      <c r="P4549" s="300">
        <v>0</v>
      </c>
      <c r="Q4549" s="300">
        <v>0</v>
      </c>
      <c r="R4549" s="117">
        <v>0</v>
      </c>
    </row>
    <row r="4550" spans="1:18" ht="15.75" x14ac:dyDescent="0.25">
      <c r="A4550" s="124" t="s">
        <v>921</v>
      </c>
      <c r="B4550" s="36"/>
      <c r="C4550" s="52" t="s">
        <v>243</v>
      </c>
      <c r="D4550" s="52" t="s">
        <v>408</v>
      </c>
      <c r="E4550" s="303" t="s">
        <v>24</v>
      </c>
      <c r="F4550" s="47">
        <v>3382</v>
      </c>
      <c r="G4550" s="47">
        <v>3357.0000000000009</v>
      </c>
      <c r="H4550" s="47">
        <v>3576.0000000000014</v>
      </c>
      <c r="I4550" s="47">
        <v>4086.9999999999995</v>
      </c>
      <c r="J4550" s="47">
        <v>3804</v>
      </c>
      <c r="K4550" s="47">
        <v>2951</v>
      </c>
      <c r="L4550" s="47">
        <v>3438.0000000000005</v>
      </c>
      <c r="M4550" s="47">
        <v>4769</v>
      </c>
      <c r="N4550" s="47">
        <v>4230</v>
      </c>
      <c r="O4550" s="47">
        <v>4540</v>
      </c>
      <c r="P4550" s="47">
        <v>4363</v>
      </c>
      <c r="Q4550" s="47">
        <v>4488.9999999999991</v>
      </c>
      <c r="R4550" s="52">
        <v>3915.5</v>
      </c>
    </row>
    <row r="4551" spans="1:18" ht="15.75" x14ac:dyDescent="0.25">
      <c r="A4551" s="124" t="s">
        <v>922</v>
      </c>
      <c r="B4551" s="36"/>
      <c r="C4551" s="52"/>
      <c r="D4551" s="52"/>
      <c r="E4551" s="303" t="s">
        <v>378</v>
      </c>
      <c r="F4551" s="47">
        <v>3137</v>
      </c>
      <c r="G4551" s="47">
        <v>2764</v>
      </c>
      <c r="H4551" s="47">
        <v>2573</v>
      </c>
      <c r="I4551" s="47">
        <v>2926</v>
      </c>
      <c r="J4551" s="47">
        <v>3146.9999999999995</v>
      </c>
      <c r="K4551" s="47">
        <v>2877</v>
      </c>
      <c r="L4551" s="47">
        <v>3061.0000000000005</v>
      </c>
      <c r="M4551" s="47">
        <v>2758.9999999999995</v>
      </c>
      <c r="N4551" s="47">
        <v>3085</v>
      </c>
      <c r="O4551" s="47">
        <v>3209</v>
      </c>
      <c r="P4551" s="47">
        <v>3092</v>
      </c>
      <c r="Q4551" s="47">
        <v>2583</v>
      </c>
      <c r="R4551" s="52">
        <v>2934.4166666666665</v>
      </c>
    </row>
    <row r="4552" spans="1:18" ht="15.75" x14ac:dyDescent="0.25">
      <c r="A4552" s="124" t="s">
        <v>923</v>
      </c>
      <c r="B4552" s="36"/>
      <c r="C4552" s="52"/>
      <c r="D4552" s="52"/>
      <c r="E4552" s="303" t="s">
        <v>21</v>
      </c>
      <c r="F4552" s="47">
        <v>1190.0000000000002</v>
      </c>
      <c r="G4552" s="47">
        <v>1256</v>
      </c>
      <c r="H4552" s="47">
        <v>1407.9999999999998</v>
      </c>
      <c r="I4552" s="47">
        <v>1396</v>
      </c>
      <c r="J4552" s="47">
        <v>1533.9999999999998</v>
      </c>
      <c r="K4552" s="47">
        <v>1524</v>
      </c>
      <c r="L4552" s="47">
        <v>1478.0000000000002</v>
      </c>
      <c r="M4552" s="47">
        <v>1549</v>
      </c>
      <c r="N4552" s="47">
        <v>1511.0000000000002</v>
      </c>
      <c r="O4552" s="47">
        <v>1719</v>
      </c>
      <c r="P4552" s="47">
        <v>1420.0000000000002</v>
      </c>
      <c r="Q4552" s="47">
        <v>1338</v>
      </c>
      <c r="R4552" s="52">
        <v>1443.5833333333333</v>
      </c>
    </row>
    <row r="4553" spans="1:18" ht="15.75" x14ac:dyDescent="0.25">
      <c r="A4553" s="124" t="s">
        <v>924</v>
      </c>
      <c r="B4553" s="36"/>
      <c r="C4553" s="52"/>
      <c r="D4553" s="117"/>
      <c r="E4553" s="304" t="s">
        <v>17</v>
      </c>
      <c r="F4553" s="300">
        <v>4.0000000000000009</v>
      </c>
      <c r="G4553" s="300">
        <v>4</v>
      </c>
      <c r="H4553" s="300">
        <v>4.0000000000000009</v>
      </c>
      <c r="I4553" s="300">
        <v>4.0000000000000018</v>
      </c>
      <c r="J4553" s="300">
        <v>4.0000000000000009</v>
      </c>
      <c r="K4553" s="300">
        <v>4</v>
      </c>
      <c r="L4553" s="300">
        <v>4</v>
      </c>
      <c r="M4553" s="300">
        <v>5</v>
      </c>
      <c r="N4553" s="300">
        <v>3.0000000000000004</v>
      </c>
      <c r="O4553" s="300">
        <v>3</v>
      </c>
      <c r="P4553" s="300">
        <v>2</v>
      </c>
      <c r="Q4553" s="300">
        <v>5</v>
      </c>
      <c r="R4553" s="117">
        <v>3.8333333333333335</v>
      </c>
    </row>
    <row r="4554" spans="1:18" ht="15.75" x14ac:dyDescent="0.25">
      <c r="A4554" s="124" t="s">
        <v>925</v>
      </c>
      <c r="B4554" s="36"/>
      <c r="C4554" s="117" t="s">
        <v>243</v>
      </c>
      <c r="D4554" s="117" t="s">
        <v>411</v>
      </c>
      <c r="E4554" s="304" t="s">
        <v>378</v>
      </c>
      <c r="F4554" s="300">
        <v>3447.9999999999995</v>
      </c>
      <c r="G4554" s="300">
        <v>3138</v>
      </c>
      <c r="H4554" s="300">
        <v>3358</v>
      </c>
      <c r="I4554" s="300">
        <v>3458</v>
      </c>
      <c r="J4554" s="300">
        <v>3669</v>
      </c>
      <c r="K4554" s="300">
        <v>3097.0000000000005</v>
      </c>
      <c r="L4554" s="300">
        <v>3192.9999999999991</v>
      </c>
      <c r="M4554" s="300">
        <v>3258</v>
      </c>
      <c r="N4554" s="300">
        <v>3288.0000000000014</v>
      </c>
      <c r="O4554" s="300">
        <v>3747.9999999999986</v>
      </c>
      <c r="P4554" s="300">
        <v>3353.0000000000009</v>
      </c>
      <c r="Q4554" s="300">
        <v>3337</v>
      </c>
      <c r="R4554" s="117">
        <v>3362.0833333333335</v>
      </c>
    </row>
    <row r="4555" spans="1:18" ht="15.75" x14ac:dyDescent="0.25">
      <c r="A4555" s="124" t="s">
        <v>926</v>
      </c>
      <c r="B4555" s="36"/>
      <c r="C4555" s="52" t="s">
        <v>244</v>
      </c>
      <c r="D4555" s="52" t="s">
        <v>412</v>
      </c>
      <c r="E4555" s="303" t="s">
        <v>24</v>
      </c>
      <c r="F4555" s="47">
        <v>180485.99999999988</v>
      </c>
      <c r="G4555" s="47">
        <v>175855.0000000002</v>
      </c>
      <c r="H4555" s="47">
        <v>190621.99999999988</v>
      </c>
      <c r="I4555" s="47">
        <v>214406.00000000023</v>
      </c>
      <c r="J4555" s="47">
        <v>209470.00000000009</v>
      </c>
      <c r="K4555" s="47">
        <v>217727.99999999991</v>
      </c>
      <c r="L4555" s="47">
        <v>221408.00000000003</v>
      </c>
      <c r="M4555" s="47">
        <v>228444.99999999994</v>
      </c>
      <c r="N4555" s="47">
        <v>222509</v>
      </c>
      <c r="O4555" s="47">
        <v>221462.99999999991</v>
      </c>
      <c r="P4555" s="47">
        <v>192954.00000000009</v>
      </c>
      <c r="Q4555" s="47">
        <v>203291.00000000026</v>
      </c>
      <c r="R4555" s="52">
        <v>206553.0833333334</v>
      </c>
    </row>
    <row r="4556" spans="1:18" ht="15.75" x14ac:dyDescent="0.25">
      <c r="A4556" s="124" t="s">
        <v>927</v>
      </c>
      <c r="B4556" s="36"/>
      <c r="C4556" s="52"/>
      <c r="D4556" s="52"/>
      <c r="E4556" s="303" t="s">
        <v>378</v>
      </c>
      <c r="F4556" s="47">
        <v>734307.00000000012</v>
      </c>
      <c r="G4556" s="47">
        <v>679949.00000000012</v>
      </c>
      <c r="H4556" s="47">
        <v>712552.9999999993</v>
      </c>
      <c r="I4556" s="47">
        <v>712544</v>
      </c>
      <c r="J4556" s="47">
        <v>801962.99999999988</v>
      </c>
      <c r="K4556" s="47">
        <v>713444.00000000012</v>
      </c>
      <c r="L4556" s="47">
        <v>724038.00000000116</v>
      </c>
      <c r="M4556" s="47">
        <v>742230.99999999988</v>
      </c>
      <c r="N4556" s="47">
        <v>696849</v>
      </c>
      <c r="O4556" s="47">
        <v>805727.00000000105</v>
      </c>
      <c r="P4556" s="47">
        <v>784975</v>
      </c>
      <c r="Q4556" s="47">
        <v>754148.9999999993</v>
      </c>
      <c r="R4556" s="52">
        <v>738560.75000000012</v>
      </c>
    </row>
    <row r="4557" spans="1:18" ht="31.5" x14ac:dyDescent="0.25">
      <c r="A4557" s="124" t="s">
        <v>928</v>
      </c>
      <c r="B4557" s="36"/>
      <c r="C4557" s="52"/>
      <c r="D4557" s="52"/>
      <c r="E4557" s="303" t="s">
        <v>379</v>
      </c>
      <c r="F4557" s="47">
        <v>51472</v>
      </c>
      <c r="G4557" s="47">
        <v>45549.000000000007</v>
      </c>
      <c r="H4557" s="47">
        <v>49269.000000000007</v>
      </c>
      <c r="I4557" s="47">
        <v>49879.999999999993</v>
      </c>
      <c r="J4557" s="47">
        <v>60262.999999999978</v>
      </c>
      <c r="K4557" s="47">
        <v>50492.000000000015</v>
      </c>
      <c r="L4557" s="47">
        <v>56262.000000000015</v>
      </c>
      <c r="M4557" s="47">
        <v>53044.000000000015</v>
      </c>
      <c r="N4557" s="47">
        <v>48587.999999999964</v>
      </c>
      <c r="O4557" s="47">
        <v>56179.000000000051</v>
      </c>
      <c r="P4557" s="47">
        <v>57389.999999999985</v>
      </c>
      <c r="Q4557" s="47">
        <v>58139.000000000007</v>
      </c>
      <c r="R4557" s="52">
        <v>53043.916666666664</v>
      </c>
    </row>
    <row r="4558" spans="1:18" ht="15.75" x14ac:dyDescent="0.25">
      <c r="A4558" s="124" t="s">
        <v>929</v>
      </c>
      <c r="B4558" s="36"/>
      <c r="C4558" s="52"/>
      <c r="D4558" s="52"/>
      <c r="E4558" s="303" t="s">
        <v>18</v>
      </c>
      <c r="F4558" s="47">
        <v>23211.000000000015</v>
      </c>
      <c r="G4558" s="47">
        <v>20830.999999999993</v>
      </c>
      <c r="H4558" s="47">
        <v>22135.999999999993</v>
      </c>
      <c r="I4558" s="47">
        <v>22045.999999999993</v>
      </c>
      <c r="J4558" s="47">
        <v>26751.000000000018</v>
      </c>
      <c r="K4558" s="47">
        <v>23752.000000000004</v>
      </c>
      <c r="L4558" s="47">
        <v>26521</v>
      </c>
      <c r="M4558" s="47">
        <v>25744.999999999996</v>
      </c>
      <c r="N4558" s="47">
        <v>24707.000000000004</v>
      </c>
      <c r="O4558" s="47">
        <v>28236.999999999996</v>
      </c>
      <c r="P4558" s="47">
        <v>29720.999999999989</v>
      </c>
      <c r="Q4558" s="47">
        <v>27635.999999999978</v>
      </c>
      <c r="R4558" s="52">
        <v>25107.833333333332</v>
      </c>
    </row>
    <row r="4559" spans="1:18" ht="15.75" x14ac:dyDescent="0.25">
      <c r="A4559" s="124" t="s">
        <v>930</v>
      </c>
      <c r="B4559" s="36"/>
      <c r="C4559" s="52"/>
      <c r="D4559" s="52"/>
      <c r="E4559" s="303" t="s">
        <v>21</v>
      </c>
      <c r="F4559" s="47">
        <v>32831.999999999971</v>
      </c>
      <c r="G4559" s="47">
        <v>33130.999999999964</v>
      </c>
      <c r="H4559" s="47">
        <v>23490.000000000011</v>
      </c>
      <c r="I4559" s="47">
        <v>22653</v>
      </c>
      <c r="J4559" s="47">
        <v>25763.000000000029</v>
      </c>
      <c r="K4559" s="47">
        <v>23228.000000000011</v>
      </c>
      <c r="L4559" s="47">
        <v>24272.999999999975</v>
      </c>
      <c r="M4559" s="47">
        <v>24170.000000000022</v>
      </c>
      <c r="N4559" s="47">
        <v>23594.000000000029</v>
      </c>
      <c r="O4559" s="47">
        <v>25118.000000000007</v>
      </c>
      <c r="P4559" s="47">
        <v>23853.999999999996</v>
      </c>
      <c r="Q4559" s="47">
        <v>23857.000000000011</v>
      </c>
      <c r="R4559" s="52">
        <v>25496.916666666668</v>
      </c>
    </row>
    <row r="4560" spans="1:18" ht="15.75" x14ac:dyDescent="0.25">
      <c r="A4560" s="124" t="s">
        <v>931</v>
      </c>
      <c r="B4560" s="36"/>
      <c r="C4560" s="52"/>
      <c r="D4560" s="52"/>
      <c r="E4560" s="303" t="s">
        <v>17</v>
      </c>
      <c r="F4560" s="47">
        <v>65385.999999999942</v>
      </c>
      <c r="G4560" s="47">
        <v>63107.999999999978</v>
      </c>
      <c r="H4560" s="47">
        <v>66061.999999999971</v>
      </c>
      <c r="I4560" s="47">
        <v>61237.999999999985</v>
      </c>
      <c r="J4560" s="47">
        <v>64090</v>
      </c>
      <c r="K4560" s="47">
        <v>61059.999999999993</v>
      </c>
      <c r="L4560" s="47">
        <v>62232.999999999971</v>
      </c>
      <c r="M4560" s="47">
        <v>63560.999999999949</v>
      </c>
      <c r="N4560" s="47">
        <v>63703.000000000007</v>
      </c>
      <c r="O4560" s="47">
        <v>63623.999999999985</v>
      </c>
      <c r="P4560" s="47">
        <v>34681</v>
      </c>
      <c r="Q4560" s="47">
        <v>33394.000000000007</v>
      </c>
      <c r="R4560" s="52">
        <v>58511.666666666657</v>
      </c>
    </row>
    <row r="4561" spans="1:18" ht="15.75" x14ac:dyDescent="0.25">
      <c r="A4561" s="124" t="s">
        <v>932</v>
      </c>
      <c r="B4561" s="36"/>
      <c r="C4561" s="52"/>
      <c r="D4561" s="52"/>
      <c r="E4561" s="303" t="s">
        <v>23</v>
      </c>
      <c r="F4561" s="47">
        <v>2131</v>
      </c>
      <c r="G4561" s="47">
        <v>2049</v>
      </c>
      <c r="H4561" s="47">
        <v>2277</v>
      </c>
      <c r="I4561" s="47">
        <v>2570</v>
      </c>
      <c r="J4561" s="47">
        <v>2625.0000000000005</v>
      </c>
      <c r="K4561" s="47">
        <v>2144</v>
      </c>
      <c r="L4561" s="47">
        <v>2430</v>
      </c>
      <c r="M4561" s="47">
        <v>2526.0000000000005</v>
      </c>
      <c r="N4561" s="47">
        <v>2496.0000000000009</v>
      </c>
      <c r="O4561" s="47">
        <v>2635</v>
      </c>
      <c r="P4561" s="47">
        <v>2645.9999999999995</v>
      </c>
      <c r="Q4561" s="47">
        <v>2557.9999999999986</v>
      </c>
      <c r="R4561" s="52">
        <v>2423.9166666666665</v>
      </c>
    </row>
    <row r="4562" spans="1:18" ht="15.75" x14ac:dyDescent="0.25">
      <c r="A4562" s="124" t="s">
        <v>933</v>
      </c>
      <c r="B4562" s="36"/>
      <c r="C4562" s="52"/>
      <c r="D4562" s="117"/>
      <c r="E4562" s="304" t="s">
        <v>377</v>
      </c>
      <c r="F4562" s="300">
        <v>151</v>
      </c>
      <c r="G4562" s="300">
        <v>133.00000000000003</v>
      </c>
      <c r="H4562" s="300">
        <v>99</v>
      </c>
      <c r="I4562" s="300">
        <v>103.00000000000001</v>
      </c>
      <c r="J4562" s="300">
        <v>141</v>
      </c>
      <c r="K4562" s="300">
        <v>212.00000000000006</v>
      </c>
      <c r="L4562" s="300">
        <v>192</v>
      </c>
      <c r="M4562" s="300">
        <v>106</v>
      </c>
      <c r="N4562" s="300">
        <v>86</v>
      </c>
      <c r="O4562" s="300">
        <v>62</v>
      </c>
      <c r="P4562" s="300">
        <v>57</v>
      </c>
      <c r="Q4562" s="300">
        <v>45</v>
      </c>
      <c r="R4562" s="117">
        <v>115.58333333333333</v>
      </c>
    </row>
    <row r="4563" spans="1:18" ht="15.75" x14ac:dyDescent="0.25">
      <c r="A4563" s="124" t="s">
        <v>934</v>
      </c>
      <c r="B4563" s="36"/>
      <c r="C4563" s="52" t="s">
        <v>244</v>
      </c>
      <c r="D4563" s="52" t="s">
        <v>413</v>
      </c>
      <c r="E4563" s="303" t="s">
        <v>378</v>
      </c>
      <c r="F4563" s="47">
        <v>24497.000000000007</v>
      </c>
      <c r="G4563" s="47">
        <v>22621.000000000007</v>
      </c>
      <c r="H4563" s="47">
        <v>22795.999999999996</v>
      </c>
      <c r="I4563" s="47">
        <v>22184.000000000007</v>
      </c>
      <c r="J4563" s="47">
        <v>25143.999999999978</v>
      </c>
      <c r="K4563" s="47">
        <v>24772.999999999996</v>
      </c>
      <c r="L4563" s="47">
        <v>25370.999999999985</v>
      </c>
      <c r="M4563" s="47">
        <v>26119.999999999996</v>
      </c>
      <c r="N4563" s="47">
        <v>23587.000000000007</v>
      </c>
      <c r="O4563" s="47">
        <v>26923.000000000004</v>
      </c>
      <c r="P4563" s="47">
        <v>25629</v>
      </c>
      <c r="Q4563" s="47">
        <v>24639.000000000011</v>
      </c>
      <c r="R4563" s="52">
        <v>24523.666666666668</v>
      </c>
    </row>
    <row r="4564" spans="1:18" ht="31.5" x14ac:dyDescent="0.25">
      <c r="A4564" s="124" t="s">
        <v>935</v>
      </c>
      <c r="B4564" s="36"/>
      <c r="C4564" s="52"/>
      <c r="D4564" s="52"/>
      <c r="E4564" s="303" t="s">
        <v>379</v>
      </c>
      <c r="F4564" s="47">
        <v>34714.999999999993</v>
      </c>
      <c r="G4564" s="47">
        <v>31245.000000000011</v>
      </c>
      <c r="H4564" s="47">
        <v>35033.000000000029</v>
      </c>
      <c r="I4564" s="47">
        <v>35883.999999999978</v>
      </c>
      <c r="J4564" s="47">
        <v>43446.000000000007</v>
      </c>
      <c r="K4564" s="47">
        <v>38510.000000000022</v>
      </c>
      <c r="L4564" s="47">
        <v>45338.999999999971</v>
      </c>
      <c r="M4564" s="47">
        <v>45885.000000000007</v>
      </c>
      <c r="N4564" s="47">
        <v>42573.000000000007</v>
      </c>
      <c r="O4564" s="47">
        <v>49058.999999999985</v>
      </c>
      <c r="P4564" s="47">
        <v>49126.999999999985</v>
      </c>
      <c r="Q4564" s="47">
        <v>48715.999999999971</v>
      </c>
      <c r="R4564" s="52">
        <v>41627.666666666664</v>
      </c>
    </row>
    <row r="4565" spans="1:18" ht="15.75" x14ac:dyDescent="0.25">
      <c r="A4565" s="124" t="s">
        <v>936</v>
      </c>
      <c r="B4565" s="36"/>
      <c r="C4565" s="117"/>
      <c r="D4565" s="117"/>
      <c r="E4565" s="304" t="s">
        <v>18</v>
      </c>
      <c r="F4565" s="300">
        <v>10322.999999999998</v>
      </c>
      <c r="G4565" s="300">
        <v>9158</v>
      </c>
      <c r="H4565" s="300">
        <v>9669.9999999999982</v>
      </c>
      <c r="I4565" s="300">
        <v>9497.0000000000055</v>
      </c>
      <c r="J4565" s="300">
        <v>11954.999999999996</v>
      </c>
      <c r="K4565" s="300">
        <v>10572</v>
      </c>
      <c r="L4565" s="300">
        <v>11151.000000000004</v>
      </c>
      <c r="M4565" s="300">
        <v>10147</v>
      </c>
      <c r="N4565" s="300">
        <v>9662.9999999999964</v>
      </c>
      <c r="O4565" s="300">
        <v>10817</v>
      </c>
      <c r="P4565" s="300">
        <v>10913.999999999998</v>
      </c>
      <c r="Q4565" s="300">
        <v>10050</v>
      </c>
      <c r="R4565" s="117">
        <v>10326.416666666666</v>
      </c>
    </row>
    <row r="4566" spans="1:18" ht="15.75" x14ac:dyDescent="0.25">
      <c r="A4566" s="124" t="s">
        <v>937</v>
      </c>
      <c r="B4566" s="36"/>
      <c r="C4566" s="52" t="s">
        <v>40</v>
      </c>
      <c r="D4566" s="52" t="s">
        <v>414</v>
      </c>
      <c r="E4566" s="303" t="s">
        <v>24</v>
      </c>
      <c r="F4566" s="47">
        <v>375857.00000000017</v>
      </c>
      <c r="G4566" s="47">
        <v>357200.99999999994</v>
      </c>
      <c r="H4566" s="47">
        <v>363590</v>
      </c>
      <c r="I4566" s="47">
        <v>395607.00000000029</v>
      </c>
      <c r="J4566" s="47">
        <v>385587.00000000017</v>
      </c>
      <c r="K4566" s="47">
        <v>403075</v>
      </c>
      <c r="L4566" s="47">
        <v>421165</v>
      </c>
      <c r="M4566" s="47">
        <v>445034.00000000035</v>
      </c>
      <c r="N4566" s="47">
        <v>445160.00000000047</v>
      </c>
      <c r="O4566" s="47">
        <v>428409</v>
      </c>
      <c r="P4566" s="47">
        <v>353671.99999999942</v>
      </c>
      <c r="Q4566" s="47">
        <v>384945.99999999988</v>
      </c>
      <c r="R4566" s="52">
        <v>396608.58333333343</v>
      </c>
    </row>
    <row r="4567" spans="1:18" ht="15.75" x14ac:dyDescent="0.25">
      <c r="A4567" s="124" t="s">
        <v>938</v>
      </c>
      <c r="B4567" s="36"/>
      <c r="C4567" s="52"/>
      <c r="D4567" s="52"/>
      <c r="E4567" s="303" t="s">
        <v>378</v>
      </c>
      <c r="F4567" s="47">
        <v>651510.99999999988</v>
      </c>
      <c r="G4567" s="47">
        <v>612797.0000000007</v>
      </c>
      <c r="H4567" s="47">
        <v>643473.99999999942</v>
      </c>
      <c r="I4567" s="47">
        <v>649245.00000000047</v>
      </c>
      <c r="J4567" s="47">
        <v>738761.00000000128</v>
      </c>
      <c r="K4567" s="47">
        <v>663589.00000000128</v>
      </c>
      <c r="L4567" s="47">
        <v>665524.00000000105</v>
      </c>
      <c r="M4567" s="47">
        <v>705925.00000000023</v>
      </c>
      <c r="N4567" s="47">
        <v>681823.99999999942</v>
      </c>
      <c r="O4567" s="47">
        <v>762973.99999999849</v>
      </c>
      <c r="P4567" s="47">
        <v>731677.9999999993</v>
      </c>
      <c r="Q4567" s="47">
        <v>705348.99999999965</v>
      </c>
      <c r="R4567" s="52">
        <v>684387.58333333337</v>
      </c>
    </row>
    <row r="4568" spans="1:18" ht="31.5" x14ac:dyDescent="0.25">
      <c r="A4568" s="124" t="s">
        <v>939</v>
      </c>
      <c r="B4568" s="36"/>
      <c r="C4568" s="52"/>
      <c r="D4568" s="52"/>
      <c r="E4568" s="303" t="s">
        <v>379</v>
      </c>
      <c r="F4568" s="47">
        <v>19986.999999999989</v>
      </c>
      <c r="G4568" s="47">
        <v>17540</v>
      </c>
      <c r="H4568" s="47">
        <v>18967</v>
      </c>
      <c r="I4568" s="47">
        <v>19389.000000000004</v>
      </c>
      <c r="J4568" s="47">
        <v>22130.000000000022</v>
      </c>
      <c r="K4568" s="47">
        <v>18414</v>
      </c>
      <c r="L4568" s="47">
        <v>20975.999999999993</v>
      </c>
      <c r="M4568" s="47">
        <v>19099</v>
      </c>
      <c r="N4568" s="47">
        <v>17284.000000000004</v>
      </c>
      <c r="O4568" s="47">
        <v>20006.999999999996</v>
      </c>
      <c r="P4568" s="47">
        <v>20281.999999999989</v>
      </c>
      <c r="Q4568" s="47">
        <v>19736.999999999996</v>
      </c>
      <c r="R4568" s="52">
        <v>19484.333333333332</v>
      </c>
    </row>
    <row r="4569" spans="1:18" ht="15.75" x14ac:dyDescent="0.25">
      <c r="A4569" s="124" t="s">
        <v>940</v>
      </c>
      <c r="B4569" s="36"/>
      <c r="C4569" s="52"/>
      <c r="D4569" s="52"/>
      <c r="E4569" s="303" t="s">
        <v>18</v>
      </c>
      <c r="F4569" s="47">
        <v>12974.999999999996</v>
      </c>
      <c r="G4569" s="47">
        <v>11167.999999999996</v>
      </c>
      <c r="H4569" s="47">
        <v>11570</v>
      </c>
      <c r="I4569" s="47">
        <v>11022.999999999998</v>
      </c>
      <c r="J4569" s="47">
        <v>14296.999999999996</v>
      </c>
      <c r="K4569" s="47">
        <v>12175.000000000005</v>
      </c>
      <c r="L4569" s="47">
        <v>12073.999999999996</v>
      </c>
      <c r="M4569" s="47">
        <v>11259.999999999998</v>
      </c>
      <c r="N4569" s="47">
        <v>10867.000000000004</v>
      </c>
      <c r="O4569" s="47">
        <v>11755.999999999998</v>
      </c>
      <c r="P4569" s="47">
        <v>11593.000000000002</v>
      </c>
      <c r="Q4569" s="47">
        <v>10762</v>
      </c>
      <c r="R4569" s="52">
        <v>11793.333333333334</v>
      </c>
    </row>
    <row r="4570" spans="1:18" ht="15.75" x14ac:dyDescent="0.25">
      <c r="A4570" s="124" t="s">
        <v>941</v>
      </c>
      <c r="B4570" s="36"/>
      <c r="C4570" s="52"/>
      <c r="D4570" s="52"/>
      <c r="E4570" s="303" t="s">
        <v>21</v>
      </c>
      <c r="F4570" s="47">
        <v>7761.0000000000018</v>
      </c>
      <c r="G4570" s="47">
        <v>7968.9999999999982</v>
      </c>
      <c r="H4570" s="47">
        <v>5858</v>
      </c>
      <c r="I4570" s="47">
        <v>5367</v>
      </c>
      <c r="J4570" s="47">
        <v>5940.0000000000036</v>
      </c>
      <c r="K4570" s="47">
        <v>5199.0000000000009</v>
      </c>
      <c r="L4570" s="47">
        <v>5724.0000000000036</v>
      </c>
      <c r="M4570" s="47">
        <v>5729.9999999999964</v>
      </c>
      <c r="N4570" s="47">
        <v>5387.0000000000009</v>
      </c>
      <c r="O4570" s="47">
        <v>5887.9999999999982</v>
      </c>
      <c r="P4570" s="47">
        <v>5646.0000000000036</v>
      </c>
      <c r="Q4570" s="47">
        <v>5822.9999999999982</v>
      </c>
      <c r="R4570" s="52">
        <v>6024.333333333333</v>
      </c>
    </row>
    <row r="4571" spans="1:18" ht="15.75" x14ac:dyDescent="0.25">
      <c r="A4571" s="124" t="s">
        <v>942</v>
      </c>
      <c r="B4571" s="36"/>
      <c r="C4571" s="52"/>
      <c r="D4571" s="52"/>
      <c r="E4571" s="303" t="s">
        <v>17</v>
      </c>
      <c r="F4571" s="47">
        <v>21969.999999999989</v>
      </c>
      <c r="G4571" s="47">
        <v>21233.000000000011</v>
      </c>
      <c r="H4571" s="47">
        <v>22245.999999999993</v>
      </c>
      <c r="I4571" s="47">
        <v>20783.999999999996</v>
      </c>
      <c r="J4571" s="47">
        <v>21425.000000000018</v>
      </c>
      <c r="K4571" s="47">
        <v>20280.000000000004</v>
      </c>
      <c r="L4571" s="47">
        <v>20944</v>
      </c>
      <c r="M4571" s="47">
        <v>21289.999999999982</v>
      </c>
      <c r="N4571" s="47">
        <v>20775.999999999989</v>
      </c>
      <c r="O4571" s="47">
        <v>20779.999999999993</v>
      </c>
      <c r="P4571" s="47">
        <v>11205.000000000004</v>
      </c>
      <c r="Q4571" s="47">
        <v>10559.999999999989</v>
      </c>
      <c r="R4571" s="52">
        <v>19457.749999999996</v>
      </c>
    </row>
    <row r="4572" spans="1:18" ht="15.75" x14ac:dyDescent="0.25">
      <c r="A4572" s="124" t="s">
        <v>943</v>
      </c>
      <c r="B4572" s="36"/>
      <c r="C4572" s="52"/>
      <c r="D4572" s="117"/>
      <c r="E4572" s="304" t="s">
        <v>377</v>
      </c>
      <c r="F4572" s="300">
        <v>26247.999999999996</v>
      </c>
      <c r="G4572" s="300">
        <v>24804.999999999985</v>
      </c>
      <c r="H4572" s="300">
        <v>25371.000000000007</v>
      </c>
      <c r="I4572" s="300">
        <v>24388</v>
      </c>
      <c r="J4572" s="300">
        <v>27133.000000000007</v>
      </c>
      <c r="K4572" s="300">
        <v>24918.000000000011</v>
      </c>
      <c r="L4572" s="300">
        <v>26683.999999999971</v>
      </c>
      <c r="M4572" s="300">
        <v>26588.000000000011</v>
      </c>
      <c r="N4572" s="300">
        <v>24879.999999999985</v>
      </c>
      <c r="O4572" s="300">
        <v>27858.000000000015</v>
      </c>
      <c r="P4572" s="300">
        <v>27118</v>
      </c>
      <c r="Q4572" s="300">
        <v>25549.000000000007</v>
      </c>
      <c r="R4572" s="117">
        <v>25961.666666666661</v>
      </c>
    </row>
    <row r="4573" spans="1:18" ht="15.75" x14ac:dyDescent="0.25">
      <c r="A4573" s="124" t="s">
        <v>944</v>
      </c>
      <c r="B4573" s="36"/>
      <c r="C4573" s="52" t="s">
        <v>40</v>
      </c>
      <c r="D4573" s="52" t="s">
        <v>415</v>
      </c>
      <c r="E4573" s="303" t="s">
        <v>378</v>
      </c>
      <c r="F4573" s="47">
        <v>54133.000000000058</v>
      </c>
      <c r="G4573" s="47">
        <v>49106.999999999993</v>
      </c>
      <c r="H4573" s="47">
        <v>50076</v>
      </c>
      <c r="I4573" s="47">
        <v>49472.000000000007</v>
      </c>
      <c r="J4573" s="47">
        <v>55728.999999999985</v>
      </c>
      <c r="K4573" s="47">
        <v>49196.999999999985</v>
      </c>
      <c r="L4573" s="47">
        <v>51411.000000000073</v>
      </c>
      <c r="M4573" s="47">
        <v>53695.000000000015</v>
      </c>
      <c r="N4573" s="47">
        <v>54300.000000000036</v>
      </c>
      <c r="O4573" s="47">
        <v>61932.999999999956</v>
      </c>
      <c r="P4573" s="47">
        <v>58781.99999999992</v>
      </c>
      <c r="Q4573" s="47">
        <v>59620.999999999964</v>
      </c>
      <c r="R4573" s="52">
        <v>53954.666666666664</v>
      </c>
    </row>
    <row r="4574" spans="1:18" ht="31.5" x14ac:dyDescent="0.25">
      <c r="A4574" s="124" t="s">
        <v>945</v>
      </c>
      <c r="B4574" s="36"/>
      <c r="C4574" s="52"/>
      <c r="D4574" s="52"/>
      <c r="E4574" s="303" t="s">
        <v>379</v>
      </c>
      <c r="F4574" s="47">
        <v>47762.999999999971</v>
      </c>
      <c r="G4574" s="47">
        <v>39219.999999999978</v>
      </c>
      <c r="H4574" s="47">
        <v>41208.999999999971</v>
      </c>
      <c r="I4574" s="47">
        <v>41187.999999999993</v>
      </c>
      <c r="J4574" s="47">
        <v>50339.000000000036</v>
      </c>
      <c r="K4574" s="47">
        <v>43610.000000000044</v>
      </c>
      <c r="L4574" s="47">
        <v>49055.000000000029</v>
      </c>
      <c r="M4574" s="47">
        <v>49513.999999999985</v>
      </c>
      <c r="N4574" s="47">
        <v>45295.999999999985</v>
      </c>
      <c r="O4574" s="47">
        <v>52261.999999999978</v>
      </c>
      <c r="P4574" s="47">
        <v>51065.999999999985</v>
      </c>
      <c r="Q4574" s="47">
        <v>52150.000000000022</v>
      </c>
      <c r="R4574" s="52">
        <v>46889.333333333336</v>
      </c>
    </row>
    <row r="4575" spans="1:18" ht="15.75" x14ac:dyDescent="0.25">
      <c r="A4575" s="124" t="s">
        <v>946</v>
      </c>
      <c r="B4575" s="36"/>
      <c r="C4575" s="117" t="s">
        <v>40</v>
      </c>
      <c r="D4575" s="117" t="s">
        <v>443</v>
      </c>
      <c r="E4575" s="304" t="s">
        <v>378</v>
      </c>
      <c r="F4575" s="300">
        <v>5341</v>
      </c>
      <c r="G4575" s="300">
        <v>4675.9999999999991</v>
      </c>
      <c r="H4575" s="300">
        <v>5178</v>
      </c>
      <c r="I4575" s="300">
        <v>5079</v>
      </c>
      <c r="J4575" s="300">
        <v>5942.9999999999991</v>
      </c>
      <c r="K4575" s="300">
        <v>5487.9999999999991</v>
      </c>
      <c r="L4575" s="300">
        <v>5283</v>
      </c>
      <c r="M4575" s="300">
        <v>5603.9999999999991</v>
      </c>
      <c r="N4575" s="300">
        <v>4960.9999999999991</v>
      </c>
      <c r="O4575" s="300">
        <v>5876</v>
      </c>
      <c r="P4575" s="300">
        <v>5455.0000000000009</v>
      </c>
      <c r="Q4575" s="300">
        <v>5248</v>
      </c>
      <c r="R4575" s="117">
        <v>5344.333333333333</v>
      </c>
    </row>
    <row r="4576" spans="1:18" ht="15.75" x14ac:dyDescent="0.25">
      <c r="A4576" s="124" t="s">
        <v>947</v>
      </c>
      <c r="B4576" s="36"/>
      <c r="C4576" s="52" t="s">
        <v>41</v>
      </c>
      <c r="D4576" s="52" t="s">
        <v>416</v>
      </c>
      <c r="E4576" s="303" t="s">
        <v>24</v>
      </c>
      <c r="F4576" s="47">
        <v>141679.99999999997</v>
      </c>
      <c r="G4576" s="47">
        <v>134504.99999999994</v>
      </c>
      <c r="H4576" s="47">
        <v>125845.99999999999</v>
      </c>
      <c r="I4576" s="47">
        <v>128517</v>
      </c>
      <c r="J4576" s="47">
        <v>114164</v>
      </c>
      <c r="K4576" s="47">
        <v>97331.000000000029</v>
      </c>
      <c r="L4576" s="47">
        <v>87974.999999999971</v>
      </c>
      <c r="M4576" s="47">
        <v>87663.000000000058</v>
      </c>
      <c r="N4576" s="47">
        <v>79455.000000000058</v>
      </c>
      <c r="O4576" s="47">
        <v>76620.000000000029</v>
      </c>
      <c r="P4576" s="47">
        <v>46054.999999999993</v>
      </c>
      <c r="Q4576" s="47">
        <v>39692.000000000007</v>
      </c>
      <c r="R4576" s="52">
        <v>96625.25</v>
      </c>
    </row>
    <row r="4577" spans="1:18" ht="15.75" x14ac:dyDescent="0.25">
      <c r="A4577" s="124" t="s">
        <v>948</v>
      </c>
      <c r="B4577" s="36"/>
      <c r="C4577" s="52"/>
      <c r="D4577" s="52"/>
      <c r="E4577" s="303" t="s">
        <v>378</v>
      </c>
      <c r="F4577" s="47">
        <v>30070</v>
      </c>
      <c r="G4577" s="47">
        <v>26422.000000000025</v>
      </c>
      <c r="H4577" s="47">
        <v>27845.999999999996</v>
      </c>
      <c r="I4577" s="47">
        <v>29503.000000000018</v>
      </c>
      <c r="J4577" s="47">
        <v>39313.000000000007</v>
      </c>
      <c r="K4577" s="47">
        <v>35075.999999999993</v>
      </c>
      <c r="L4577" s="47">
        <v>37174.000000000007</v>
      </c>
      <c r="M4577" s="47">
        <v>38096.999999999985</v>
      </c>
      <c r="N4577" s="47">
        <v>36443.999999999993</v>
      </c>
      <c r="O4577" s="47">
        <v>43298.000000000007</v>
      </c>
      <c r="P4577" s="47">
        <v>42052.999999999993</v>
      </c>
      <c r="Q4577" s="47">
        <v>40543.000000000015</v>
      </c>
      <c r="R4577" s="52">
        <v>35486.583333333336</v>
      </c>
    </row>
    <row r="4578" spans="1:18" ht="15.75" x14ac:dyDescent="0.25">
      <c r="A4578" s="124" t="s">
        <v>949</v>
      </c>
      <c r="B4578" s="37"/>
      <c r="C4578" s="117" t="s">
        <v>41</v>
      </c>
      <c r="D4578" s="117" t="s">
        <v>417</v>
      </c>
      <c r="E4578" s="304" t="s">
        <v>378</v>
      </c>
      <c r="F4578" s="300">
        <v>133</v>
      </c>
      <c r="G4578" s="300">
        <v>110</v>
      </c>
      <c r="H4578" s="300">
        <v>108</v>
      </c>
      <c r="I4578" s="300">
        <v>94</v>
      </c>
      <c r="J4578" s="300">
        <v>91</v>
      </c>
      <c r="K4578" s="300">
        <v>76.000000000000014</v>
      </c>
      <c r="L4578" s="300">
        <v>67</v>
      </c>
      <c r="M4578" s="300">
        <v>84</v>
      </c>
      <c r="N4578" s="300">
        <v>66</v>
      </c>
      <c r="O4578" s="300">
        <v>68</v>
      </c>
      <c r="P4578" s="300">
        <v>103</v>
      </c>
      <c r="Q4578" s="300">
        <v>86</v>
      </c>
      <c r="R4578" s="117">
        <v>90.5</v>
      </c>
    </row>
    <row r="4579" spans="1:18" ht="15.75" x14ac:dyDescent="0.25">
      <c r="A4579" s="124" t="s">
        <v>950</v>
      </c>
      <c r="B4579" s="36" t="s">
        <v>32</v>
      </c>
      <c r="C4579" s="52" t="s">
        <v>241</v>
      </c>
      <c r="D4579" s="52" t="s">
        <v>445</v>
      </c>
      <c r="E4579" s="303" t="s">
        <v>377</v>
      </c>
      <c r="F4579" s="47">
        <v>8914.0000000000018</v>
      </c>
      <c r="G4579" s="47">
        <v>8101</v>
      </c>
      <c r="H4579" s="47">
        <v>3008.9999999999995</v>
      </c>
      <c r="I4579" s="47">
        <v>2444</v>
      </c>
      <c r="J4579" s="47">
        <v>2890.9999999999995</v>
      </c>
      <c r="K4579" s="47">
        <v>2409</v>
      </c>
      <c r="L4579" s="47">
        <v>2448.0000000000005</v>
      </c>
      <c r="M4579" s="47">
        <v>2418.9999999999995</v>
      </c>
      <c r="N4579" s="47">
        <v>2047.0000000000002</v>
      </c>
      <c r="O4579" s="47">
        <v>2383</v>
      </c>
      <c r="P4579" s="47">
        <v>2278</v>
      </c>
      <c r="Q4579" s="47">
        <v>2015</v>
      </c>
      <c r="R4579" s="52">
        <v>3446.5</v>
      </c>
    </row>
    <row r="4580" spans="1:18" ht="15.75" x14ac:dyDescent="0.25">
      <c r="A4580" s="124" t="s">
        <v>951</v>
      </c>
      <c r="B4580" s="36"/>
      <c r="C4580" s="52" t="s">
        <v>243</v>
      </c>
      <c r="D4580" s="52" t="s">
        <v>444</v>
      </c>
      <c r="E4580" s="303" t="s">
        <v>377</v>
      </c>
      <c r="F4580" s="47">
        <v>6922.0000000000009</v>
      </c>
      <c r="G4580" s="47">
        <v>6571.9999999999964</v>
      </c>
      <c r="H4580" s="47">
        <v>2799</v>
      </c>
      <c r="I4580" s="47">
        <v>2485</v>
      </c>
      <c r="J4580" s="47">
        <v>2543</v>
      </c>
      <c r="K4580" s="47">
        <v>2084</v>
      </c>
      <c r="L4580" s="47">
        <v>2261.0000000000009</v>
      </c>
      <c r="M4580" s="47">
        <v>2167.0000000000005</v>
      </c>
      <c r="N4580" s="47">
        <v>1963.9999999999998</v>
      </c>
      <c r="O4580" s="47">
        <v>2021.0000000000002</v>
      </c>
      <c r="P4580" s="47">
        <v>1984</v>
      </c>
      <c r="Q4580" s="47">
        <v>1955.9999999999995</v>
      </c>
      <c r="R4580" s="52">
        <v>2979.8333333333335</v>
      </c>
    </row>
    <row r="4581" spans="1:18" ht="15.75" x14ac:dyDescent="0.25">
      <c r="A4581" s="124" t="s">
        <v>952</v>
      </c>
      <c r="B4581" s="36"/>
      <c r="C4581" s="52" t="s">
        <v>243</v>
      </c>
      <c r="D4581" s="52" t="s">
        <v>446</v>
      </c>
      <c r="E4581" s="303" t="s">
        <v>377</v>
      </c>
      <c r="F4581" s="47">
        <v>112330.00000000001</v>
      </c>
      <c r="G4581" s="47">
        <v>105236.00000000003</v>
      </c>
      <c r="H4581" s="47">
        <v>109188</v>
      </c>
      <c r="I4581" s="47">
        <v>106250.99999999996</v>
      </c>
      <c r="J4581" s="47">
        <v>117861.99999999999</v>
      </c>
      <c r="K4581" s="47">
        <v>104997</v>
      </c>
      <c r="L4581" s="47">
        <v>111610.00000000007</v>
      </c>
      <c r="M4581" s="47">
        <v>111401.00000000003</v>
      </c>
      <c r="N4581" s="47">
        <v>103157.99999999999</v>
      </c>
      <c r="O4581" s="47">
        <v>118176</v>
      </c>
      <c r="P4581" s="47">
        <v>113998.00000000007</v>
      </c>
      <c r="Q4581" s="47">
        <v>109822.00000000009</v>
      </c>
      <c r="R4581" s="52">
        <v>110335.75</v>
      </c>
    </row>
    <row r="4582" spans="1:18" ht="15.75" x14ac:dyDescent="0.25">
      <c r="A4582" s="124" t="s">
        <v>953</v>
      </c>
      <c r="B4582" s="36"/>
      <c r="C4582" s="52" t="s">
        <v>243</v>
      </c>
      <c r="D4582" s="52" t="s">
        <v>447</v>
      </c>
      <c r="E4582" s="303" t="s">
        <v>377</v>
      </c>
      <c r="F4582" s="47">
        <v>175462.00000000006</v>
      </c>
      <c r="G4582" s="47">
        <v>163842.00000000006</v>
      </c>
      <c r="H4582" s="47">
        <v>173788.99999999988</v>
      </c>
      <c r="I4582" s="47">
        <v>189465.00000000003</v>
      </c>
      <c r="J4582" s="47">
        <v>222504</v>
      </c>
      <c r="K4582" s="47">
        <v>202000.00000000003</v>
      </c>
      <c r="L4582" s="47">
        <v>218449.99999999997</v>
      </c>
      <c r="M4582" s="47">
        <v>219401.99999999988</v>
      </c>
      <c r="N4582" s="47">
        <v>204482.99999999994</v>
      </c>
      <c r="O4582" s="47">
        <v>229689.99999999991</v>
      </c>
      <c r="P4582" s="47">
        <v>221934.00000000012</v>
      </c>
      <c r="Q4582" s="47">
        <v>209045.99999999997</v>
      </c>
      <c r="R4582" s="52">
        <v>202505.58333333334</v>
      </c>
    </row>
    <row r="4583" spans="1:18" ht="15.75" x14ac:dyDescent="0.25">
      <c r="A4583" s="124" t="s">
        <v>954</v>
      </c>
      <c r="B4583" s="36"/>
      <c r="C4583" s="52" t="s">
        <v>243</v>
      </c>
      <c r="D4583" s="52" t="s">
        <v>448</v>
      </c>
      <c r="E4583" s="303" t="s">
        <v>377</v>
      </c>
      <c r="F4583" s="47">
        <v>650.99999999999989</v>
      </c>
      <c r="G4583" s="47">
        <v>576.99999999999989</v>
      </c>
      <c r="H4583" s="47">
        <v>572.00000000000011</v>
      </c>
      <c r="I4583" s="47">
        <v>553</v>
      </c>
      <c r="J4583" s="47">
        <v>645.99999999999977</v>
      </c>
      <c r="K4583" s="47">
        <v>617</v>
      </c>
      <c r="L4583" s="47">
        <v>533</v>
      </c>
      <c r="M4583" s="47">
        <v>517</v>
      </c>
      <c r="N4583" s="47">
        <v>467.99999999999994</v>
      </c>
      <c r="O4583" s="47">
        <v>487</v>
      </c>
      <c r="P4583" s="47">
        <v>443</v>
      </c>
      <c r="Q4583" s="47">
        <v>464.99999999999983</v>
      </c>
      <c r="R4583" s="52">
        <v>544.08333333333337</v>
      </c>
    </row>
    <row r="4584" spans="1:18" ht="15.75" x14ac:dyDescent="0.25">
      <c r="A4584" s="124" t="s">
        <v>955</v>
      </c>
      <c r="B4584" s="36"/>
      <c r="C4584" s="52" t="s">
        <v>243</v>
      </c>
      <c r="D4584" s="52" t="s">
        <v>449</v>
      </c>
      <c r="E4584" s="303" t="s">
        <v>377</v>
      </c>
      <c r="F4584" s="47">
        <v>30310</v>
      </c>
      <c r="G4584" s="47">
        <v>27309.999999999996</v>
      </c>
      <c r="H4584" s="47">
        <v>28786.000000000004</v>
      </c>
      <c r="I4584" s="47">
        <v>27790</v>
      </c>
      <c r="J4584" s="47">
        <v>31306.999999999989</v>
      </c>
      <c r="K4584" s="47">
        <v>28043</v>
      </c>
      <c r="L4584" s="47">
        <v>29451.000000000007</v>
      </c>
      <c r="M4584" s="47">
        <v>29340</v>
      </c>
      <c r="N4584" s="47">
        <v>28547.000000000018</v>
      </c>
      <c r="O4584" s="47">
        <v>32018</v>
      </c>
      <c r="P4584" s="47">
        <v>30734.000000000007</v>
      </c>
      <c r="Q4584" s="47">
        <v>28249.999999999993</v>
      </c>
      <c r="R4584" s="52">
        <v>29323.833333333332</v>
      </c>
    </row>
    <row r="4585" spans="1:18" ht="15.75" x14ac:dyDescent="0.25">
      <c r="A4585" s="124" t="s">
        <v>956</v>
      </c>
      <c r="B4585" s="36"/>
      <c r="C4585" s="52" t="s">
        <v>244</v>
      </c>
      <c r="D4585" s="52" t="s">
        <v>450</v>
      </c>
      <c r="E4585" s="303" t="s">
        <v>377</v>
      </c>
      <c r="F4585" s="47">
        <v>11909.000000000004</v>
      </c>
      <c r="G4585" s="47">
        <v>11293.000000000004</v>
      </c>
      <c r="H4585" s="47">
        <v>11792.000000000002</v>
      </c>
      <c r="I4585" s="47">
        <v>11721.000000000002</v>
      </c>
      <c r="J4585" s="47">
        <v>12989</v>
      </c>
      <c r="K4585" s="47">
        <v>11081</v>
      </c>
      <c r="L4585" s="47">
        <v>11933.000000000004</v>
      </c>
      <c r="M4585" s="47">
        <v>12156.999999999998</v>
      </c>
      <c r="N4585" s="47">
        <v>10072</v>
      </c>
      <c r="O4585" s="47">
        <v>12617.000000000007</v>
      </c>
      <c r="P4585" s="47">
        <v>11156</v>
      </c>
      <c r="Q4585" s="47">
        <v>11426.999999999993</v>
      </c>
      <c r="R4585" s="52">
        <v>11678.916666666666</v>
      </c>
    </row>
    <row r="4586" spans="1:18" ht="15.75" x14ac:dyDescent="0.25">
      <c r="A4586" s="124" t="s">
        <v>957</v>
      </c>
      <c r="B4586" s="36"/>
      <c r="C4586" s="52" t="s">
        <v>244</v>
      </c>
      <c r="D4586" s="52" t="s">
        <v>451</v>
      </c>
      <c r="E4586" s="303" t="s">
        <v>377</v>
      </c>
      <c r="F4586" s="47">
        <v>88220</v>
      </c>
      <c r="G4586" s="47">
        <v>82648</v>
      </c>
      <c r="H4586" s="47">
        <v>86250.999999999985</v>
      </c>
      <c r="I4586" s="47">
        <v>83964.999999999971</v>
      </c>
      <c r="J4586" s="47">
        <v>94270.999999999869</v>
      </c>
      <c r="K4586" s="47">
        <v>85378.000000000029</v>
      </c>
      <c r="L4586" s="47">
        <v>90802</v>
      </c>
      <c r="M4586" s="47">
        <v>88168</v>
      </c>
      <c r="N4586" s="47">
        <v>82908.000000000044</v>
      </c>
      <c r="O4586" s="47">
        <v>91558</v>
      </c>
      <c r="P4586" s="47">
        <v>88769.000000000029</v>
      </c>
      <c r="Q4586" s="47">
        <v>83501.000000000058</v>
      </c>
      <c r="R4586" s="52">
        <v>87203.25</v>
      </c>
    </row>
    <row r="4587" spans="1:18" ht="15.75" x14ac:dyDescent="0.25">
      <c r="A4587" s="124" t="s">
        <v>958</v>
      </c>
      <c r="B4587" s="36"/>
      <c r="C4587" s="52" t="s">
        <v>244</v>
      </c>
      <c r="D4587" s="52" t="s">
        <v>452</v>
      </c>
      <c r="E4587" s="303" t="s">
        <v>377</v>
      </c>
      <c r="F4587" s="47">
        <v>207.00000000000003</v>
      </c>
      <c r="G4587" s="47">
        <v>183</v>
      </c>
      <c r="H4587" s="47">
        <v>136</v>
      </c>
      <c r="I4587" s="47">
        <v>93.000000000000014</v>
      </c>
      <c r="J4587" s="47">
        <v>80.000000000000014</v>
      </c>
      <c r="K4587" s="47">
        <v>72.000000000000014</v>
      </c>
      <c r="L4587" s="47">
        <v>54</v>
      </c>
      <c r="M4587" s="47">
        <v>50</v>
      </c>
      <c r="N4587" s="47">
        <v>51</v>
      </c>
      <c r="O4587" s="47">
        <v>41</v>
      </c>
      <c r="P4587" s="47">
        <v>41</v>
      </c>
      <c r="Q4587" s="47">
        <v>37.000000000000014</v>
      </c>
      <c r="R4587" s="52">
        <v>87.083333333333329</v>
      </c>
    </row>
    <row r="4588" spans="1:18" ht="15.75" x14ac:dyDescent="0.25">
      <c r="A4588" s="124" t="s">
        <v>959</v>
      </c>
      <c r="B4588" s="36"/>
      <c r="C4588" s="52" t="s">
        <v>40</v>
      </c>
      <c r="D4588" s="52" t="s">
        <v>453</v>
      </c>
      <c r="E4588" s="303" t="s">
        <v>377</v>
      </c>
      <c r="F4588" s="47">
        <v>15291.000000000002</v>
      </c>
      <c r="G4588" s="47">
        <v>13936.000000000002</v>
      </c>
      <c r="H4588" s="47">
        <v>14512.999999999996</v>
      </c>
      <c r="I4588" s="47">
        <v>13889</v>
      </c>
      <c r="J4588" s="47">
        <v>16071.000000000005</v>
      </c>
      <c r="K4588" s="47">
        <v>14879.000000000005</v>
      </c>
      <c r="L4588" s="47">
        <v>15898</v>
      </c>
      <c r="M4588" s="47">
        <v>15386.000000000004</v>
      </c>
      <c r="N4588" s="47">
        <v>14683.000000000002</v>
      </c>
      <c r="O4588" s="47">
        <v>16430</v>
      </c>
      <c r="P4588" s="47">
        <v>15698.999999999995</v>
      </c>
      <c r="Q4588" s="47">
        <v>14705.000000000005</v>
      </c>
      <c r="R4588" s="52">
        <v>15115</v>
      </c>
    </row>
    <row r="4589" spans="1:18" ht="15.75" x14ac:dyDescent="0.25">
      <c r="A4589" s="124" t="s">
        <v>960</v>
      </c>
      <c r="B4589" s="36"/>
      <c r="C4589" s="52" t="s">
        <v>40</v>
      </c>
      <c r="D4589" s="52" t="s">
        <v>454</v>
      </c>
      <c r="E4589" s="303" t="s">
        <v>377</v>
      </c>
      <c r="F4589" s="47">
        <v>54678.000000000015</v>
      </c>
      <c r="G4589" s="47">
        <v>52243.000000000015</v>
      </c>
      <c r="H4589" s="47">
        <v>57635.999999999978</v>
      </c>
      <c r="I4589" s="47">
        <v>64019.999999999993</v>
      </c>
      <c r="J4589" s="47">
        <v>74052.999999999956</v>
      </c>
      <c r="K4589" s="47">
        <v>67375.000000000015</v>
      </c>
      <c r="L4589" s="47">
        <v>70119.999999999985</v>
      </c>
      <c r="M4589" s="47">
        <v>68623.000000000029</v>
      </c>
      <c r="N4589" s="47">
        <v>63872.999999999993</v>
      </c>
      <c r="O4589" s="47">
        <v>69786.000000000015</v>
      </c>
      <c r="P4589" s="47">
        <v>66450.999999999985</v>
      </c>
      <c r="Q4589" s="47">
        <v>62215.000000000007</v>
      </c>
      <c r="R4589" s="52">
        <v>64256.083333333336</v>
      </c>
    </row>
    <row r="4590" spans="1:18" ht="15.75" x14ac:dyDescent="0.25">
      <c r="A4590" s="124" t="s">
        <v>961</v>
      </c>
      <c r="B4590" s="36"/>
      <c r="C4590" s="52" t="s">
        <v>40</v>
      </c>
      <c r="D4590" s="52" t="s">
        <v>455</v>
      </c>
      <c r="E4590" s="303" t="s">
        <v>377</v>
      </c>
      <c r="F4590" s="47">
        <v>277046</v>
      </c>
      <c r="G4590" s="47">
        <v>278724.99999999994</v>
      </c>
      <c r="H4590" s="47">
        <v>300907.00000000012</v>
      </c>
      <c r="I4590" s="47">
        <v>296192.00000000017</v>
      </c>
      <c r="J4590" s="47">
        <v>342874.99999999983</v>
      </c>
      <c r="K4590" s="47">
        <v>320303.99999999983</v>
      </c>
      <c r="L4590" s="47">
        <v>362245.99999999994</v>
      </c>
      <c r="M4590" s="47">
        <v>367660.99999999988</v>
      </c>
      <c r="N4590" s="47">
        <v>360560.99999999988</v>
      </c>
      <c r="O4590" s="47">
        <v>424709.00000000023</v>
      </c>
      <c r="P4590" s="47">
        <v>437857.99999999994</v>
      </c>
      <c r="Q4590" s="47">
        <v>425916.99999999994</v>
      </c>
      <c r="R4590" s="52">
        <v>349583.41666666669</v>
      </c>
    </row>
    <row r="4591" spans="1:18" ht="15.75" x14ac:dyDescent="0.25">
      <c r="A4591" s="124" t="s">
        <v>962</v>
      </c>
      <c r="B4591" s="37"/>
      <c r="C4591" s="117" t="s">
        <v>40</v>
      </c>
      <c r="D4591" s="117" t="s">
        <v>456</v>
      </c>
      <c r="E4591" s="304" t="s">
        <v>377</v>
      </c>
      <c r="F4591" s="300">
        <v>171877.00000000003</v>
      </c>
      <c r="G4591" s="300">
        <v>174662.00000000003</v>
      </c>
      <c r="H4591" s="300">
        <v>187029.00000000029</v>
      </c>
      <c r="I4591" s="300">
        <v>189557.00000000015</v>
      </c>
      <c r="J4591" s="300">
        <v>214278.99999999988</v>
      </c>
      <c r="K4591" s="300">
        <v>196760</v>
      </c>
      <c r="L4591" s="300">
        <v>218638.00000000006</v>
      </c>
      <c r="M4591" s="300">
        <v>220574.00000000023</v>
      </c>
      <c r="N4591" s="300">
        <v>214885.99999999977</v>
      </c>
      <c r="O4591" s="300">
        <v>245662.99999999994</v>
      </c>
      <c r="P4591" s="300">
        <v>243855.00000000009</v>
      </c>
      <c r="Q4591" s="300">
        <v>245215.00000000003</v>
      </c>
      <c r="R4591" s="117">
        <v>210249.58333333337</v>
      </c>
    </row>
    <row r="4592" spans="1:18" ht="15.75" x14ac:dyDescent="0.25">
      <c r="A4592" s="124" t="s">
        <v>963</v>
      </c>
      <c r="B4592" s="36" t="s">
        <v>27</v>
      </c>
      <c r="C4592" s="52" t="s">
        <v>241</v>
      </c>
      <c r="D4592" s="52" t="s">
        <v>420</v>
      </c>
      <c r="E4592" s="303" t="s">
        <v>380</v>
      </c>
      <c r="F4592" s="47">
        <v>235568.00000000003</v>
      </c>
      <c r="G4592" s="47">
        <v>228154.99999999988</v>
      </c>
      <c r="H4592" s="47">
        <v>291796.99999999971</v>
      </c>
      <c r="I4592" s="47">
        <v>291279.99999999983</v>
      </c>
      <c r="J4592" s="47">
        <v>291282.99999999988</v>
      </c>
      <c r="K4592" s="47">
        <v>279174.99999999994</v>
      </c>
      <c r="L4592" s="47">
        <v>280138.00000000017</v>
      </c>
      <c r="M4592" s="47">
        <v>284157.99999999994</v>
      </c>
      <c r="N4592" s="47">
        <v>285342.00000000012</v>
      </c>
      <c r="O4592" s="47">
        <v>286462.00000000041</v>
      </c>
      <c r="P4592" s="47">
        <v>286151.99999999953</v>
      </c>
      <c r="Q4592" s="47">
        <v>292499</v>
      </c>
      <c r="R4592" s="52">
        <v>277667.41666666657</v>
      </c>
    </row>
    <row r="4593" spans="1:18" ht="15.75" x14ac:dyDescent="0.25">
      <c r="A4593" s="124" t="s">
        <v>964</v>
      </c>
      <c r="B4593" s="36"/>
      <c r="C4593" s="52" t="s">
        <v>242</v>
      </c>
      <c r="D4593" s="52" t="s">
        <v>419</v>
      </c>
      <c r="E4593" s="303" t="s">
        <v>380</v>
      </c>
      <c r="F4593" s="47">
        <v>62404.999999999993</v>
      </c>
      <c r="G4593" s="47">
        <v>60718.000000000029</v>
      </c>
      <c r="H4593" s="47">
        <v>63959.000000000007</v>
      </c>
      <c r="I4593" s="47">
        <v>63102.999999999985</v>
      </c>
      <c r="J4593" s="47">
        <v>64255.999999999978</v>
      </c>
      <c r="K4593" s="47">
        <v>64904.000000000007</v>
      </c>
      <c r="L4593" s="47">
        <v>63055.999999999985</v>
      </c>
      <c r="M4593" s="47">
        <v>62850.999999999898</v>
      </c>
      <c r="N4593" s="47">
        <v>65872.000000000058</v>
      </c>
      <c r="O4593" s="47">
        <v>71384.999999999985</v>
      </c>
      <c r="P4593" s="47">
        <v>67231.000000000015</v>
      </c>
      <c r="Q4593" s="47">
        <v>69512.000000000029</v>
      </c>
      <c r="R4593" s="52">
        <v>64937.666666666664</v>
      </c>
    </row>
    <row r="4594" spans="1:18" ht="15.75" x14ac:dyDescent="0.25">
      <c r="A4594" s="124" t="s">
        <v>965</v>
      </c>
      <c r="B4594" s="36"/>
      <c r="C4594" s="52" t="s">
        <v>242</v>
      </c>
      <c r="D4594" s="52" t="s">
        <v>418</v>
      </c>
      <c r="E4594" s="303" t="s">
        <v>380</v>
      </c>
      <c r="F4594" s="47">
        <v>75112.999999999971</v>
      </c>
      <c r="G4594" s="47">
        <v>71929.999999999942</v>
      </c>
      <c r="H4594" s="47">
        <v>72488.999999999956</v>
      </c>
      <c r="I4594" s="47">
        <v>74645.999999999971</v>
      </c>
      <c r="J4594" s="47">
        <v>74263.999999999985</v>
      </c>
      <c r="K4594" s="47">
        <v>76320.000000000029</v>
      </c>
      <c r="L4594" s="47">
        <v>74270.999999999927</v>
      </c>
      <c r="M4594" s="47">
        <v>76753.999999999956</v>
      </c>
      <c r="N4594" s="47">
        <v>78494.000000000029</v>
      </c>
      <c r="O4594" s="47">
        <v>83606.999999999971</v>
      </c>
      <c r="P4594" s="47">
        <v>90000.999999999985</v>
      </c>
      <c r="Q4594" s="47">
        <v>91577.000000000058</v>
      </c>
      <c r="R4594" s="52">
        <v>78288.833333333314</v>
      </c>
    </row>
    <row r="4595" spans="1:18" ht="15.75" x14ac:dyDescent="0.25">
      <c r="A4595" s="124" t="s">
        <v>966</v>
      </c>
      <c r="B4595" s="36"/>
      <c r="C4595" s="52" t="s">
        <v>243</v>
      </c>
      <c r="D4595" s="52" t="s">
        <v>421</v>
      </c>
      <c r="E4595" s="303" t="s">
        <v>380</v>
      </c>
      <c r="F4595" s="47">
        <v>550351.00000000023</v>
      </c>
      <c r="G4595" s="47">
        <v>545921.99999999988</v>
      </c>
      <c r="H4595" s="47">
        <v>537679.99999999977</v>
      </c>
      <c r="I4595" s="47">
        <v>542812.00000000175</v>
      </c>
      <c r="J4595" s="47">
        <v>536747.00000000023</v>
      </c>
      <c r="K4595" s="47">
        <v>528549.00000000012</v>
      </c>
      <c r="L4595" s="47">
        <v>533823.00000000081</v>
      </c>
      <c r="M4595" s="47">
        <v>547789.99999999965</v>
      </c>
      <c r="N4595" s="47">
        <v>542855.99999999942</v>
      </c>
      <c r="O4595" s="47">
        <v>533288.9999999993</v>
      </c>
      <c r="P4595" s="47">
        <v>530148.99999999907</v>
      </c>
      <c r="Q4595" s="47">
        <v>532894.99999999953</v>
      </c>
      <c r="R4595" s="52">
        <v>538571.91666666663</v>
      </c>
    </row>
    <row r="4596" spans="1:18" ht="15.75" x14ac:dyDescent="0.25">
      <c r="A4596" s="124" t="s">
        <v>967</v>
      </c>
      <c r="B4596" s="36"/>
      <c r="C4596" s="52" t="s">
        <v>243</v>
      </c>
      <c r="D4596" s="52" t="s">
        <v>422</v>
      </c>
      <c r="E4596" s="303" t="s">
        <v>380</v>
      </c>
      <c r="F4596" s="47">
        <v>2088526.9999999981</v>
      </c>
      <c r="G4596" s="47">
        <v>2097829</v>
      </c>
      <c r="H4596" s="47">
        <v>2116504.9999999963</v>
      </c>
      <c r="I4596" s="47">
        <v>2179124.0000000028</v>
      </c>
      <c r="J4596" s="47">
        <v>2178699.0000000023</v>
      </c>
      <c r="K4596" s="47">
        <v>2185363.000000007</v>
      </c>
      <c r="L4596" s="47">
        <v>2238210.0000000019</v>
      </c>
      <c r="M4596" s="47">
        <v>2344525.0000000019</v>
      </c>
      <c r="N4596" s="47">
        <v>2381239.9999999935</v>
      </c>
      <c r="O4596" s="47">
        <v>2421606.0000000028</v>
      </c>
      <c r="P4596" s="47">
        <v>2453111.9999999972</v>
      </c>
      <c r="Q4596" s="47">
        <v>2475149.0000000023</v>
      </c>
      <c r="R4596" s="52">
        <v>2263324.0833333335</v>
      </c>
    </row>
    <row r="4597" spans="1:18" ht="15.75" x14ac:dyDescent="0.25">
      <c r="A4597" s="124" t="s">
        <v>968</v>
      </c>
      <c r="B4597" s="36"/>
      <c r="C4597" s="52" t="s">
        <v>243</v>
      </c>
      <c r="D4597" s="52" t="s">
        <v>423</v>
      </c>
      <c r="E4597" s="303" t="s">
        <v>380</v>
      </c>
      <c r="F4597" s="47">
        <v>1387.0000000000009</v>
      </c>
      <c r="G4597" s="47">
        <v>1243</v>
      </c>
      <c r="H4597" s="47">
        <v>1063.0000000000005</v>
      </c>
      <c r="I4597" s="47">
        <v>946.99999999999955</v>
      </c>
      <c r="J4597" s="47">
        <v>905.99999999999977</v>
      </c>
      <c r="K4597" s="47">
        <v>763.99999999999955</v>
      </c>
      <c r="L4597" s="47">
        <v>780.00000000000034</v>
      </c>
      <c r="M4597" s="47">
        <v>717</v>
      </c>
      <c r="N4597" s="47">
        <v>674</v>
      </c>
      <c r="O4597" s="47">
        <v>655.00000000000023</v>
      </c>
      <c r="P4597" s="47">
        <v>644</v>
      </c>
      <c r="Q4597" s="47">
        <v>624</v>
      </c>
      <c r="R4597" s="52">
        <v>867</v>
      </c>
    </row>
    <row r="4598" spans="1:18" ht="15.75" x14ac:dyDescent="0.25">
      <c r="A4598" s="124" t="s">
        <v>969</v>
      </c>
      <c r="B4598" s="36"/>
      <c r="C4598" s="52" t="s">
        <v>244</v>
      </c>
      <c r="D4598" s="52" t="s">
        <v>424</v>
      </c>
      <c r="E4598" s="303" t="s">
        <v>380</v>
      </c>
      <c r="F4598" s="47">
        <v>1141928.0000000012</v>
      </c>
      <c r="G4598" s="47">
        <v>1141817.9999999988</v>
      </c>
      <c r="H4598" s="47">
        <v>1131655.9999999972</v>
      </c>
      <c r="I4598" s="47">
        <v>1128586.0000000007</v>
      </c>
      <c r="J4598" s="47">
        <v>1110381.0000000026</v>
      </c>
      <c r="K4598" s="47">
        <v>1099050.9999999981</v>
      </c>
      <c r="L4598" s="47">
        <v>1115015.9999999995</v>
      </c>
      <c r="M4598" s="47">
        <v>1142683.0000000019</v>
      </c>
      <c r="N4598" s="47">
        <v>1133140.9999999974</v>
      </c>
      <c r="O4598" s="47">
        <v>1109597.9999999958</v>
      </c>
      <c r="P4598" s="47">
        <v>1086036.9999999974</v>
      </c>
      <c r="Q4598" s="47">
        <v>1077036.000000004</v>
      </c>
      <c r="R4598" s="52">
        <v>1118077.583333333</v>
      </c>
    </row>
    <row r="4599" spans="1:18" ht="15.75" x14ac:dyDescent="0.25">
      <c r="A4599" s="124" t="s">
        <v>970</v>
      </c>
      <c r="B4599" s="36"/>
      <c r="C4599" s="52" t="s">
        <v>40</v>
      </c>
      <c r="D4599" s="52" t="s">
        <v>425</v>
      </c>
      <c r="E4599" s="303" t="s">
        <v>380</v>
      </c>
      <c r="F4599" s="47">
        <v>15222.999999999995</v>
      </c>
      <c r="G4599" s="47">
        <v>14886.000000000016</v>
      </c>
      <c r="H4599" s="47">
        <v>14902.000000000011</v>
      </c>
      <c r="I4599" s="47">
        <v>15516.000000000011</v>
      </c>
      <c r="J4599" s="47">
        <v>15344.999999999996</v>
      </c>
      <c r="K4599" s="47">
        <v>15236.000000000009</v>
      </c>
      <c r="L4599" s="47">
        <v>16005.000000000007</v>
      </c>
      <c r="M4599" s="47">
        <v>16345.999999999993</v>
      </c>
      <c r="N4599" s="47">
        <v>16557.000000000004</v>
      </c>
      <c r="O4599" s="47">
        <v>15607.999999999991</v>
      </c>
      <c r="P4599" s="47">
        <v>15284.999999999995</v>
      </c>
      <c r="Q4599" s="47">
        <v>15565.000000000004</v>
      </c>
      <c r="R4599" s="52">
        <v>15539.500000000005</v>
      </c>
    </row>
    <row r="4600" spans="1:18" ht="15.75" x14ac:dyDescent="0.25">
      <c r="A4600" s="124" t="s">
        <v>971</v>
      </c>
      <c r="B4600" s="36"/>
      <c r="C4600" s="52" t="s">
        <v>40</v>
      </c>
      <c r="D4600" s="52" t="s">
        <v>426</v>
      </c>
      <c r="E4600" s="303" t="s">
        <v>380</v>
      </c>
      <c r="F4600" s="47">
        <v>109</v>
      </c>
      <c r="G4600" s="47">
        <v>62</v>
      </c>
      <c r="H4600" s="47">
        <v>50</v>
      </c>
      <c r="I4600" s="47">
        <v>40</v>
      </c>
      <c r="J4600" s="47">
        <v>39</v>
      </c>
      <c r="K4600" s="47">
        <v>37</v>
      </c>
      <c r="L4600" s="47">
        <v>36</v>
      </c>
      <c r="M4600" s="47">
        <v>40</v>
      </c>
      <c r="N4600" s="47">
        <v>44</v>
      </c>
      <c r="O4600" s="47">
        <v>29</v>
      </c>
      <c r="P4600" s="47">
        <v>28</v>
      </c>
      <c r="Q4600" s="47">
        <v>28</v>
      </c>
      <c r="R4600" s="52">
        <v>45.166666666666664</v>
      </c>
    </row>
    <row r="4601" spans="1:18" ht="15.75" x14ac:dyDescent="0.25">
      <c r="A4601" s="124" t="s">
        <v>972</v>
      </c>
      <c r="B4601" s="36"/>
      <c r="C4601" s="52" t="s">
        <v>41</v>
      </c>
      <c r="D4601" s="52" t="s">
        <v>427</v>
      </c>
      <c r="E4601" s="303" t="s">
        <v>380</v>
      </c>
      <c r="F4601" s="47">
        <v>4176.0000000000009</v>
      </c>
      <c r="G4601" s="47">
        <v>4047.9999999999991</v>
      </c>
      <c r="H4601" s="47">
        <v>3972.9999999999982</v>
      </c>
      <c r="I4601" s="47">
        <v>3846.0000000000005</v>
      </c>
      <c r="J4601" s="47">
        <v>3758.0000000000009</v>
      </c>
      <c r="K4601" s="47">
        <v>3578.0000000000009</v>
      </c>
      <c r="L4601" s="47">
        <v>3561.9999999999986</v>
      </c>
      <c r="M4601" s="47">
        <v>3376.9999999999991</v>
      </c>
      <c r="N4601" s="47">
        <v>3103.0000000000005</v>
      </c>
      <c r="O4601" s="47">
        <v>2666.9999999999991</v>
      </c>
      <c r="P4601" s="47">
        <v>2404.9999999999995</v>
      </c>
      <c r="Q4601" s="47">
        <v>2317.0000000000018</v>
      </c>
      <c r="R4601" s="52">
        <v>3400.8333333333335</v>
      </c>
    </row>
    <row r="4602" spans="1:18" ht="15.75" x14ac:dyDescent="0.25">
      <c r="A4602" s="124" t="s">
        <v>973</v>
      </c>
      <c r="B4602" s="36"/>
      <c r="C4602" s="52" t="s">
        <v>41</v>
      </c>
      <c r="D4602" s="52" t="s">
        <v>428</v>
      </c>
      <c r="E4602" s="303" t="s">
        <v>380</v>
      </c>
      <c r="F4602" s="47">
        <v>42</v>
      </c>
      <c r="G4602" s="47">
        <v>43</v>
      </c>
      <c r="H4602" s="47">
        <v>48</v>
      </c>
      <c r="I4602" s="47">
        <v>44</v>
      </c>
      <c r="J4602" s="47">
        <v>44</v>
      </c>
      <c r="K4602" s="47">
        <v>33</v>
      </c>
      <c r="L4602" s="47">
        <v>41</v>
      </c>
      <c r="M4602" s="47">
        <v>42</v>
      </c>
      <c r="N4602" s="47">
        <v>33</v>
      </c>
      <c r="O4602" s="47">
        <v>32</v>
      </c>
      <c r="P4602" s="47">
        <v>32</v>
      </c>
      <c r="Q4602" s="47">
        <v>30</v>
      </c>
      <c r="R4602" s="52">
        <v>38.666666666666664</v>
      </c>
    </row>
    <row r="4603" spans="1:18" ht="15.75" x14ac:dyDescent="0.25">
      <c r="A4603" s="124" t="s">
        <v>974</v>
      </c>
      <c r="B4603" s="36"/>
      <c r="C4603" s="52" t="s">
        <v>41</v>
      </c>
      <c r="D4603" s="52" t="s">
        <v>429</v>
      </c>
      <c r="E4603" s="303" t="s">
        <v>380</v>
      </c>
      <c r="F4603" s="47">
        <v>18780</v>
      </c>
      <c r="G4603" s="47">
        <v>17323.000000000007</v>
      </c>
      <c r="H4603" s="47">
        <v>20023</v>
      </c>
      <c r="I4603" s="47">
        <v>21134</v>
      </c>
      <c r="J4603" s="47">
        <v>18702.000000000004</v>
      </c>
      <c r="K4603" s="47">
        <v>22145.999999999993</v>
      </c>
      <c r="L4603" s="47">
        <v>20850.999999999996</v>
      </c>
      <c r="M4603" s="47">
        <v>19112.999999999996</v>
      </c>
      <c r="N4603" s="47">
        <v>18875.999999999996</v>
      </c>
      <c r="O4603" s="47">
        <v>22668</v>
      </c>
      <c r="P4603" s="47">
        <v>29838</v>
      </c>
      <c r="Q4603" s="47">
        <v>31576</v>
      </c>
      <c r="R4603" s="52">
        <v>21752.5</v>
      </c>
    </row>
    <row r="4604" spans="1:18" ht="15.75" x14ac:dyDescent="0.25">
      <c r="A4604" s="124" t="s">
        <v>975</v>
      </c>
      <c r="B4604" s="37"/>
      <c r="C4604" s="117" t="s">
        <v>41</v>
      </c>
      <c r="D4604" s="117" t="s">
        <v>430</v>
      </c>
      <c r="E4604" s="304" t="s">
        <v>380</v>
      </c>
      <c r="F4604" s="300">
        <v>3455</v>
      </c>
      <c r="G4604" s="300">
        <v>2967</v>
      </c>
      <c r="H4604" s="300">
        <v>3321</v>
      </c>
      <c r="I4604" s="300">
        <v>3101</v>
      </c>
      <c r="J4604" s="300">
        <v>3261</v>
      </c>
      <c r="K4604" s="300">
        <v>3166</v>
      </c>
      <c r="L4604" s="300">
        <v>3083</v>
      </c>
      <c r="M4604" s="300">
        <v>3162</v>
      </c>
      <c r="N4604" s="300">
        <v>3070</v>
      </c>
      <c r="O4604" s="300">
        <v>2990</v>
      </c>
      <c r="P4604" s="300">
        <v>2842</v>
      </c>
      <c r="Q4604" s="300">
        <v>2877</v>
      </c>
      <c r="R4604" s="117">
        <v>3107.9166666666665</v>
      </c>
    </row>
    <row r="4605" spans="1:18" ht="15.75" x14ac:dyDescent="0.25">
      <c r="A4605" s="124" t="s">
        <v>976</v>
      </c>
      <c r="B4605" s="36" t="s">
        <v>34</v>
      </c>
      <c r="C4605" s="52" t="s">
        <v>244</v>
      </c>
      <c r="D4605" s="52" t="s">
        <v>34</v>
      </c>
      <c r="E4605" s="303" t="s">
        <v>380</v>
      </c>
      <c r="F4605" s="47">
        <v>393482.00000000041</v>
      </c>
      <c r="G4605" s="47">
        <v>428833.99999999942</v>
      </c>
      <c r="H4605" s="47">
        <v>455495.99999999919</v>
      </c>
      <c r="I4605" s="47">
        <v>514562.00000000029</v>
      </c>
      <c r="J4605" s="47">
        <v>498181</v>
      </c>
      <c r="K4605" s="47">
        <v>517341.99999999988</v>
      </c>
      <c r="L4605" s="47">
        <v>512391.00000000012</v>
      </c>
      <c r="M4605" s="47">
        <v>571613.00000000035</v>
      </c>
      <c r="N4605" s="47">
        <v>602607.9999999993</v>
      </c>
      <c r="O4605" s="47">
        <v>618660.99999999907</v>
      </c>
      <c r="P4605" s="47">
        <v>614722</v>
      </c>
      <c r="Q4605" s="47">
        <v>605558</v>
      </c>
      <c r="R4605" s="52">
        <v>527787.49999999988</v>
      </c>
    </row>
    <row r="4606" spans="1:18" ht="15.75" x14ac:dyDescent="0.25">
      <c r="A4606" s="124" t="s">
        <v>977</v>
      </c>
      <c r="B4606" s="37"/>
      <c r="C4606" s="117"/>
      <c r="D4606" s="117"/>
      <c r="E4606" s="304" t="s">
        <v>24</v>
      </c>
      <c r="F4606" s="300">
        <v>16114</v>
      </c>
      <c r="G4606" s="300">
        <v>16046</v>
      </c>
      <c r="H4606" s="300">
        <v>17122.999999999996</v>
      </c>
      <c r="I4606" s="300">
        <v>17169.999999999975</v>
      </c>
      <c r="J4606" s="300">
        <v>16747.999999999996</v>
      </c>
      <c r="K4606" s="300">
        <v>15864.999999999993</v>
      </c>
      <c r="L4606" s="300">
        <v>15842.999999999993</v>
      </c>
      <c r="M4606" s="300">
        <v>13463.000000000004</v>
      </c>
      <c r="N4606" s="300">
        <v>13426.000000000005</v>
      </c>
      <c r="O4606" s="300">
        <v>11838.999999999998</v>
      </c>
      <c r="P4606" s="300">
        <v>12038</v>
      </c>
      <c r="Q4606" s="300">
        <v>12001.999999999996</v>
      </c>
      <c r="R4606" s="117">
        <v>14806.416666666664</v>
      </c>
    </row>
    <row r="4607" spans="1:18" ht="15.75" x14ac:dyDescent="0.25">
      <c r="A4607" s="124" t="s">
        <v>978</v>
      </c>
      <c r="B4607" s="36" t="s">
        <v>382</v>
      </c>
      <c r="C4607" s="52" t="s">
        <v>242</v>
      </c>
      <c r="D4607" s="52" t="s">
        <v>433</v>
      </c>
      <c r="E4607" s="303" t="s">
        <v>25</v>
      </c>
      <c r="F4607" s="47">
        <v>41326.999999999993</v>
      </c>
      <c r="G4607" s="47">
        <v>39405.000000000007</v>
      </c>
      <c r="H4607" s="47">
        <v>41981</v>
      </c>
      <c r="I4607" s="47">
        <v>40710.000000000015</v>
      </c>
      <c r="J4607" s="47">
        <v>45297.999999999993</v>
      </c>
      <c r="K4607" s="47">
        <v>42655</v>
      </c>
      <c r="L4607" s="47">
        <v>42810.000000000007</v>
      </c>
      <c r="M4607" s="47">
        <v>40242.999999999985</v>
      </c>
      <c r="N4607" s="47">
        <v>39126.000000000015</v>
      </c>
      <c r="O4607" s="47">
        <v>40825.000000000007</v>
      </c>
      <c r="P4607" s="47">
        <v>41235</v>
      </c>
      <c r="Q4607" s="47">
        <v>46344</v>
      </c>
      <c r="R4607" s="52">
        <v>41829.916666666664</v>
      </c>
    </row>
    <row r="4608" spans="1:18" ht="15.75" x14ac:dyDescent="0.25">
      <c r="A4608" s="124" t="s">
        <v>979</v>
      </c>
      <c r="B4608" s="36"/>
      <c r="C4608" s="52" t="s">
        <v>243</v>
      </c>
      <c r="D4608" s="52" t="s">
        <v>434</v>
      </c>
      <c r="E4608" s="303" t="s">
        <v>25</v>
      </c>
      <c r="F4608" s="47">
        <v>120970.99999999996</v>
      </c>
      <c r="G4608" s="47">
        <v>118707.00000000007</v>
      </c>
      <c r="H4608" s="47">
        <v>129093.00000000016</v>
      </c>
      <c r="I4608" s="47">
        <v>124538.99999999996</v>
      </c>
      <c r="J4608" s="47">
        <v>145700.99999999991</v>
      </c>
      <c r="K4608" s="47">
        <v>140846.99999999983</v>
      </c>
      <c r="L4608" s="47">
        <v>145315.99999999991</v>
      </c>
      <c r="M4608" s="47">
        <v>143495.99999999994</v>
      </c>
      <c r="N4608" s="47">
        <v>141128.00000000003</v>
      </c>
      <c r="O4608" s="47">
        <v>148380.99999999988</v>
      </c>
      <c r="P4608" s="47">
        <v>152639.00000000009</v>
      </c>
      <c r="Q4608" s="47">
        <v>165408.00000000003</v>
      </c>
      <c r="R4608" s="52">
        <v>139685.49999999997</v>
      </c>
    </row>
    <row r="4609" spans="1:18" ht="15.75" x14ac:dyDescent="0.25">
      <c r="A4609" s="124" t="s">
        <v>980</v>
      </c>
      <c r="B4609" s="36"/>
      <c r="C4609" s="52" t="s">
        <v>244</v>
      </c>
      <c r="D4609" s="52" t="s">
        <v>435</v>
      </c>
      <c r="E4609" s="303" t="s">
        <v>25</v>
      </c>
      <c r="F4609" s="47">
        <v>40715</v>
      </c>
      <c r="G4609" s="47">
        <v>39003.000000000007</v>
      </c>
      <c r="H4609" s="47">
        <v>41098.000000000029</v>
      </c>
      <c r="I4609" s="47">
        <v>38872</v>
      </c>
      <c r="J4609" s="47">
        <v>44435.000000000015</v>
      </c>
      <c r="K4609" s="47">
        <v>41692.999999999964</v>
      </c>
      <c r="L4609" s="47">
        <v>41018.999999999978</v>
      </c>
      <c r="M4609" s="47">
        <v>39933.000000000007</v>
      </c>
      <c r="N4609" s="47">
        <v>37673.000000000051</v>
      </c>
      <c r="O4609" s="47">
        <v>39008.000000000029</v>
      </c>
      <c r="P4609" s="47">
        <v>38968</v>
      </c>
      <c r="Q4609" s="47">
        <v>43323.000000000007</v>
      </c>
      <c r="R4609" s="52">
        <v>40478.333333333343</v>
      </c>
    </row>
    <row r="4610" spans="1:18" ht="15.75" x14ac:dyDescent="0.25">
      <c r="A4610" s="124" t="s">
        <v>981</v>
      </c>
      <c r="B4610" s="36"/>
      <c r="C4610" s="52" t="s">
        <v>40</v>
      </c>
      <c r="D4610" s="52" t="s">
        <v>436</v>
      </c>
      <c r="E4610" s="303" t="s">
        <v>25</v>
      </c>
      <c r="F4610" s="47">
        <v>10641.000000000005</v>
      </c>
      <c r="G4610" s="47">
        <v>10106.000000000004</v>
      </c>
      <c r="H4610" s="47">
        <v>10934.999999999998</v>
      </c>
      <c r="I4610" s="47">
        <v>10679.999999999995</v>
      </c>
      <c r="J4610" s="47">
        <v>12014.999999999998</v>
      </c>
      <c r="K4610" s="47">
        <v>11376.000000000002</v>
      </c>
      <c r="L4610" s="47">
        <v>11196.000000000004</v>
      </c>
      <c r="M4610" s="47">
        <v>11108.999999999991</v>
      </c>
      <c r="N4610" s="47">
        <v>10326.999999999998</v>
      </c>
      <c r="O4610" s="47">
        <v>10626.999999999991</v>
      </c>
      <c r="P4610" s="47">
        <v>10435.999999999996</v>
      </c>
      <c r="Q4610" s="47">
        <v>11452.000000000002</v>
      </c>
      <c r="R4610" s="52">
        <v>10908.33333333333</v>
      </c>
    </row>
    <row r="4611" spans="1:18" ht="15.75" x14ac:dyDescent="0.25">
      <c r="A4611" s="124" t="s">
        <v>982</v>
      </c>
      <c r="B4611" s="81" t="s">
        <v>33</v>
      </c>
      <c r="C4611" s="82" t="s">
        <v>40</v>
      </c>
      <c r="D4611" s="82" t="s">
        <v>431</v>
      </c>
      <c r="E4611" s="305" t="s">
        <v>25</v>
      </c>
      <c r="F4611" s="292">
        <v>733.99999999999989</v>
      </c>
      <c r="G4611" s="292">
        <v>638.99999999999966</v>
      </c>
      <c r="H4611" s="292">
        <v>582.00000000000034</v>
      </c>
      <c r="I4611" s="292">
        <v>472</v>
      </c>
      <c r="J4611" s="292">
        <v>472.00000000000023</v>
      </c>
      <c r="K4611" s="292">
        <v>416</v>
      </c>
      <c r="L4611" s="292">
        <v>392.99999999999989</v>
      </c>
      <c r="M4611" s="292">
        <v>383.99999999999977</v>
      </c>
      <c r="N4611" s="292">
        <v>292.00000000000006</v>
      </c>
      <c r="O4611" s="292">
        <v>273</v>
      </c>
      <c r="P4611" s="292">
        <v>272</v>
      </c>
      <c r="Q4611" s="292">
        <v>326</v>
      </c>
      <c r="R4611" s="82">
        <v>437.91666666666669</v>
      </c>
    </row>
    <row r="4612" spans="1:18" ht="15.75" x14ac:dyDescent="0.25">
      <c r="A4612" s="124" t="s">
        <v>983</v>
      </c>
      <c r="B4612" s="36" t="s">
        <v>317</v>
      </c>
      <c r="C4612" s="52" t="s">
        <v>41</v>
      </c>
      <c r="D4612" s="52" t="s">
        <v>432</v>
      </c>
      <c r="E4612" s="303" t="s">
        <v>24</v>
      </c>
      <c r="F4612" s="47">
        <v>0</v>
      </c>
      <c r="G4612" s="47">
        <v>0</v>
      </c>
      <c r="H4612" s="47">
        <v>0</v>
      </c>
      <c r="I4612" s="47">
        <v>0</v>
      </c>
      <c r="J4612" s="47">
        <v>0</v>
      </c>
      <c r="K4612" s="47">
        <v>0</v>
      </c>
      <c r="L4612" s="47">
        <v>350</v>
      </c>
      <c r="M4612" s="47">
        <v>703</v>
      </c>
      <c r="N4612" s="47">
        <v>224</v>
      </c>
      <c r="O4612" s="47">
        <v>474.99999999999994</v>
      </c>
      <c r="P4612" s="47">
        <v>173.00000000000006</v>
      </c>
      <c r="Q4612" s="47">
        <v>793.00000000000011</v>
      </c>
      <c r="R4612" s="52">
        <v>226.5</v>
      </c>
    </row>
    <row r="4613" spans="1:18" ht="15.75" x14ac:dyDescent="0.25">
      <c r="A4613" s="124" t="s">
        <v>984</v>
      </c>
      <c r="B4613" s="36"/>
      <c r="C4613" s="52"/>
      <c r="D4613" s="52"/>
      <c r="E4613" s="303" t="s">
        <v>378</v>
      </c>
      <c r="F4613" s="47">
        <v>3114.0000000000005</v>
      </c>
      <c r="G4613" s="47">
        <v>2922.9999999999995</v>
      </c>
      <c r="H4613" s="47">
        <v>5580</v>
      </c>
      <c r="I4613" s="47">
        <v>5381.0000000000009</v>
      </c>
      <c r="J4613" s="47">
        <v>5228.9999999999973</v>
      </c>
      <c r="K4613" s="47">
        <v>2614.0000000000005</v>
      </c>
      <c r="L4613" s="47">
        <v>2684.9999999999995</v>
      </c>
      <c r="M4613" s="47">
        <v>2739.0000000000009</v>
      </c>
      <c r="N4613" s="47">
        <v>2630.0000000000005</v>
      </c>
      <c r="O4613" s="47">
        <v>2698.0000000000027</v>
      </c>
      <c r="P4613" s="47">
        <v>2627.0000000000018</v>
      </c>
      <c r="Q4613" s="47">
        <v>2447.9999999999995</v>
      </c>
      <c r="R4613" s="52">
        <v>3389</v>
      </c>
    </row>
    <row r="4614" spans="1:18" ht="15.75" x14ac:dyDescent="0.25">
      <c r="A4614" s="124" t="s">
        <v>985</v>
      </c>
      <c r="B4614" s="36"/>
      <c r="C4614" s="52"/>
      <c r="D4614" s="52"/>
      <c r="E4614" s="303" t="s">
        <v>18</v>
      </c>
      <c r="F4614" s="47">
        <v>718</v>
      </c>
      <c r="G4614" s="47">
        <v>651</v>
      </c>
      <c r="H4614" s="47">
        <v>669.00000000000011</v>
      </c>
      <c r="I4614" s="47">
        <v>656</v>
      </c>
      <c r="J4614" s="47">
        <v>706</v>
      </c>
      <c r="K4614" s="47">
        <v>720</v>
      </c>
      <c r="L4614" s="47">
        <v>745</v>
      </c>
      <c r="M4614" s="47">
        <v>771</v>
      </c>
      <c r="N4614" s="47">
        <v>661</v>
      </c>
      <c r="O4614" s="47">
        <v>693</v>
      </c>
      <c r="P4614" s="47">
        <v>686.99999999999989</v>
      </c>
      <c r="Q4614" s="47">
        <v>658</v>
      </c>
      <c r="R4614" s="52">
        <v>694.58333333333337</v>
      </c>
    </row>
    <row r="4615" spans="1:18" ht="15.75" x14ac:dyDescent="0.25">
      <c r="A4615" s="124" t="s">
        <v>986</v>
      </c>
      <c r="B4615" s="36"/>
      <c r="C4615" s="52"/>
      <c r="D4615" s="52"/>
      <c r="E4615" s="303" t="s">
        <v>21</v>
      </c>
      <c r="F4615" s="47">
        <v>294</v>
      </c>
      <c r="G4615" s="47">
        <v>235.00000000000003</v>
      </c>
      <c r="H4615" s="47">
        <v>284</v>
      </c>
      <c r="I4615" s="47">
        <v>232</v>
      </c>
      <c r="J4615" s="47">
        <v>276</v>
      </c>
      <c r="K4615" s="47">
        <v>242</v>
      </c>
      <c r="L4615" s="47">
        <v>236</v>
      </c>
      <c r="M4615" s="47">
        <v>307</v>
      </c>
      <c r="N4615" s="47">
        <v>249.00000000000006</v>
      </c>
      <c r="O4615" s="47">
        <v>250</v>
      </c>
      <c r="P4615" s="47">
        <v>249.00000000000006</v>
      </c>
      <c r="Q4615" s="47">
        <v>205.00000000000003</v>
      </c>
      <c r="R4615" s="52">
        <v>254.91666666666666</v>
      </c>
    </row>
    <row r="4616" spans="1:18" ht="15.75" x14ac:dyDescent="0.25">
      <c r="A4616" s="124" t="s">
        <v>987</v>
      </c>
      <c r="B4616" s="36"/>
      <c r="C4616" s="52"/>
      <c r="D4616" s="52"/>
      <c r="E4616" s="303" t="s">
        <v>17</v>
      </c>
      <c r="F4616" s="47">
        <v>197</v>
      </c>
      <c r="G4616" s="47">
        <v>150.00000000000003</v>
      </c>
      <c r="H4616" s="47">
        <v>186</v>
      </c>
      <c r="I4616" s="47">
        <v>154</v>
      </c>
      <c r="J4616" s="47">
        <v>207</v>
      </c>
      <c r="K4616" s="47">
        <v>169.00000000000003</v>
      </c>
      <c r="L4616" s="47">
        <v>186</v>
      </c>
      <c r="M4616" s="47">
        <v>164.00000000000006</v>
      </c>
      <c r="N4616" s="47">
        <v>136</v>
      </c>
      <c r="O4616" s="47">
        <v>146.00000000000003</v>
      </c>
      <c r="P4616" s="47">
        <v>146.00000000000003</v>
      </c>
      <c r="Q4616" s="47">
        <v>141</v>
      </c>
      <c r="R4616" s="52">
        <v>165.16666666666666</v>
      </c>
    </row>
    <row r="4617" spans="1:18" ht="15.75" x14ac:dyDescent="0.25">
      <c r="A4617" s="124" t="s">
        <v>988</v>
      </c>
      <c r="B4617" s="36"/>
      <c r="C4617" s="52"/>
      <c r="D4617" s="52"/>
      <c r="E4617" s="303" t="s">
        <v>16</v>
      </c>
      <c r="F4617" s="47">
        <v>6</v>
      </c>
      <c r="G4617" s="47">
        <v>4</v>
      </c>
      <c r="H4617" s="47">
        <v>4</v>
      </c>
      <c r="I4617" s="47">
        <v>3</v>
      </c>
      <c r="J4617" s="47">
        <v>0</v>
      </c>
      <c r="K4617" s="47">
        <v>4.0000000000000009</v>
      </c>
      <c r="L4617" s="47">
        <v>3</v>
      </c>
      <c r="M4617" s="47">
        <v>3</v>
      </c>
      <c r="N4617" s="47">
        <v>2</v>
      </c>
      <c r="O4617" s="47">
        <v>5</v>
      </c>
      <c r="P4617" s="47">
        <v>2.0000000000000004</v>
      </c>
      <c r="Q4617" s="47">
        <v>1.0000000000000002</v>
      </c>
      <c r="R4617" s="52">
        <v>3.0833333333333335</v>
      </c>
    </row>
    <row r="4618" spans="1:18" ht="15.75" x14ac:dyDescent="0.25">
      <c r="B4618" s="81" t="s">
        <v>0</v>
      </c>
      <c r="C4618" s="82"/>
      <c r="D4618" s="82"/>
      <c r="E4618" s="305"/>
      <c r="F4618" s="82">
        <v>14663478</v>
      </c>
      <c r="G4618" s="82">
        <v>14342734.999999998</v>
      </c>
      <c r="H4618" s="82">
        <v>14747588.999999993</v>
      </c>
      <c r="I4618" s="82">
        <v>15085143.000000007</v>
      </c>
      <c r="J4618" s="82">
        <v>16037594.000000007</v>
      </c>
      <c r="K4618" s="82">
        <v>14954244.000000006</v>
      </c>
      <c r="L4618" s="82">
        <v>15758447.000000004</v>
      </c>
      <c r="M4618" s="82">
        <v>16463463.000000004</v>
      </c>
      <c r="N4618" s="82">
        <v>16120686.999999991</v>
      </c>
      <c r="O4618" s="82">
        <v>17127259</v>
      </c>
      <c r="P4618" s="82">
        <v>16426872.999999994</v>
      </c>
      <c r="Q4618" s="82">
        <v>16341785.000000004</v>
      </c>
      <c r="R4618" s="82">
        <v>15672441.41666667</v>
      </c>
    </row>
    <row r="4619" spans="1:18" ht="15" x14ac:dyDescent="0.2">
      <c r="B4619" s="25"/>
      <c r="C4619" s="47"/>
      <c r="D4619" s="47"/>
      <c r="E4619" s="40"/>
      <c r="F4619" s="47"/>
      <c r="G4619" s="47"/>
      <c r="H4619" s="47"/>
      <c r="I4619" s="47"/>
      <c r="J4619" s="47"/>
      <c r="K4619" s="47"/>
      <c r="L4619" s="47"/>
      <c r="M4619" s="47"/>
      <c r="N4619" s="47"/>
      <c r="O4619" s="47"/>
    </row>
    <row r="4620" spans="1:18" ht="23.25" x14ac:dyDescent="0.35">
      <c r="B4620" s="256" t="s">
        <v>463</v>
      </c>
      <c r="C4620" s="47"/>
      <c r="D4620" s="47"/>
      <c r="E4620" s="47"/>
      <c r="F4620" s="47"/>
      <c r="G4620" s="47"/>
      <c r="H4620" s="47"/>
      <c r="I4620" s="47"/>
      <c r="J4620" s="47"/>
      <c r="K4620" s="47"/>
      <c r="L4620" s="47"/>
      <c r="M4620" s="47"/>
      <c r="N4620" s="47"/>
      <c r="O4620" s="47"/>
    </row>
    <row r="4621" spans="1:18" ht="15" x14ac:dyDescent="0.2">
      <c r="B4621" s="25"/>
      <c r="C4621" s="47"/>
      <c r="D4621" s="47"/>
      <c r="E4621" s="47"/>
      <c r="F4621" s="47"/>
      <c r="G4621" s="47"/>
      <c r="H4621" s="47"/>
      <c r="I4621" s="47"/>
      <c r="J4621" s="47"/>
      <c r="K4621" s="47"/>
      <c r="L4621" s="47"/>
      <c r="M4621" s="47"/>
      <c r="N4621" s="47"/>
      <c r="O4621" s="47"/>
    </row>
    <row r="4622" spans="1:18" ht="15" x14ac:dyDescent="0.2">
      <c r="B4622" s="25" t="s">
        <v>457</v>
      </c>
      <c r="C4622" s="47"/>
      <c r="D4622" s="66"/>
      <c r="E4622" s="66"/>
      <c r="F4622" s="66">
        <v>11</v>
      </c>
      <c r="G4622" s="66">
        <v>12</v>
      </c>
      <c r="H4622" s="66">
        <v>13</v>
      </c>
      <c r="I4622" s="66">
        <v>14</v>
      </c>
      <c r="J4622" s="66">
        <v>15</v>
      </c>
      <c r="K4622" s="66">
        <v>16</v>
      </c>
      <c r="L4622" s="66">
        <v>17</v>
      </c>
      <c r="M4622" s="66">
        <v>18</v>
      </c>
      <c r="N4622" s="66">
        <v>19</v>
      </c>
      <c r="O4622" s="66">
        <v>20</v>
      </c>
      <c r="P4622" s="66">
        <v>21</v>
      </c>
      <c r="Q4622" s="66">
        <v>22</v>
      </c>
      <c r="R4622" s="44"/>
    </row>
    <row r="4623" spans="1:18" ht="16.5" thickBot="1" x14ac:dyDescent="0.25">
      <c r="B4623" s="28" t="s">
        <v>439</v>
      </c>
      <c r="C4623" s="28" t="s">
        <v>441</v>
      </c>
      <c r="D4623" s="46" t="s">
        <v>440</v>
      </c>
      <c r="E4623" s="28" t="s">
        <v>14</v>
      </c>
      <c r="F4623" s="49" t="s">
        <v>364</v>
      </c>
      <c r="G4623" s="49" t="s">
        <v>365</v>
      </c>
      <c r="H4623" s="49" t="s">
        <v>366</v>
      </c>
      <c r="I4623" s="49" t="s">
        <v>367</v>
      </c>
      <c r="J4623" s="49" t="s">
        <v>368</v>
      </c>
      <c r="K4623" s="49" t="s">
        <v>369</v>
      </c>
      <c r="L4623" s="49" t="s">
        <v>370</v>
      </c>
      <c r="M4623" s="49" t="s">
        <v>371</v>
      </c>
      <c r="N4623" s="49" t="s">
        <v>372</v>
      </c>
      <c r="O4623" s="49" t="s">
        <v>373</v>
      </c>
      <c r="P4623" s="49" t="s">
        <v>374</v>
      </c>
      <c r="Q4623" s="49" t="s">
        <v>375</v>
      </c>
      <c r="R4623" s="28" t="s">
        <v>1</v>
      </c>
    </row>
    <row r="4624" spans="1:18" ht="15.75" x14ac:dyDescent="0.25">
      <c r="A4624" s="124" t="s">
        <v>802</v>
      </c>
      <c r="B4624" s="36" t="s">
        <v>30</v>
      </c>
      <c r="C4624" s="52" t="s">
        <v>241</v>
      </c>
      <c r="D4624" s="52" t="s">
        <v>390</v>
      </c>
      <c r="E4624" s="303" t="s">
        <v>380</v>
      </c>
      <c r="F4624" s="316">
        <v>3498981.5299999993</v>
      </c>
      <c r="G4624" s="316">
        <v>3605746.9300000006</v>
      </c>
      <c r="H4624" s="316">
        <v>4009888.87</v>
      </c>
      <c r="I4624" s="316">
        <v>4547511.33</v>
      </c>
      <c r="J4624" s="316">
        <v>5336072.6099999994</v>
      </c>
      <c r="K4624" s="316">
        <v>5413636.7100000009</v>
      </c>
      <c r="L4624" s="316">
        <v>5600652.6499999985</v>
      </c>
      <c r="M4624" s="316">
        <v>6769346.4799999967</v>
      </c>
      <c r="N4624" s="316">
        <v>7497118.5500000035</v>
      </c>
      <c r="O4624" s="316">
        <v>9089859.8000000007</v>
      </c>
      <c r="P4624" s="316">
        <v>11322714.020000001</v>
      </c>
      <c r="Q4624" s="316">
        <v>12548937.17</v>
      </c>
      <c r="R4624" s="171">
        <v>6603372.2208333341</v>
      </c>
    </row>
    <row r="4625" spans="1:18" ht="15.75" x14ac:dyDescent="0.25">
      <c r="A4625" s="124" t="s">
        <v>803</v>
      </c>
      <c r="B4625" s="36"/>
      <c r="C4625" s="52"/>
      <c r="D4625" s="52"/>
      <c r="E4625" s="303" t="s">
        <v>24</v>
      </c>
      <c r="F4625" s="316">
        <v>4371015.82</v>
      </c>
      <c r="G4625" s="316">
        <v>4249062.1900000023</v>
      </c>
      <c r="H4625" s="316">
        <v>4407205.8200000031</v>
      </c>
      <c r="I4625" s="316">
        <v>4787471.0500000017</v>
      </c>
      <c r="J4625" s="316">
        <v>4880326.97</v>
      </c>
      <c r="K4625" s="316">
        <v>4049500.4000000022</v>
      </c>
      <c r="L4625" s="316">
        <v>5341531.8199999994</v>
      </c>
      <c r="M4625" s="316">
        <v>6154869.4999999991</v>
      </c>
      <c r="N4625" s="316">
        <v>7410684.9100000029</v>
      </c>
      <c r="O4625" s="316">
        <v>8164128.4900000012</v>
      </c>
      <c r="P4625" s="316">
        <v>8766646.8400000017</v>
      </c>
      <c r="Q4625" s="316">
        <v>8732923.6299999971</v>
      </c>
      <c r="R4625" s="171">
        <v>5942947.286666668</v>
      </c>
    </row>
    <row r="4626" spans="1:18" ht="15.75" x14ac:dyDescent="0.25">
      <c r="A4626" s="124" t="s">
        <v>804</v>
      </c>
      <c r="B4626" s="36"/>
      <c r="C4626" s="52"/>
      <c r="D4626" s="52"/>
      <c r="E4626" s="303" t="s">
        <v>378</v>
      </c>
      <c r="F4626" s="316">
        <v>4799597.09</v>
      </c>
      <c r="G4626" s="316">
        <v>4146169.600000001</v>
      </c>
      <c r="H4626" s="316">
        <v>4995099.5799999982</v>
      </c>
      <c r="I4626" s="316">
        <v>4914276.0000000009</v>
      </c>
      <c r="J4626" s="316">
        <v>5612218.7400000012</v>
      </c>
      <c r="K4626" s="316">
        <v>4922059.13</v>
      </c>
      <c r="L4626" s="316">
        <v>4722846.1700000018</v>
      </c>
      <c r="M4626" s="316">
        <v>5055490.79</v>
      </c>
      <c r="N4626" s="316">
        <v>4632306.7199999988</v>
      </c>
      <c r="O4626" s="316">
        <v>5126121.3500000015</v>
      </c>
      <c r="P4626" s="316">
        <v>5507865.4100000011</v>
      </c>
      <c r="Q4626" s="316">
        <v>5476066.0600000015</v>
      </c>
      <c r="R4626" s="171">
        <v>4992509.7200000007</v>
      </c>
    </row>
    <row r="4627" spans="1:18" ht="31.5" x14ac:dyDescent="0.25">
      <c r="A4627" s="124" t="s">
        <v>805</v>
      </c>
      <c r="B4627" s="36"/>
      <c r="C4627" s="52"/>
      <c r="D4627" s="52"/>
      <c r="E4627" s="303" t="s">
        <v>379</v>
      </c>
      <c r="F4627" s="316">
        <v>3974652.5499999993</v>
      </c>
      <c r="G4627" s="316">
        <v>3895162.430000002</v>
      </c>
      <c r="H4627" s="316">
        <v>4245752.540000001</v>
      </c>
      <c r="I4627" s="316">
        <v>4838013.0999999987</v>
      </c>
      <c r="J4627" s="316">
        <v>5420837.7699999996</v>
      </c>
      <c r="K4627" s="316">
        <v>4462349.0699999994</v>
      </c>
      <c r="L4627" s="316">
        <v>5659132.5799999991</v>
      </c>
      <c r="M4627" s="316">
        <v>6681564.1399999987</v>
      </c>
      <c r="N4627" s="316">
        <v>6187750.4798230026</v>
      </c>
      <c r="O4627" s="316">
        <v>6674651.2999999998</v>
      </c>
      <c r="P4627" s="316">
        <v>6798868.3599999966</v>
      </c>
      <c r="Q4627" s="316">
        <v>6234872.4301447002</v>
      </c>
      <c r="R4627" s="171">
        <v>5422800.5624973075</v>
      </c>
    </row>
    <row r="4628" spans="1:18" ht="15.75" x14ac:dyDescent="0.25">
      <c r="A4628" s="124" t="s">
        <v>806</v>
      </c>
      <c r="B4628" s="36"/>
      <c r="C4628" s="52"/>
      <c r="D4628" s="52"/>
      <c r="E4628" s="303" t="s">
        <v>18</v>
      </c>
      <c r="F4628" s="316">
        <v>3781703.8499999982</v>
      </c>
      <c r="G4628" s="316">
        <v>3175979.4899999998</v>
      </c>
      <c r="H4628" s="316">
        <v>3715431.7</v>
      </c>
      <c r="I4628" s="316">
        <v>3693769.7600000012</v>
      </c>
      <c r="J4628" s="316">
        <v>4328965.9899999993</v>
      </c>
      <c r="K4628" s="316">
        <v>3571687.1399999992</v>
      </c>
      <c r="L4628" s="316">
        <v>3625778.67</v>
      </c>
      <c r="M4628" s="316">
        <v>4086179.46</v>
      </c>
      <c r="N4628" s="316">
        <v>3617195.7292579985</v>
      </c>
      <c r="O4628" s="316">
        <v>3984774.99</v>
      </c>
      <c r="P4628" s="316">
        <v>3929409.67</v>
      </c>
      <c r="Q4628" s="316">
        <v>3955384.3704269999</v>
      </c>
      <c r="R4628" s="171">
        <v>3788855.0683070836</v>
      </c>
    </row>
    <row r="4629" spans="1:18" ht="15.75" x14ac:dyDescent="0.25">
      <c r="A4629" s="124" t="s">
        <v>807</v>
      </c>
      <c r="B4629" s="36"/>
      <c r="C4629" s="52"/>
      <c r="D4629" s="52"/>
      <c r="E4629" s="303" t="s">
        <v>17</v>
      </c>
      <c r="F4629" s="316">
        <v>1678539.1300000001</v>
      </c>
      <c r="G4629" s="316">
        <v>1501163.8900000006</v>
      </c>
      <c r="H4629" s="316">
        <v>1660459.2099999993</v>
      </c>
      <c r="I4629" s="316">
        <v>1600803.0699999996</v>
      </c>
      <c r="J4629" s="316">
        <v>1649692.51</v>
      </c>
      <c r="K4629" s="316">
        <v>1410896.0100000005</v>
      </c>
      <c r="L4629" s="316">
        <v>1543689.4199999995</v>
      </c>
      <c r="M4629" s="316">
        <v>1414710.79</v>
      </c>
      <c r="N4629" s="316">
        <v>1346514.1600000004</v>
      </c>
      <c r="O4629" s="316">
        <v>1393245.31</v>
      </c>
      <c r="P4629" s="316">
        <v>1372573.1800000006</v>
      </c>
      <c r="Q4629" s="316">
        <v>1283772.2599999995</v>
      </c>
      <c r="R4629" s="171">
        <v>1488004.9116666664</v>
      </c>
    </row>
    <row r="4630" spans="1:18" ht="15.75" x14ac:dyDescent="0.25">
      <c r="A4630" s="124" t="s">
        <v>808</v>
      </c>
      <c r="B4630" s="36"/>
      <c r="C4630" s="52"/>
      <c r="D4630" s="52"/>
      <c r="E4630" s="303" t="s">
        <v>20</v>
      </c>
      <c r="F4630" s="316">
        <v>0</v>
      </c>
      <c r="G4630" s="316">
        <v>0</v>
      </c>
      <c r="H4630" s="316">
        <v>0</v>
      </c>
      <c r="I4630" s="316">
        <v>0</v>
      </c>
      <c r="J4630" s="316">
        <v>0</v>
      </c>
      <c r="K4630" s="316">
        <v>0</v>
      </c>
      <c r="L4630" s="316">
        <v>0</v>
      </c>
      <c r="M4630" s="316">
        <v>0</v>
      </c>
      <c r="N4630" s="316">
        <v>34914.400000000001</v>
      </c>
      <c r="O4630" s="316">
        <v>155202.54999999999</v>
      </c>
      <c r="P4630" s="316">
        <v>230070.77000000002</v>
      </c>
      <c r="Q4630" s="316">
        <v>306722.70999999996</v>
      </c>
      <c r="R4630" s="171">
        <v>60575.869166666664</v>
      </c>
    </row>
    <row r="4631" spans="1:18" ht="15.75" x14ac:dyDescent="0.25">
      <c r="A4631" s="124" t="s">
        <v>809</v>
      </c>
      <c r="B4631" s="36"/>
      <c r="C4631" s="117"/>
      <c r="D4631" s="117"/>
      <c r="E4631" s="304" t="s">
        <v>23</v>
      </c>
      <c r="F4631" s="195">
        <v>779603.62999999989</v>
      </c>
      <c r="G4631" s="195">
        <v>779565.56</v>
      </c>
      <c r="H4631" s="195">
        <v>943021.89999999979</v>
      </c>
      <c r="I4631" s="195">
        <v>936644.01999999967</v>
      </c>
      <c r="J4631" s="195">
        <v>819554.37</v>
      </c>
      <c r="K4631" s="195">
        <v>658937.25</v>
      </c>
      <c r="L4631" s="195">
        <v>799574.89000000013</v>
      </c>
      <c r="M4631" s="195">
        <v>831647.91999999981</v>
      </c>
      <c r="N4631" s="195">
        <v>834835.07826632017</v>
      </c>
      <c r="O4631" s="195">
        <v>937186.37999999977</v>
      </c>
      <c r="P4631" s="195">
        <v>730309.95000000019</v>
      </c>
      <c r="Q4631" s="195">
        <v>753795.57992076024</v>
      </c>
      <c r="R4631" s="196">
        <v>817056.37734892324</v>
      </c>
    </row>
    <row r="4632" spans="1:18" ht="15.75" x14ac:dyDescent="0.25">
      <c r="A4632" s="124" t="s">
        <v>810</v>
      </c>
      <c r="B4632" s="36"/>
      <c r="C4632" s="52" t="s">
        <v>242</v>
      </c>
      <c r="D4632" s="52" t="s">
        <v>388</v>
      </c>
      <c r="E4632" s="303" t="s">
        <v>380</v>
      </c>
      <c r="F4632" s="316">
        <v>11651281.589999998</v>
      </c>
      <c r="G4632" s="316">
        <v>11487902.180000016</v>
      </c>
      <c r="H4632" s="316">
        <v>12199388.360000005</v>
      </c>
      <c r="I4632" s="316">
        <v>13670621.590000009</v>
      </c>
      <c r="J4632" s="316">
        <v>13863518.909999987</v>
      </c>
      <c r="K4632" s="316">
        <v>14426566.219999999</v>
      </c>
      <c r="L4632" s="316">
        <v>14484413.96000001</v>
      </c>
      <c r="M4632" s="316">
        <v>17092161.710000001</v>
      </c>
      <c r="N4632" s="316">
        <v>19214100.410000008</v>
      </c>
      <c r="O4632" s="316">
        <v>19861894.440000009</v>
      </c>
      <c r="P4632" s="316">
        <v>20371158.20999999</v>
      </c>
      <c r="Q4632" s="316">
        <v>22368222.459999993</v>
      </c>
      <c r="R4632" s="171">
        <v>15890935.836666668</v>
      </c>
    </row>
    <row r="4633" spans="1:18" ht="15.75" x14ac:dyDescent="0.25">
      <c r="A4633" s="124" t="s">
        <v>811</v>
      </c>
      <c r="B4633" s="36"/>
      <c r="C4633" s="52"/>
      <c r="D4633" s="52"/>
      <c r="E4633" s="303" t="s">
        <v>24</v>
      </c>
      <c r="F4633" s="316">
        <v>7716930.9899999993</v>
      </c>
      <c r="G4633" s="316">
        <v>7497859.2500000009</v>
      </c>
      <c r="H4633" s="316">
        <v>7765181.2600000016</v>
      </c>
      <c r="I4633" s="316">
        <v>8025998.2900000019</v>
      </c>
      <c r="J4633" s="316">
        <v>8261505.0800000029</v>
      </c>
      <c r="K4633" s="316">
        <v>7678143.4499999983</v>
      </c>
      <c r="L4633" s="316">
        <v>7523376.2799999984</v>
      </c>
      <c r="M4633" s="316">
        <v>8089636.6100000059</v>
      </c>
      <c r="N4633" s="316">
        <v>7245205.9499999983</v>
      </c>
      <c r="O4633" s="316">
        <v>7102947.9499999937</v>
      </c>
      <c r="P4633" s="316">
        <v>6702758.0000000019</v>
      </c>
      <c r="Q4633" s="316">
        <v>6516591.4799999911</v>
      </c>
      <c r="R4633" s="171">
        <v>7510511.2158333324</v>
      </c>
    </row>
    <row r="4634" spans="1:18" ht="31.5" x14ac:dyDescent="0.25">
      <c r="A4634" s="124" t="s">
        <v>812</v>
      </c>
      <c r="B4634" s="36"/>
      <c r="C4634" s="52"/>
      <c r="D4634" s="52"/>
      <c r="E4634" s="303" t="s">
        <v>379</v>
      </c>
      <c r="F4634" s="316">
        <v>3405972.7599999988</v>
      </c>
      <c r="G4634" s="316">
        <v>2977427.27</v>
      </c>
      <c r="H4634" s="316">
        <v>3524190.94</v>
      </c>
      <c r="I4634" s="316">
        <v>3586183.0499999989</v>
      </c>
      <c r="J4634" s="316">
        <v>4327483.5799999982</v>
      </c>
      <c r="K4634" s="316">
        <v>3997703.5900000008</v>
      </c>
      <c r="L4634" s="316">
        <v>4374471.3899999987</v>
      </c>
      <c r="M4634" s="316">
        <v>5498886.5500000007</v>
      </c>
      <c r="N4634" s="316">
        <v>4662907.5697153984</v>
      </c>
      <c r="O4634" s="316">
        <v>5240138.6899999995</v>
      </c>
      <c r="P4634" s="316">
        <v>4833183.6500000022</v>
      </c>
      <c r="Q4634" s="316">
        <v>4617128.7499505375</v>
      </c>
      <c r="R4634" s="171">
        <v>4253806.4824721608</v>
      </c>
    </row>
    <row r="4635" spans="1:18" ht="15.75" x14ac:dyDescent="0.25">
      <c r="A4635" s="124" t="s">
        <v>813</v>
      </c>
      <c r="B4635" s="36"/>
      <c r="C4635" s="52"/>
      <c r="D4635" s="52"/>
      <c r="E4635" s="303" t="s">
        <v>18</v>
      </c>
      <c r="F4635" s="316">
        <v>5497403.5500000045</v>
      </c>
      <c r="G4635" s="316">
        <v>5131385.0499999952</v>
      </c>
      <c r="H4635" s="316">
        <v>5985818.349999995</v>
      </c>
      <c r="I4635" s="316">
        <v>5860958.5999999996</v>
      </c>
      <c r="J4635" s="316">
        <v>7094063.1499999994</v>
      </c>
      <c r="K4635" s="316">
        <v>6261715.9499999974</v>
      </c>
      <c r="L4635" s="316">
        <v>6355338.9699999942</v>
      </c>
      <c r="M4635" s="316">
        <v>6935862.5299999965</v>
      </c>
      <c r="N4635" s="316">
        <v>6333127.3498510011</v>
      </c>
      <c r="O4635" s="316">
        <v>6997296.3799999952</v>
      </c>
      <c r="P4635" s="316">
        <v>7160766.7399999928</v>
      </c>
      <c r="Q4635" s="316">
        <v>6180799.7890700037</v>
      </c>
      <c r="R4635" s="171">
        <v>6316211.3674100814</v>
      </c>
    </row>
    <row r="4636" spans="1:18" ht="15.75" x14ac:dyDescent="0.25">
      <c r="A4636" s="124" t="s">
        <v>814</v>
      </c>
      <c r="B4636" s="36"/>
      <c r="C4636" s="52"/>
      <c r="D4636" s="52"/>
      <c r="E4636" s="303" t="s">
        <v>21</v>
      </c>
      <c r="F4636" s="316">
        <v>3301818.0799999996</v>
      </c>
      <c r="G4636" s="316">
        <v>2858089.0899999994</v>
      </c>
      <c r="H4636" s="316">
        <v>3497481.5299999975</v>
      </c>
      <c r="I4636" s="316">
        <v>3224203.7100000009</v>
      </c>
      <c r="J4636" s="316">
        <v>3387829.9800000009</v>
      </c>
      <c r="K4636" s="316">
        <v>2847558.2100000023</v>
      </c>
      <c r="L4636" s="316">
        <v>2964512.5399999982</v>
      </c>
      <c r="M4636" s="316">
        <v>3528520.9399999995</v>
      </c>
      <c r="N4636" s="316">
        <v>3071024.0800798312</v>
      </c>
      <c r="O4636" s="316">
        <v>3542234.8000000012</v>
      </c>
      <c r="P4636" s="316">
        <v>3208474.7999999993</v>
      </c>
      <c r="Q4636" s="316">
        <v>3067550.7298406386</v>
      </c>
      <c r="R4636" s="171">
        <v>3208274.8741600388</v>
      </c>
    </row>
    <row r="4637" spans="1:18" ht="15.75" x14ac:dyDescent="0.25">
      <c r="A4637" s="124" t="s">
        <v>815</v>
      </c>
      <c r="B4637" s="36"/>
      <c r="C4637" s="52"/>
      <c r="D4637" s="52"/>
      <c r="E4637" s="303" t="s">
        <v>17</v>
      </c>
      <c r="F4637" s="316">
        <v>1217866.5499999993</v>
      </c>
      <c r="G4637" s="316">
        <v>1079087.1499999987</v>
      </c>
      <c r="H4637" s="316">
        <v>1305240.4699999997</v>
      </c>
      <c r="I4637" s="316">
        <v>1171850.7499999995</v>
      </c>
      <c r="J4637" s="316">
        <v>1034738.9299999995</v>
      </c>
      <c r="K4637" s="316">
        <v>1009313.2400000003</v>
      </c>
      <c r="L4637" s="316">
        <v>1202483.060000001</v>
      </c>
      <c r="M4637" s="316">
        <v>1322676.5400000007</v>
      </c>
      <c r="N4637" s="316">
        <v>1101120.4399999997</v>
      </c>
      <c r="O4637" s="316">
        <v>1196999.1599999997</v>
      </c>
      <c r="P4637" s="316">
        <v>1123129.0399999998</v>
      </c>
      <c r="Q4637" s="316">
        <v>1190862.4100000001</v>
      </c>
      <c r="R4637" s="171">
        <v>1162947.3116666665</v>
      </c>
    </row>
    <row r="4638" spans="1:18" ht="15.75" x14ac:dyDescent="0.25">
      <c r="A4638" s="124" t="s">
        <v>816</v>
      </c>
      <c r="B4638" s="36"/>
      <c r="C4638" s="52"/>
      <c r="D4638" s="52"/>
      <c r="E4638" s="303" t="s">
        <v>16</v>
      </c>
      <c r="F4638" s="316">
        <v>140089.88999999998</v>
      </c>
      <c r="G4638" s="316">
        <v>167580.21</v>
      </c>
      <c r="H4638" s="316">
        <v>167721.08000000002</v>
      </c>
      <c r="I4638" s="316">
        <v>295303.32999999996</v>
      </c>
      <c r="J4638" s="316">
        <v>312024.63</v>
      </c>
      <c r="K4638" s="316">
        <v>267314.12999999995</v>
      </c>
      <c r="L4638" s="316">
        <v>352179.19999999995</v>
      </c>
      <c r="M4638" s="316">
        <v>391404.68000000005</v>
      </c>
      <c r="N4638" s="316">
        <v>331656.30999999994</v>
      </c>
      <c r="O4638" s="316">
        <v>453999.2699999999</v>
      </c>
      <c r="P4638" s="316">
        <v>446627.8000000001</v>
      </c>
      <c r="Q4638" s="316">
        <v>343567.24999999994</v>
      </c>
      <c r="R4638" s="171">
        <v>305788.98166666669</v>
      </c>
    </row>
    <row r="4639" spans="1:18" ht="15.75" x14ac:dyDescent="0.25">
      <c r="A4639" s="124" t="s">
        <v>817</v>
      </c>
      <c r="B4639" s="36"/>
      <c r="C4639" s="52"/>
      <c r="D4639" s="117"/>
      <c r="E4639" s="304" t="s">
        <v>377</v>
      </c>
      <c r="F4639" s="195">
        <v>5518392.0700000022</v>
      </c>
      <c r="G4639" s="195">
        <v>5353488.16</v>
      </c>
      <c r="H4639" s="195">
        <v>6029897.3200000022</v>
      </c>
      <c r="I4639" s="195">
        <v>6314714.9799999995</v>
      </c>
      <c r="J4639" s="195">
        <v>8338200.080000001</v>
      </c>
      <c r="K4639" s="195">
        <v>7077515.5100000016</v>
      </c>
      <c r="L4639" s="195">
        <v>7671619.5299999984</v>
      </c>
      <c r="M4639" s="195">
        <v>8728127.6499999985</v>
      </c>
      <c r="N4639" s="195">
        <v>8269203.040000001</v>
      </c>
      <c r="O4639" s="195">
        <v>9445911.8999999985</v>
      </c>
      <c r="P4639" s="195">
        <v>9175117.320000004</v>
      </c>
      <c r="Q4639" s="195">
        <v>8332572.6499999985</v>
      </c>
      <c r="R4639" s="196">
        <v>7521230.017500001</v>
      </c>
    </row>
    <row r="4640" spans="1:18" ht="15.75" x14ac:dyDescent="0.25">
      <c r="A4640" s="124" t="s">
        <v>818</v>
      </c>
      <c r="B4640" s="36"/>
      <c r="C4640" s="52" t="s">
        <v>242</v>
      </c>
      <c r="D4640" s="52" t="s">
        <v>389</v>
      </c>
      <c r="E4640" s="303" t="s">
        <v>24</v>
      </c>
      <c r="F4640" s="316">
        <v>6980469.2499999972</v>
      </c>
      <c r="G4640" s="316">
        <v>7152180.9099999983</v>
      </c>
      <c r="H4640" s="316">
        <v>7690306.0099999998</v>
      </c>
      <c r="I4640" s="316">
        <v>8270026.9199999953</v>
      </c>
      <c r="J4640" s="316">
        <v>8648623.0100000016</v>
      </c>
      <c r="K4640" s="316">
        <v>6196735.9400000023</v>
      </c>
      <c r="L4640" s="316">
        <v>8726338.8999999985</v>
      </c>
      <c r="M4640" s="316">
        <v>10274041.380000003</v>
      </c>
      <c r="N4640" s="316">
        <v>10971781.570000004</v>
      </c>
      <c r="O4640" s="316">
        <v>11329285.869999992</v>
      </c>
      <c r="P4640" s="316">
        <v>12231413.100000011</v>
      </c>
      <c r="Q4640" s="316">
        <v>12446520.609999996</v>
      </c>
      <c r="R4640" s="171">
        <v>9243143.6225000005</v>
      </c>
    </row>
    <row r="4641" spans="1:18" ht="15.75" x14ac:dyDescent="0.25">
      <c r="A4641" s="124" t="s">
        <v>819</v>
      </c>
      <c r="B4641" s="36"/>
      <c r="C4641" s="52"/>
      <c r="D4641" s="117"/>
      <c r="E4641" s="304" t="s">
        <v>21</v>
      </c>
      <c r="F4641" s="195">
        <v>7.9499999999999993</v>
      </c>
      <c r="G4641" s="195">
        <v>9.6000000000000014</v>
      </c>
      <c r="H4641" s="195">
        <v>7.9499999999999993</v>
      </c>
      <c r="I4641" s="195">
        <v>5.3</v>
      </c>
      <c r="J4641" s="195">
        <v>5.3</v>
      </c>
      <c r="K4641" s="195">
        <v>0</v>
      </c>
      <c r="L4641" s="195">
        <v>0</v>
      </c>
      <c r="M4641" s="195">
        <v>0</v>
      </c>
      <c r="N4641" s="195">
        <v>0</v>
      </c>
      <c r="O4641" s="195">
        <v>0</v>
      </c>
      <c r="P4641" s="195">
        <v>0</v>
      </c>
      <c r="Q4641" s="195">
        <v>0</v>
      </c>
      <c r="R4641" s="196">
        <v>3.0083333333333333</v>
      </c>
    </row>
    <row r="4642" spans="1:18" ht="15.75" x14ac:dyDescent="0.25">
      <c r="A4642" s="124" t="s">
        <v>820</v>
      </c>
      <c r="B4642" s="36"/>
      <c r="C4642" s="52" t="s">
        <v>242</v>
      </c>
      <c r="D4642" s="52" t="s">
        <v>387</v>
      </c>
      <c r="E4642" s="303" t="s">
        <v>380</v>
      </c>
      <c r="F4642" s="316">
        <v>3128276.4700000011</v>
      </c>
      <c r="G4642" s="316">
        <v>3240744.6199999978</v>
      </c>
      <c r="H4642" s="316">
        <v>3659783.7699999996</v>
      </c>
      <c r="I4642" s="316">
        <v>3542337.6599999992</v>
      </c>
      <c r="J4642" s="316">
        <v>3808777.9099999997</v>
      </c>
      <c r="K4642" s="316">
        <v>4059801.1600000015</v>
      </c>
      <c r="L4642" s="316">
        <v>3980131.1500000013</v>
      </c>
      <c r="M4642" s="316">
        <v>4121662.6199999992</v>
      </c>
      <c r="N4642" s="316">
        <v>4516652.2100000018</v>
      </c>
      <c r="O4642" s="316">
        <v>4915954.4400000004</v>
      </c>
      <c r="P4642" s="316">
        <v>5239637.3500000015</v>
      </c>
      <c r="Q4642" s="316">
        <v>4434491.6999999993</v>
      </c>
      <c r="R4642" s="171">
        <v>4054020.9216666669</v>
      </c>
    </row>
    <row r="4643" spans="1:18" ht="15.75" x14ac:dyDescent="0.25">
      <c r="A4643" s="124" t="s">
        <v>821</v>
      </c>
      <c r="B4643" s="36"/>
      <c r="C4643" s="52"/>
      <c r="D4643" s="52"/>
      <c r="E4643" s="303" t="s">
        <v>24</v>
      </c>
      <c r="F4643" s="316">
        <v>4289070.2400000012</v>
      </c>
      <c r="G4643" s="316">
        <v>4051095.57</v>
      </c>
      <c r="H4643" s="316">
        <v>4033610.3400000008</v>
      </c>
      <c r="I4643" s="316">
        <v>4124317.5300000007</v>
      </c>
      <c r="J4643" s="316">
        <v>4148138.27</v>
      </c>
      <c r="K4643" s="316">
        <v>3872300.3699999996</v>
      </c>
      <c r="L4643" s="316">
        <v>4125092.0400000005</v>
      </c>
      <c r="M4643" s="316">
        <v>4051757.16</v>
      </c>
      <c r="N4643" s="316">
        <v>3699114.7100000009</v>
      </c>
      <c r="O4643" s="316">
        <v>4540023.6400000034</v>
      </c>
      <c r="P4643" s="316">
        <v>4068533.2399999998</v>
      </c>
      <c r="Q4643" s="316">
        <v>3893807.6600000006</v>
      </c>
      <c r="R4643" s="171">
        <v>4074738.3975000009</v>
      </c>
    </row>
    <row r="4644" spans="1:18" ht="15.75" x14ac:dyDescent="0.25">
      <c r="A4644" s="124" t="s">
        <v>822</v>
      </c>
      <c r="B4644" s="36"/>
      <c r="C4644" s="52"/>
      <c r="D4644" s="52"/>
      <c r="E4644" s="303" t="s">
        <v>378</v>
      </c>
      <c r="F4644" s="316">
        <v>1241061.0800000003</v>
      </c>
      <c r="G4644" s="316">
        <v>1668416.5500000003</v>
      </c>
      <c r="H4644" s="316">
        <v>1342838.7899999998</v>
      </c>
      <c r="I4644" s="316">
        <v>1207130.0000000002</v>
      </c>
      <c r="J4644" s="316">
        <v>1711769.2600000002</v>
      </c>
      <c r="K4644" s="316">
        <v>1329764.6900000004</v>
      </c>
      <c r="L4644" s="316">
        <v>1342323.02</v>
      </c>
      <c r="M4644" s="316">
        <v>1603555.05</v>
      </c>
      <c r="N4644" s="316">
        <v>1507304.2799999998</v>
      </c>
      <c r="O4644" s="316">
        <v>1540460.2100000004</v>
      </c>
      <c r="P4644" s="316">
        <v>1704003.9700000004</v>
      </c>
      <c r="Q4644" s="316">
        <v>1488211.7700000005</v>
      </c>
      <c r="R4644" s="171">
        <v>1473903.2225000001</v>
      </c>
    </row>
    <row r="4645" spans="1:18" ht="31.5" x14ac:dyDescent="0.25">
      <c r="A4645" s="124" t="s">
        <v>823</v>
      </c>
      <c r="B4645" s="36"/>
      <c r="C4645" s="117"/>
      <c r="D4645" s="117"/>
      <c r="E4645" s="304" t="s">
        <v>379</v>
      </c>
      <c r="F4645" s="195">
        <v>1654483.43</v>
      </c>
      <c r="G4645" s="195">
        <v>1562758.2500000005</v>
      </c>
      <c r="H4645" s="195">
        <v>1834456.3899999997</v>
      </c>
      <c r="I4645" s="195">
        <v>1610664.5899999999</v>
      </c>
      <c r="J4645" s="195">
        <v>1969714.5799999996</v>
      </c>
      <c r="K4645" s="195">
        <v>1694824.8500000003</v>
      </c>
      <c r="L4645" s="195">
        <v>1657598.3799999994</v>
      </c>
      <c r="M4645" s="195">
        <v>1649133.82</v>
      </c>
      <c r="N4645" s="195">
        <v>1660368.5300122001</v>
      </c>
      <c r="O4645" s="195">
        <v>1904840.3199999994</v>
      </c>
      <c r="P4645" s="195">
        <v>1658422.4</v>
      </c>
      <c r="Q4645" s="195">
        <v>1551765.9099510005</v>
      </c>
      <c r="R4645" s="196">
        <v>1700752.6208302665</v>
      </c>
    </row>
    <row r="4646" spans="1:18" ht="15.75" x14ac:dyDescent="0.25">
      <c r="A4646" s="124" t="s">
        <v>824</v>
      </c>
      <c r="B4646" s="36"/>
      <c r="C4646" s="52" t="s">
        <v>243</v>
      </c>
      <c r="D4646" s="52" t="s">
        <v>391</v>
      </c>
      <c r="E4646" s="303" t="s">
        <v>380</v>
      </c>
      <c r="F4646" s="316">
        <v>27374611.680000015</v>
      </c>
      <c r="G4646" s="316">
        <v>26824942.600000016</v>
      </c>
      <c r="H4646" s="316">
        <v>28647340.70000004</v>
      </c>
      <c r="I4646" s="316">
        <v>33240863.140000001</v>
      </c>
      <c r="J4646" s="316">
        <v>33382157.949999951</v>
      </c>
      <c r="K4646" s="316">
        <v>34948077.589999996</v>
      </c>
      <c r="L4646" s="316">
        <v>35221006.099999949</v>
      </c>
      <c r="M4646" s="316">
        <v>38188524.860000022</v>
      </c>
      <c r="N4646" s="316">
        <v>43755297.850000076</v>
      </c>
      <c r="O4646" s="316">
        <v>43243915.489999957</v>
      </c>
      <c r="P4646" s="316">
        <v>43208580.219999939</v>
      </c>
      <c r="Q4646" s="316">
        <v>44458645.210000008</v>
      </c>
      <c r="R4646" s="171">
        <v>36041163.615833335</v>
      </c>
    </row>
    <row r="4647" spans="1:18" ht="15.75" x14ac:dyDescent="0.25">
      <c r="A4647" s="124" t="s">
        <v>825</v>
      </c>
      <c r="B4647" s="36"/>
      <c r="C4647" s="52"/>
      <c r="D4647" s="52"/>
      <c r="E4647" s="303" t="s">
        <v>24</v>
      </c>
      <c r="F4647" s="316">
        <v>9823566.8000000026</v>
      </c>
      <c r="G4647" s="316">
        <v>9884499.2899999879</v>
      </c>
      <c r="H4647" s="316">
        <v>10121446.43</v>
      </c>
      <c r="I4647" s="316">
        <v>10623825.610000005</v>
      </c>
      <c r="J4647" s="316">
        <v>10850416.310000004</v>
      </c>
      <c r="K4647" s="316">
        <v>10169549.879999999</v>
      </c>
      <c r="L4647" s="316">
        <v>9689597.5200000051</v>
      </c>
      <c r="M4647" s="316">
        <v>10389077.909999995</v>
      </c>
      <c r="N4647" s="316">
        <v>9753224.2400000021</v>
      </c>
      <c r="O4647" s="316">
        <v>9055122.2899999991</v>
      </c>
      <c r="P4647" s="316">
        <v>8568523.820000004</v>
      </c>
      <c r="Q4647" s="316">
        <v>8368550.4300000025</v>
      </c>
      <c r="R4647" s="171">
        <v>9774783.3775000013</v>
      </c>
    </row>
    <row r="4648" spans="1:18" ht="15.75" x14ac:dyDescent="0.25">
      <c r="A4648" s="124" t="s">
        <v>826</v>
      </c>
      <c r="B4648" s="36"/>
      <c r="C4648" s="52"/>
      <c r="D4648" s="52"/>
      <c r="E4648" s="303" t="s">
        <v>378</v>
      </c>
      <c r="F4648" s="316">
        <v>9340854.0899999999</v>
      </c>
      <c r="G4648" s="316">
        <v>8139739.419999999</v>
      </c>
      <c r="H4648" s="316">
        <v>9246132.2199999951</v>
      </c>
      <c r="I4648" s="316">
        <v>9054698.9999999981</v>
      </c>
      <c r="J4648" s="316">
        <v>10051955.899999997</v>
      </c>
      <c r="K4648" s="316">
        <v>9041250.1999999974</v>
      </c>
      <c r="L4648" s="316">
        <v>8172154.8800000008</v>
      </c>
      <c r="M4648" s="316">
        <v>8950496.3399999961</v>
      </c>
      <c r="N4648" s="316">
        <v>8422515.4099999964</v>
      </c>
      <c r="O4648" s="316">
        <v>9410118.959999999</v>
      </c>
      <c r="P4648" s="316">
        <v>9685386.9499999993</v>
      </c>
      <c r="Q4648" s="316">
        <v>8924254.9599999934</v>
      </c>
      <c r="R4648" s="171">
        <v>9036629.8608333301</v>
      </c>
    </row>
    <row r="4649" spans="1:18" ht="31.5" x14ac:dyDescent="0.25">
      <c r="A4649" s="124" t="s">
        <v>827</v>
      </c>
      <c r="B4649" s="36"/>
      <c r="C4649" s="52"/>
      <c r="D4649" s="52"/>
      <c r="E4649" s="303" t="s">
        <v>379</v>
      </c>
      <c r="F4649" s="316">
        <v>4711142.5699999975</v>
      </c>
      <c r="G4649" s="316">
        <v>4702693.4200000046</v>
      </c>
      <c r="H4649" s="316">
        <v>5557382.0199999977</v>
      </c>
      <c r="I4649" s="316">
        <v>5427262.8099999977</v>
      </c>
      <c r="J4649" s="316">
        <v>6209690.1099999947</v>
      </c>
      <c r="K4649" s="316">
        <v>5182517.5600000024</v>
      </c>
      <c r="L4649" s="316">
        <v>5875116.1400000025</v>
      </c>
      <c r="M4649" s="316">
        <v>7330629.7400000123</v>
      </c>
      <c r="N4649" s="316">
        <v>6911101.3397789057</v>
      </c>
      <c r="O4649" s="316">
        <v>7574402.5300000012</v>
      </c>
      <c r="P4649" s="316">
        <v>8266991.2500000037</v>
      </c>
      <c r="Q4649" s="316">
        <v>7556116.749877492</v>
      </c>
      <c r="R4649" s="171">
        <v>6275420.5199713679</v>
      </c>
    </row>
    <row r="4650" spans="1:18" ht="15.75" x14ac:dyDescent="0.25">
      <c r="A4650" s="124" t="s">
        <v>828</v>
      </c>
      <c r="B4650" s="36"/>
      <c r="C4650" s="52"/>
      <c r="D4650" s="52"/>
      <c r="E4650" s="303" t="s">
        <v>18</v>
      </c>
      <c r="F4650" s="316">
        <v>2152847.649999999</v>
      </c>
      <c r="G4650" s="316">
        <v>1985160.9900000021</v>
      </c>
      <c r="H4650" s="316">
        <v>2306638.1000000006</v>
      </c>
      <c r="I4650" s="316">
        <v>2403339.0100000002</v>
      </c>
      <c r="J4650" s="316">
        <v>3213255.6800000006</v>
      </c>
      <c r="K4650" s="316">
        <v>2668400.6099999989</v>
      </c>
      <c r="L4650" s="316">
        <v>2912479.5499999993</v>
      </c>
      <c r="M4650" s="316">
        <v>3058210.3899999978</v>
      </c>
      <c r="N4650" s="316">
        <v>2996239.8397029988</v>
      </c>
      <c r="O4650" s="316">
        <v>3274593.2800000007</v>
      </c>
      <c r="P4650" s="316">
        <v>3350695.2600000002</v>
      </c>
      <c r="Q4650" s="316">
        <v>3007545.7000003019</v>
      </c>
      <c r="R4650" s="171">
        <v>2777450.5049752751</v>
      </c>
    </row>
    <row r="4651" spans="1:18" ht="15.75" x14ac:dyDescent="0.25">
      <c r="A4651" s="124" t="s">
        <v>829</v>
      </c>
      <c r="B4651" s="36"/>
      <c r="C4651" s="52"/>
      <c r="D4651" s="52"/>
      <c r="E4651" s="303" t="s">
        <v>21</v>
      </c>
      <c r="F4651" s="316">
        <v>4255491.1099999985</v>
      </c>
      <c r="G4651" s="316">
        <v>3930983.120000002</v>
      </c>
      <c r="H4651" s="316">
        <v>4579162.1600000057</v>
      </c>
      <c r="I4651" s="316">
        <v>4126450.9599999958</v>
      </c>
      <c r="J4651" s="316">
        <v>4628848.5399999982</v>
      </c>
      <c r="K4651" s="316">
        <v>3697352.2</v>
      </c>
      <c r="L4651" s="316">
        <v>4260176.2800000021</v>
      </c>
      <c r="M4651" s="316">
        <v>4602621.2100000056</v>
      </c>
      <c r="N4651" s="316">
        <v>4470187.5800122945</v>
      </c>
      <c r="O4651" s="316">
        <v>4680489.8100000005</v>
      </c>
      <c r="P4651" s="316">
        <v>5032827.7400000021</v>
      </c>
      <c r="Q4651" s="316">
        <v>4000501.8600099976</v>
      </c>
      <c r="R4651" s="171">
        <v>4355424.3808351913</v>
      </c>
    </row>
    <row r="4652" spans="1:18" ht="15.75" x14ac:dyDescent="0.25">
      <c r="A4652" s="124" t="s">
        <v>830</v>
      </c>
      <c r="B4652" s="36"/>
      <c r="C4652" s="52"/>
      <c r="D4652" s="52"/>
      <c r="E4652" s="303" t="s">
        <v>17</v>
      </c>
      <c r="F4652" s="316">
        <v>3716836.6700000037</v>
      </c>
      <c r="G4652" s="316">
        <v>3646967.9199999995</v>
      </c>
      <c r="H4652" s="316">
        <v>4003182.4099999992</v>
      </c>
      <c r="I4652" s="316">
        <v>3352988.8599999994</v>
      </c>
      <c r="J4652" s="316">
        <v>3429339.6199999982</v>
      </c>
      <c r="K4652" s="316">
        <v>3251795.9600000014</v>
      </c>
      <c r="L4652" s="316">
        <v>3621981.8599999989</v>
      </c>
      <c r="M4652" s="316">
        <v>3749533.4699999974</v>
      </c>
      <c r="N4652" s="316">
        <v>3526190.2600000012</v>
      </c>
      <c r="O4652" s="316">
        <v>3683689.0800000043</v>
      </c>
      <c r="P4652" s="316">
        <v>3523178.149999999</v>
      </c>
      <c r="Q4652" s="316">
        <v>3258322.24</v>
      </c>
      <c r="R4652" s="171">
        <v>3563667.208333334</v>
      </c>
    </row>
    <row r="4653" spans="1:18" ht="15.75" x14ac:dyDescent="0.25">
      <c r="A4653" s="124" t="s">
        <v>831</v>
      </c>
      <c r="B4653" s="36"/>
      <c r="C4653" s="52"/>
      <c r="D4653" s="52"/>
      <c r="E4653" s="303" t="s">
        <v>23</v>
      </c>
      <c r="F4653" s="316">
        <v>0</v>
      </c>
      <c r="G4653" s="316">
        <v>0</v>
      </c>
      <c r="H4653" s="316">
        <v>0</v>
      </c>
      <c r="I4653" s="316">
        <v>0</v>
      </c>
      <c r="J4653" s="316">
        <v>0</v>
      </c>
      <c r="K4653" s="316">
        <v>0</v>
      </c>
      <c r="L4653" s="316">
        <v>0</v>
      </c>
      <c r="M4653" s="316">
        <v>0</v>
      </c>
      <c r="N4653" s="316">
        <v>0</v>
      </c>
      <c r="O4653" s="316">
        <v>0</v>
      </c>
      <c r="P4653" s="316">
        <v>0</v>
      </c>
      <c r="Q4653" s="316">
        <v>0</v>
      </c>
      <c r="R4653" s="171">
        <v>0</v>
      </c>
    </row>
    <row r="4654" spans="1:18" ht="15.75" x14ac:dyDescent="0.25">
      <c r="A4654" s="124" t="s">
        <v>832</v>
      </c>
      <c r="B4654" s="36"/>
      <c r="C4654" s="52"/>
      <c r="D4654" s="52"/>
      <c r="E4654" s="303" t="s">
        <v>16</v>
      </c>
      <c r="F4654" s="316">
        <v>105500.49</v>
      </c>
      <c r="G4654" s="316">
        <v>157538.53999999998</v>
      </c>
      <c r="H4654" s="316">
        <v>207293.07</v>
      </c>
      <c r="I4654" s="316">
        <v>267293.8</v>
      </c>
      <c r="J4654" s="316">
        <v>217992.44999999998</v>
      </c>
      <c r="K4654" s="316">
        <v>222475.5</v>
      </c>
      <c r="L4654" s="316">
        <v>234532.15</v>
      </c>
      <c r="M4654" s="316">
        <v>247011.06</v>
      </c>
      <c r="N4654" s="316">
        <v>234276.19</v>
      </c>
      <c r="O4654" s="316">
        <v>313994.72000000009</v>
      </c>
      <c r="P4654" s="316">
        <v>284039.12000000005</v>
      </c>
      <c r="Q4654" s="316">
        <v>289029.18000000005</v>
      </c>
      <c r="R4654" s="171">
        <v>231748.02249999999</v>
      </c>
    </row>
    <row r="4655" spans="1:18" ht="15.75" x14ac:dyDescent="0.25">
      <c r="A4655" s="124" t="s">
        <v>833</v>
      </c>
      <c r="B4655" s="36"/>
      <c r="C4655" s="52"/>
      <c r="D4655" s="52"/>
      <c r="E4655" s="303" t="s">
        <v>377</v>
      </c>
      <c r="F4655" s="316">
        <v>7792643.8500000015</v>
      </c>
      <c r="G4655" s="316">
        <v>7411476.6399999997</v>
      </c>
      <c r="H4655" s="316">
        <v>8647690.0500000026</v>
      </c>
      <c r="I4655" s="316">
        <v>9021373.6899999976</v>
      </c>
      <c r="J4655" s="316">
        <v>11108711.890000004</v>
      </c>
      <c r="K4655" s="316">
        <v>9155649.1300000045</v>
      </c>
      <c r="L4655" s="316">
        <v>9559100.6599999983</v>
      </c>
      <c r="M4655" s="316">
        <v>10465308.43</v>
      </c>
      <c r="N4655" s="316">
        <v>10350105.499999989</v>
      </c>
      <c r="O4655" s="316">
        <v>10914923.229999995</v>
      </c>
      <c r="P4655" s="316">
        <v>10454682.67</v>
      </c>
      <c r="Q4655" s="316">
        <v>9627090.1300000008</v>
      </c>
      <c r="R4655" s="171">
        <v>9542396.3224999979</v>
      </c>
    </row>
    <row r="4656" spans="1:18" ht="15.75" x14ac:dyDescent="0.25">
      <c r="A4656" s="124" t="s">
        <v>834</v>
      </c>
      <c r="B4656" s="36"/>
      <c r="C4656" s="52"/>
      <c r="D4656" s="117"/>
      <c r="E4656" s="304" t="s">
        <v>25</v>
      </c>
      <c r="F4656" s="195">
        <v>0</v>
      </c>
      <c r="G4656" s="195">
        <v>0</v>
      </c>
      <c r="H4656" s="195">
        <v>0</v>
      </c>
      <c r="I4656" s="195">
        <v>0</v>
      </c>
      <c r="J4656" s="195">
        <v>0</v>
      </c>
      <c r="K4656" s="195">
        <v>0</v>
      </c>
      <c r="L4656" s="195">
        <v>0</v>
      </c>
      <c r="M4656" s="195">
        <v>0</v>
      </c>
      <c r="N4656" s="195">
        <v>0</v>
      </c>
      <c r="O4656" s="195">
        <v>0</v>
      </c>
      <c r="P4656" s="195">
        <v>0</v>
      </c>
      <c r="Q4656" s="195">
        <v>0</v>
      </c>
      <c r="R4656" s="196">
        <v>0</v>
      </c>
    </row>
    <row r="4657" spans="1:18" ht="15.75" x14ac:dyDescent="0.25">
      <c r="A4657" s="124" t="s">
        <v>835</v>
      </c>
      <c r="B4657" s="36"/>
      <c r="C4657" s="52" t="s">
        <v>243</v>
      </c>
      <c r="D4657" s="52" t="s">
        <v>392</v>
      </c>
      <c r="E4657" s="303" t="s">
        <v>24</v>
      </c>
      <c r="F4657" s="316">
        <v>6873920.1600000001</v>
      </c>
      <c r="G4657" s="316">
        <v>7074166.3400000045</v>
      </c>
      <c r="H4657" s="316">
        <v>8254512.79</v>
      </c>
      <c r="I4657" s="316">
        <v>9228956.2100000046</v>
      </c>
      <c r="J4657" s="316">
        <v>9532105.5099999942</v>
      </c>
      <c r="K4657" s="316">
        <v>5649833.1799999978</v>
      </c>
      <c r="L4657" s="316">
        <v>9443053.3100000061</v>
      </c>
      <c r="M4657" s="316">
        <v>10663310.729999997</v>
      </c>
      <c r="N4657" s="316">
        <v>11308704.650000002</v>
      </c>
      <c r="O4657" s="316">
        <v>11680839.590000004</v>
      </c>
      <c r="P4657" s="316">
        <v>11680669.420000002</v>
      </c>
      <c r="Q4657" s="316">
        <v>11879049.450000001</v>
      </c>
      <c r="R4657" s="171">
        <v>9439093.4450000022</v>
      </c>
    </row>
    <row r="4658" spans="1:18" ht="15.75" x14ac:dyDescent="0.25">
      <c r="A4658" s="124" t="s">
        <v>836</v>
      </c>
      <c r="B4658" s="36"/>
      <c r="C4658" s="52"/>
      <c r="D4658" s="52"/>
      <c r="E4658" s="303" t="s">
        <v>378</v>
      </c>
      <c r="F4658" s="316">
        <v>2676.6800000000003</v>
      </c>
      <c r="G4658" s="316">
        <v>9895.2999999999993</v>
      </c>
      <c r="H4658" s="316">
        <v>20711.29</v>
      </c>
      <c r="I4658" s="316">
        <v>5531</v>
      </c>
      <c r="J4658" s="316">
        <v>5712.6699999999992</v>
      </c>
      <c r="K4658" s="316">
        <v>10219.5</v>
      </c>
      <c r="L4658" s="316">
        <v>5262.4700000000012</v>
      </c>
      <c r="M4658" s="316">
        <v>7515.0200000000013</v>
      </c>
      <c r="N4658" s="316">
        <v>11922.8</v>
      </c>
      <c r="O4658" s="316">
        <v>12814.080000000002</v>
      </c>
      <c r="P4658" s="316">
        <v>8597.5500000000011</v>
      </c>
      <c r="Q4658" s="316">
        <v>4855.829999999999</v>
      </c>
      <c r="R4658" s="171">
        <v>8809.5158333333347</v>
      </c>
    </row>
    <row r="4659" spans="1:18" ht="15.75" x14ac:dyDescent="0.25">
      <c r="A4659" s="124" t="s">
        <v>837</v>
      </c>
      <c r="B4659" s="36"/>
      <c r="C4659" s="52"/>
      <c r="D4659" s="52"/>
      <c r="E4659" s="303" t="s">
        <v>18</v>
      </c>
      <c r="F4659" s="316">
        <v>2317913.73</v>
      </c>
      <c r="G4659" s="316">
        <v>2190821.669999999</v>
      </c>
      <c r="H4659" s="316">
        <v>2689359.7700000005</v>
      </c>
      <c r="I4659" s="316">
        <v>2641402.3100000005</v>
      </c>
      <c r="J4659" s="316">
        <v>3503947.3000000017</v>
      </c>
      <c r="K4659" s="316">
        <v>3067982.4199999985</v>
      </c>
      <c r="L4659" s="316">
        <v>3127701.5899999994</v>
      </c>
      <c r="M4659" s="316">
        <v>3079943.7200000021</v>
      </c>
      <c r="N4659" s="316">
        <v>2986192.4800069532</v>
      </c>
      <c r="O4659" s="316">
        <v>3200402.3700000015</v>
      </c>
      <c r="P4659" s="316">
        <v>3473287.9800000004</v>
      </c>
      <c r="Q4659" s="316">
        <v>3314275.7400141535</v>
      </c>
      <c r="R4659" s="171">
        <v>2966102.5900017587</v>
      </c>
    </row>
    <row r="4660" spans="1:18" ht="15.75" x14ac:dyDescent="0.25">
      <c r="A4660" s="124" t="s">
        <v>838</v>
      </c>
      <c r="B4660" s="36"/>
      <c r="C4660" s="52"/>
      <c r="D4660" s="117"/>
      <c r="E4660" s="304" t="s">
        <v>21</v>
      </c>
      <c r="F4660" s="195">
        <v>15.9</v>
      </c>
      <c r="G4660" s="195">
        <v>14.69</v>
      </c>
      <c r="H4660" s="195">
        <v>10.6</v>
      </c>
      <c r="I4660" s="195">
        <v>7.9499999999999993</v>
      </c>
      <c r="J4660" s="195">
        <v>7.9499999999999993</v>
      </c>
      <c r="K4660" s="195">
        <v>0</v>
      </c>
      <c r="L4660" s="195">
        <v>0</v>
      </c>
      <c r="M4660" s="195">
        <v>0</v>
      </c>
      <c r="N4660" s="195">
        <v>0</v>
      </c>
      <c r="O4660" s="195">
        <v>0</v>
      </c>
      <c r="P4660" s="195">
        <v>0</v>
      </c>
      <c r="Q4660" s="195">
        <v>0</v>
      </c>
      <c r="R4660" s="196">
        <v>4.7575000000000003</v>
      </c>
    </row>
    <row r="4661" spans="1:18" ht="15.75" x14ac:dyDescent="0.25">
      <c r="A4661" s="124" t="s">
        <v>839</v>
      </c>
      <c r="B4661" s="36"/>
      <c r="C4661" s="52" t="s">
        <v>243</v>
      </c>
      <c r="D4661" s="52" t="s">
        <v>394</v>
      </c>
      <c r="E4661" s="303" t="s">
        <v>24</v>
      </c>
      <c r="F4661" s="316">
        <v>4399580.88</v>
      </c>
      <c r="G4661" s="316">
        <v>4057279.9699999997</v>
      </c>
      <c r="H4661" s="316">
        <v>4333043.9499999993</v>
      </c>
      <c r="I4661" s="316">
        <v>4274687.9899999993</v>
      </c>
      <c r="J4661" s="316">
        <v>4512775.92</v>
      </c>
      <c r="K4661" s="316">
        <v>3929957.9100000006</v>
      </c>
      <c r="L4661" s="316">
        <v>4581630.4699999988</v>
      </c>
      <c r="M4661" s="316">
        <v>4627408.18</v>
      </c>
      <c r="N4661" s="316">
        <v>4523071.5699999984</v>
      </c>
      <c r="O4661" s="316">
        <v>4894649.4899999984</v>
      </c>
      <c r="P4661" s="316">
        <v>4486009.5100000007</v>
      </c>
      <c r="Q4661" s="316">
        <v>4330469.09</v>
      </c>
      <c r="R4661" s="171">
        <v>4412547.0774999997</v>
      </c>
    </row>
    <row r="4662" spans="1:18" ht="15.75" x14ac:dyDescent="0.25">
      <c r="A4662" s="124" t="s">
        <v>840</v>
      </c>
      <c r="B4662" s="36"/>
      <c r="C4662" s="52"/>
      <c r="D4662" s="52"/>
      <c r="E4662" s="303" t="s">
        <v>18</v>
      </c>
      <c r="F4662" s="316">
        <v>132163.85999999999</v>
      </c>
      <c r="G4662" s="316">
        <v>87084.930000000008</v>
      </c>
      <c r="H4662" s="316">
        <v>165833.69999999998</v>
      </c>
      <c r="I4662" s="316">
        <v>101797.68</v>
      </c>
      <c r="J4662" s="316">
        <v>106011.13</v>
      </c>
      <c r="K4662" s="316">
        <v>124580.27</v>
      </c>
      <c r="L4662" s="316">
        <v>99398.300000000017</v>
      </c>
      <c r="M4662" s="316">
        <v>107742.99</v>
      </c>
      <c r="N4662" s="316">
        <v>82143.528439999995</v>
      </c>
      <c r="O4662" s="316">
        <v>115836.18</v>
      </c>
      <c r="P4662" s="316">
        <v>105673.66</v>
      </c>
      <c r="Q4662" s="316">
        <v>60820.480549999993</v>
      </c>
      <c r="R4662" s="171">
        <v>107423.89241583332</v>
      </c>
    </row>
    <row r="4663" spans="1:18" ht="15.75" x14ac:dyDescent="0.25">
      <c r="A4663" s="124" t="s">
        <v>841</v>
      </c>
      <c r="B4663" s="36"/>
      <c r="C4663" s="52"/>
      <c r="D4663" s="52"/>
      <c r="E4663" s="303" t="s">
        <v>21</v>
      </c>
      <c r="F4663" s="316">
        <v>1371346.55</v>
      </c>
      <c r="G4663" s="316">
        <v>1209689.17</v>
      </c>
      <c r="H4663" s="316">
        <v>1267597.5999999996</v>
      </c>
      <c r="I4663" s="316">
        <v>1238028.19</v>
      </c>
      <c r="J4663" s="316">
        <v>1490524.3099999996</v>
      </c>
      <c r="K4663" s="316">
        <v>1230385.26</v>
      </c>
      <c r="L4663" s="316">
        <v>1251975.6000000001</v>
      </c>
      <c r="M4663" s="316">
        <v>1302392.0100000002</v>
      </c>
      <c r="N4663" s="316">
        <v>1197209.9499019999</v>
      </c>
      <c r="O4663" s="316">
        <v>1340001.28</v>
      </c>
      <c r="P4663" s="316">
        <v>1375489.9300000004</v>
      </c>
      <c r="Q4663" s="316">
        <v>1316512.1198630005</v>
      </c>
      <c r="R4663" s="171">
        <v>1299262.6641470832</v>
      </c>
    </row>
    <row r="4664" spans="1:18" ht="15.75" x14ac:dyDescent="0.25">
      <c r="A4664" s="124" t="s">
        <v>842</v>
      </c>
      <c r="B4664" s="36"/>
      <c r="C4664" s="52"/>
      <c r="D4664" s="52"/>
      <c r="E4664" s="303" t="s">
        <v>17</v>
      </c>
      <c r="F4664" s="316">
        <v>0</v>
      </c>
      <c r="G4664" s="316">
        <v>0</v>
      </c>
      <c r="H4664" s="316">
        <v>0</v>
      </c>
      <c r="I4664" s="316">
        <v>0</v>
      </c>
      <c r="J4664" s="316">
        <v>0</v>
      </c>
      <c r="K4664" s="316">
        <v>0</v>
      </c>
      <c r="L4664" s="316">
        <v>0</v>
      </c>
      <c r="M4664" s="316">
        <v>0</v>
      </c>
      <c r="N4664" s="316">
        <v>0</v>
      </c>
      <c r="O4664" s="316">
        <v>0</v>
      </c>
      <c r="P4664" s="316">
        <v>0</v>
      </c>
      <c r="Q4664" s="316">
        <v>0</v>
      </c>
      <c r="R4664" s="171">
        <v>0</v>
      </c>
    </row>
    <row r="4665" spans="1:18" ht="15.75" x14ac:dyDescent="0.25">
      <c r="A4665" s="124" t="s">
        <v>843</v>
      </c>
      <c r="B4665" s="36"/>
      <c r="C4665" s="52"/>
      <c r="D4665" s="52"/>
      <c r="E4665" s="303" t="s">
        <v>16</v>
      </c>
      <c r="F4665" s="316">
        <v>39351.96</v>
      </c>
      <c r="G4665" s="316">
        <v>53501.710000000006</v>
      </c>
      <c r="H4665" s="316">
        <v>62055.75</v>
      </c>
      <c r="I4665" s="316">
        <v>46985.100000000006</v>
      </c>
      <c r="J4665" s="316">
        <v>76159.86</v>
      </c>
      <c r="K4665" s="316">
        <v>50340.67</v>
      </c>
      <c r="L4665" s="316">
        <v>48170.760000000009</v>
      </c>
      <c r="M4665" s="316">
        <v>63078.97</v>
      </c>
      <c r="N4665" s="316">
        <v>76833.289999999994</v>
      </c>
      <c r="O4665" s="316">
        <v>111899</v>
      </c>
      <c r="P4665" s="316">
        <v>127418.57</v>
      </c>
      <c r="Q4665" s="316">
        <v>106736.35999999999</v>
      </c>
      <c r="R4665" s="171">
        <v>71877.666666666672</v>
      </c>
    </row>
    <row r="4666" spans="1:18" ht="15.75" x14ac:dyDescent="0.25">
      <c r="A4666" s="124" t="s">
        <v>844</v>
      </c>
      <c r="B4666" s="36"/>
      <c r="C4666" s="52"/>
      <c r="D4666" s="52"/>
      <c r="E4666" s="303" t="s">
        <v>377</v>
      </c>
      <c r="F4666" s="316">
        <v>16569.13</v>
      </c>
      <c r="G4666" s="316">
        <v>7107.3899999999994</v>
      </c>
      <c r="H4666" s="316">
        <v>12140.039999999999</v>
      </c>
      <c r="I4666" s="316">
        <v>12148.640000000001</v>
      </c>
      <c r="J4666" s="316">
        <v>11366.560000000001</v>
      </c>
      <c r="K4666" s="316">
        <v>11522.130000000001</v>
      </c>
      <c r="L4666" s="316">
        <v>12042.119999999999</v>
      </c>
      <c r="M4666" s="316">
        <v>10524.51</v>
      </c>
      <c r="N4666" s="316">
        <v>2540.1400000000003</v>
      </c>
      <c r="O4666" s="316">
        <v>3155.3700000000003</v>
      </c>
      <c r="P4666" s="316">
        <v>3556.6200000000008</v>
      </c>
      <c r="Q4666" s="316">
        <v>2417.3900000000003</v>
      </c>
      <c r="R4666" s="171">
        <v>8757.5033333333322</v>
      </c>
    </row>
    <row r="4667" spans="1:18" ht="15.75" x14ac:dyDescent="0.25">
      <c r="A4667" s="124" t="s">
        <v>845</v>
      </c>
      <c r="B4667" s="36"/>
      <c r="C4667" s="52"/>
      <c r="D4667" s="52"/>
      <c r="E4667" s="303" t="s">
        <v>20</v>
      </c>
      <c r="F4667" s="316">
        <v>55277.280000000006</v>
      </c>
      <c r="G4667" s="316">
        <v>65346.409999999996</v>
      </c>
      <c r="H4667" s="316">
        <v>63709.64</v>
      </c>
      <c r="I4667" s="316">
        <v>81350.05</v>
      </c>
      <c r="J4667" s="316">
        <v>93123.5</v>
      </c>
      <c r="K4667" s="316">
        <v>94964.420000000013</v>
      </c>
      <c r="L4667" s="316">
        <v>123908.20999999999</v>
      </c>
      <c r="M4667" s="316">
        <v>159913.49</v>
      </c>
      <c r="N4667" s="316">
        <v>108854.01999999999</v>
      </c>
      <c r="O4667" s="316">
        <v>110844.95999999999</v>
      </c>
      <c r="P4667" s="316">
        <v>100725.59000000001</v>
      </c>
      <c r="Q4667" s="316">
        <v>94835.310000000012</v>
      </c>
      <c r="R4667" s="171">
        <v>96071.073333333348</v>
      </c>
    </row>
    <row r="4668" spans="1:18" ht="15.75" x14ac:dyDescent="0.25">
      <c r="A4668" s="124" t="s">
        <v>846</v>
      </c>
      <c r="B4668" s="36"/>
      <c r="C4668" s="52"/>
      <c r="D4668" s="117"/>
      <c r="E4668" s="304" t="s">
        <v>23</v>
      </c>
      <c r="F4668" s="195">
        <v>315983.43000000011</v>
      </c>
      <c r="G4668" s="195">
        <v>216582.69999999992</v>
      </c>
      <c r="H4668" s="195">
        <v>330848.4800000001</v>
      </c>
      <c r="I4668" s="195">
        <v>459091.51000000013</v>
      </c>
      <c r="J4668" s="195">
        <v>347802.08999999997</v>
      </c>
      <c r="K4668" s="195">
        <v>282071.03999999998</v>
      </c>
      <c r="L4668" s="195">
        <v>306290.46000000002</v>
      </c>
      <c r="M4668" s="195">
        <v>331860.91000000003</v>
      </c>
      <c r="N4668" s="195">
        <v>404338.09009800013</v>
      </c>
      <c r="O4668" s="195">
        <v>347521.99</v>
      </c>
      <c r="P4668" s="195">
        <v>331967.80999999994</v>
      </c>
      <c r="Q4668" s="195">
        <v>327127.08</v>
      </c>
      <c r="R4668" s="196">
        <v>333457.13250816672</v>
      </c>
    </row>
    <row r="4669" spans="1:18" ht="15.75" x14ac:dyDescent="0.25">
      <c r="A4669" s="124" t="s">
        <v>847</v>
      </c>
      <c r="B4669" s="36"/>
      <c r="C4669" s="117" t="s">
        <v>243</v>
      </c>
      <c r="D4669" s="117" t="s">
        <v>393</v>
      </c>
      <c r="E4669" s="304" t="s">
        <v>18</v>
      </c>
      <c r="F4669" s="195">
        <v>2979878.3500000006</v>
      </c>
      <c r="G4669" s="195">
        <v>2803709.5799999996</v>
      </c>
      <c r="H4669" s="195">
        <v>3228245.0300000003</v>
      </c>
      <c r="I4669" s="195">
        <v>2819196.1399999992</v>
      </c>
      <c r="J4669" s="195">
        <v>3553165.3800000004</v>
      </c>
      <c r="K4669" s="195">
        <v>3017733.19</v>
      </c>
      <c r="L4669" s="195">
        <v>3083402.3399999994</v>
      </c>
      <c r="M4669" s="195">
        <v>3052039.4200000009</v>
      </c>
      <c r="N4669" s="195">
        <v>3181236.8100768998</v>
      </c>
      <c r="O4669" s="195">
        <v>3524067.5399999991</v>
      </c>
      <c r="P4669" s="195">
        <v>3285468.3000000007</v>
      </c>
      <c r="Q4669" s="195">
        <v>3032780.2795268991</v>
      </c>
      <c r="R4669" s="196">
        <v>3130076.8633003165</v>
      </c>
    </row>
    <row r="4670" spans="1:18" ht="15.75" x14ac:dyDescent="0.25">
      <c r="A4670" s="124" t="s">
        <v>848</v>
      </c>
      <c r="B4670" s="36"/>
      <c r="C4670" s="52" t="s">
        <v>244</v>
      </c>
      <c r="D4670" s="52" t="s">
        <v>395</v>
      </c>
      <c r="E4670" s="303" t="s">
        <v>380</v>
      </c>
      <c r="F4670" s="316">
        <v>4345521.179999996</v>
      </c>
      <c r="G4670" s="316">
        <v>4319185.959999999</v>
      </c>
      <c r="H4670" s="316">
        <v>4531556.410000002</v>
      </c>
      <c r="I4670" s="316">
        <v>5193553.2700000033</v>
      </c>
      <c r="J4670" s="316">
        <v>4909564.4700000025</v>
      </c>
      <c r="K4670" s="316">
        <v>5148076.8699999945</v>
      </c>
      <c r="L4670" s="316">
        <v>5300992.310000007</v>
      </c>
      <c r="M4670" s="316">
        <v>5364649.7900000028</v>
      </c>
      <c r="N4670" s="316">
        <v>6185722.8199999975</v>
      </c>
      <c r="O4670" s="316">
        <v>6269088.0200000051</v>
      </c>
      <c r="P4670" s="316">
        <v>6037590.2300000014</v>
      </c>
      <c r="Q4670" s="316">
        <v>5805996.3199999938</v>
      </c>
      <c r="R4670" s="171">
        <v>5284291.4708333341</v>
      </c>
    </row>
    <row r="4671" spans="1:18" ht="15.75" x14ac:dyDescent="0.25">
      <c r="A4671" s="124" t="s">
        <v>849</v>
      </c>
      <c r="B4671" s="36"/>
      <c r="C4671" s="52"/>
      <c r="D4671" s="52"/>
      <c r="E4671" s="303" t="s">
        <v>24</v>
      </c>
      <c r="F4671" s="316">
        <v>11107268.739999998</v>
      </c>
      <c r="G4671" s="316">
        <v>10472108.850000007</v>
      </c>
      <c r="H4671" s="316">
        <v>10251465.189999992</v>
      </c>
      <c r="I4671" s="316">
        <v>10875700.549999991</v>
      </c>
      <c r="J4671" s="316">
        <v>11058260.059999987</v>
      </c>
      <c r="K4671" s="316">
        <v>10469556.720000008</v>
      </c>
      <c r="L4671" s="316">
        <v>10003229.98</v>
      </c>
      <c r="M4671" s="316">
        <v>10260405.430000009</v>
      </c>
      <c r="N4671" s="316">
        <v>9597914.3200000022</v>
      </c>
      <c r="O4671" s="316">
        <v>9111393.5699999947</v>
      </c>
      <c r="P4671" s="316">
        <v>8697541.2699999958</v>
      </c>
      <c r="Q4671" s="316">
        <v>8607167.3000000082</v>
      </c>
      <c r="R4671" s="171">
        <v>10042667.664999999</v>
      </c>
    </row>
    <row r="4672" spans="1:18" ht="15.75" x14ac:dyDescent="0.25">
      <c r="A4672" s="124" t="s">
        <v>850</v>
      </c>
      <c r="B4672" s="36"/>
      <c r="C4672" s="52"/>
      <c r="D4672" s="52"/>
      <c r="E4672" s="303" t="s">
        <v>378</v>
      </c>
      <c r="F4672" s="316">
        <v>23563542.619999975</v>
      </c>
      <c r="G4672" s="316">
        <v>21262516.649999987</v>
      </c>
      <c r="H4672" s="316">
        <v>24124377.359999996</v>
      </c>
      <c r="I4672" s="316">
        <v>24313629.000000007</v>
      </c>
      <c r="J4672" s="316">
        <v>27206051.559999991</v>
      </c>
      <c r="K4672" s="316">
        <v>22932952.839999992</v>
      </c>
      <c r="L4672" s="316">
        <v>21317400.190000001</v>
      </c>
      <c r="M4672" s="316">
        <v>22264098.230000012</v>
      </c>
      <c r="N4672" s="316">
        <v>20559772.690000016</v>
      </c>
      <c r="O4672" s="316">
        <v>24957929.840000007</v>
      </c>
      <c r="P4672" s="316">
        <v>26051225.719999999</v>
      </c>
      <c r="Q4672" s="316">
        <v>23829432.10999997</v>
      </c>
      <c r="R4672" s="171">
        <v>23531910.734166663</v>
      </c>
    </row>
    <row r="4673" spans="1:18" ht="31.5" x14ac:dyDescent="0.25">
      <c r="A4673" s="124" t="s">
        <v>851</v>
      </c>
      <c r="B4673" s="36"/>
      <c r="C4673" s="52"/>
      <c r="D4673" s="52"/>
      <c r="E4673" s="303" t="s">
        <v>379</v>
      </c>
      <c r="F4673" s="316">
        <v>4342959.040000001</v>
      </c>
      <c r="G4673" s="316">
        <v>3891446.6599999992</v>
      </c>
      <c r="H4673" s="316">
        <v>4753187.1400000006</v>
      </c>
      <c r="I4673" s="316">
        <v>4742835.4800000023</v>
      </c>
      <c r="J4673" s="316">
        <v>5418489.1400000006</v>
      </c>
      <c r="K4673" s="316">
        <v>4422951.5799999973</v>
      </c>
      <c r="L4673" s="316">
        <v>5018670.0600000005</v>
      </c>
      <c r="M4673" s="316">
        <v>5703209.6900000013</v>
      </c>
      <c r="N4673" s="316">
        <v>5410866.2700136639</v>
      </c>
      <c r="O4673" s="316">
        <v>6020265.6300000008</v>
      </c>
      <c r="P4673" s="316">
        <v>5646811.5400000019</v>
      </c>
      <c r="Q4673" s="316">
        <v>5164465.8300224002</v>
      </c>
      <c r="R4673" s="171">
        <v>5044679.8383363392</v>
      </c>
    </row>
    <row r="4674" spans="1:18" ht="15.75" x14ac:dyDescent="0.25">
      <c r="A4674" s="124" t="s">
        <v>852</v>
      </c>
      <c r="B4674" s="36"/>
      <c r="C4674" s="52"/>
      <c r="D4674" s="52"/>
      <c r="E4674" s="303" t="s">
        <v>18</v>
      </c>
      <c r="F4674" s="316">
        <v>2491821.0700000012</v>
      </c>
      <c r="G4674" s="316">
        <v>2326396.7800000017</v>
      </c>
      <c r="H4674" s="316">
        <v>2760524.1100000027</v>
      </c>
      <c r="I4674" s="316">
        <v>2805305.7299999981</v>
      </c>
      <c r="J4674" s="316">
        <v>3761467.8299999996</v>
      </c>
      <c r="K4674" s="316">
        <v>3174333.6300000022</v>
      </c>
      <c r="L4674" s="316">
        <v>3215026.4300000011</v>
      </c>
      <c r="M4674" s="316">
        <v>3253456.0800000033</v>
      </c>
      <c r="N4674" s="316">
        <v>3110586.9899996864</v>
      </c>
      <c r="O4674" s="316">
        <v>3418789.1900000004</v>
      </c>
      <c r="P4674" s="316">
        <v>3693993</v>
      </c>
      <c r="Q4674" s="316">
        <v>3531584.4600011958</v>
      </c>
      <c r="R4674" s="171">
        <v>3128607.108333407</v>
      </c>
    </row>
    <row r="4675" spans="1:18" ht="15.75" x14ac:dyDescent="0.25">
      <c r="A4675" s="124" t="s">
        <v>853</v>
      </c>
      <c r="B4675" s="36"/>
      <c r="C4675" s="52"/>
      <c r="D4675" s="52"/>
      <c r="E4675" s="303" t="s">
        <v>21</v>
      </c>
      <c r="F4675" s="316">
        <v>5213278.0300000031</v>
      </c>
      <c r="G4675" s="316">
        <v>4652764.8599999985</v>
      </c>
      <c r="H4675" s="316">
        <v>5377074.1399999969</v>
      </c>
      <c r="I4675" s="316">
        <v>5043680.1700000027</v>
      </c>
      <c r="J4675" s="316">
        <v>5927026.4400000032</v>
      </c>
      <c r="K4675" s="316">
        <v>4891628.919999999</v>
      </c>
      <c r="L4675" s="316">
        <v>5123285.9200000018</v>
      </c>
      <c r="M4675" s="316">
        <v>5231467.5400000047</v>
      </c>
      <c r="N4675" s="316">
        <v>5212146.0799800055</v>
      </c>
      <c r="O4675" s="316">
        <v>5715489.6000000015</v>
      </c>
      <c r="P4675" s="316">
        <v>5378053.7499999981</v>
      </c>
      <c r="Q4675" s="316">
        <v>4848189.450009794</v>
      </c>
      <c r="R4675" s="171">
        <v>5217840.4083324848</v>
      </c>
    </row>
    <row r="4676" spans="1:18" ht="15.75" x14ac:dyDescent="0.25">
      <c r="A4676" s="124" t="s">
        <v>854</v>
      </c>
      <c r="B4676" s="36"/>
      <c r="C4676" s="52"/>
      <c r="D4676" s="52"/>
      <c r="E4676" s="303" t="s">
        <v>17</v>
      </c>
      <c r="F4676" s="316">
        <v>9597114.8400000036</v>
      </c>
      <c r="G4676" s="316">
        <v>9052937.790000001</v>
      </c>
      <c r="H4676" s="316">
        <v>10141294.930000003</v>
      </c>
      <c r="I4676" s="316">
        <v>8872431.4699999932</v>
      </c>
      <c r="J4676" s="316">
        <v>8644737.959999999</v>
      </c>
      <c r="K4676" s="316">
        <v>8454232.8999999873</v>
      </c>
      <c r="L4676" s="316">
        <v>8828095.0000000037</v>
      </c>
      <c r="M4676" s="316">
        <v>9254259.5700000152</v>
      </c>
      <c r="N4676" s="316">
        <v>8900008.7500000019</v>
      </c>
      <c r="O4676" s="316">
        <v>9149945.4700000007</v>
      </c>
      <c r="P4676" s="316">
        <v>8600734.6299999896</v>
      </c>
      <c r="Q4676" s="316">
        <v>7917883.4999999963</v>
      </c>
      <c r="R4676" s="171">
        <v>8951139.7341666669</v>
      </c>
    </row>
    <row r="4677" spans="1:18" ht="15.75" x14ac:dyDescent="0.25">
      <c r="A4677" s="124" t="s">
        <v>855</v>
      </c>
      <c r="B4677" s="36"/>
      <c r="C4677" s="52"/>
      <c r="D4677" s="52"/>
      <c r="E4677" s="303" t="s">
        <v>20</v>
      </c>
      <c r="F4677" s="316">
        <v>628002.22000000009</v>
      </c>
      <c r="G4677" s="316">
        <v>674355.66999999993</v>
      </c>
      <c r="H4677" s="316">
        <v>697054.2</v>
      </c>
      <c r="I4677" s="316">
        <v>760606.12000000023</v>
      </c>
      <c r="J4677" s="316">
        <v>757785.75000000023</v>
      </c>
      <c r="K4677" s="316">
        <v>798242.73999999987</v>
      </c>
      <c r="L4677" s="316">
        <v>782769.8899999999</v>
      </c>
      <c r="M4677" s="316">
        <v>991885.9499999996</v>
      </c>
      <c r="N4677" s="316">
        <v>1136380.5099999998</v>
      </c>
      <c r="O4677" s="316">
        <v>1184461.8999999997</v>
      </c>
      <c r="P4677" s="316">
        <v>1254145.5399999996</v>
      </c>
      <c r="Q4677" s="316">
        <v>1264387.8600000001</v>
      </c>
      <c r="R4677" s="171">
        <v>910839.86249999981</v>
      </c>
    </row>
    <row r="4678" spans="1:18" ht="15.75" x14ac:dyDescent="0.25">
      <c r="A4678" s="124" t="s">
        <v>856</v>
      </c>
      <c r="B4678" s="36"/>
      <c r="C4678" s="52"/>
      <c r="D4678" s="52"/>
      <c r="E4678" s="303" t="s">
        <v>22</v>
      </c>
      <c r="F4678" s="316">
        <v>431798.98999999993</v>
      </c>
      <c r="G4678" s="316">
        <v>398392.68999999994</v>
      </c>
      <c r="H4678" s="316">
        <v>403045.40999999992</v>
      </c>
      <c r="I4678" s="316">
        <v>492302.88999999978</v>
      </c>
      <c r="J4678" s="316">
        <v>473342.61999999988</v>
      </c>
      <c r="K4678" s="316">
        <v>376005.52000000008</v>
      </c>
      <c r="L4678" s="316">
        <v>423486.65999999992</v>
      </c>
      <c r="M4678" s="316">
        <v>542265.55999999994</v>
      </c>
      <c r="N4678" s="316">
        <v>445356.62999999995</v>
      </c>
      <c r="O4678" s="316">
        <v>466489.00999999995</v>
      </c>
      <c r="P4678" s="316">
        <v>457486.72</v>
      </c>
      <c r="Q4678" s="316">
        <v>458170.5199999999</v>
      </c>
      <c r="R4678" s="171">
        <v>447345.26833333325</v>
      </c>
    </row>
    <row r="4679" spans="1:18" ht="15.75" x14ac:dyDescent="0.25">
      <c r="A4679" s="124" t="s">
        <v>857</v>
      </c>
      <c r="B4679" s="36"/>
      <c r="C4679" s="52"/>
      <c r="D4679" s="52"/>
      <c r="E4679" s="303" t="s">
        <v>23</v>
      </c>
      <c r="F4679" s="316">
        <v>583336.6399999999</v>
      </c>
      <c r="G4679" s="316">
        <v>504370.46</v>
      </c>
      <c r="H4679" s="316">
        <v>577791.40000000014</v>
      </c>
      <c r="I4679" s="316">
        <v>605525.26</v>
      </c>
      <c r="J4679" s="316">
        <v>588223.85</v>
      </c>
      <c r="K4679" s="316">
        <v>537112.41999999981</v>
      </c>
      <c r="L4679" s="316">
        <v>602387.0199999999</v>
      </c>
      <c r="M4679" s="316">
        <v>592511.90000000014</v>
      </c>
      <c r="N4679" s="316">
        <v>545549.33995599998</v>
      </c>
      <c r="O4679" s="316">
        <v>658616.46000000008</v>
      </c>
      <c r="P4679" s="316">
        <v>573684.16999999993</v>
      </c>
      <c r="Q4679" s="316">
        <v>520558.83000490023</v>
      </c>
      <c r="R4679" s="171">
        <v>574138.97916340828</v>
      </c>
    </row>
    <row r="4680" spans="1:18" ht="15.75" x14ac:dyDescent="0.25">
      <c r="A4680" s="124" t="s">
        <v>858</v>
      </c>
      <c r="B4680" s="36"/>
      <c r="C4680" s="52"/>
      <c r="D4680" s="52"/>
      <c r="E4680" s="303" t="s">
        <v>16</v>
      </c>
      <c r="F4680" s="316">
        <v>483809.63000000006</v>
      </c>
      <c r="G4680" s="316">
        <v>466374.76000000007</v>
      </c>
      <c r="H4680" s="316">
        <v>615790.01</v>
      </c>
      <c r="I4680" s="316">
        <v>443724.86999999994</v>
      </c>
      <c r="J4680" s="316">
        <v>482517.41000000038</v>
      </c>
      <c r="K4680" s="316">
        <v>384566.63000000018</v>
      </c>
      <c r="L4680" s="316">
        <v>397957.41000000003</v>
      </c>
      <c r="M4680" s="316">
        <v>421866.37</v>
      </c>
      <c r="N4680" s="316">
        <v>445670.39000000013</v>
      </c>
      <c r="O4680" s="316">
        <v>440928.07000000012</v>
      </c>
      <c r="P4680" s="316">
        <v>363303.01</v>
      </c>
      <c r="Q4680" s="316">
        <v>360287.38</v>
      </c>
      <c r="R4680" s="171">
        <v>442232.99500000011</v>
      </c>
    </row>
    <row r="4681" spans="1:18" ht="15.75" x14ac:dyDescent="0.25">
      <c r="A4681" s="124" t="s">
        <v>859</v>
      </c>
      <c r="B4681" s="36"/>
      <c r="C4681" s="52"/>
      <c r="D4681" s="52"/>
      <c r="E4681" s="303" t="s">
        <v>377</v>
      </c>
      <c r="F4681" s="316">
        <v>54201.920000000013</v>
      </c>
      <c r="G4681" s="316">
        <v>62390.18</v>
      </c>
      <c r="H4681" s="316">
        <v>37990.739999999991</v>
      </c>
      <c r="I4681" s="316">
        <v>31554.130000000005</v>
      </c>
      <c r="J4681" s="316">
        <v>33613.56</v>
      </c>
      <c r="K4681" s="316">
        <v>32965.769999999997</v>
      </c>
      <c r="L4681" s="316">
        <v>36294.69999999999</v>
      </c>
      <c r="M4681" s="316">
        <v>27683.68</v>
      </c>
      <c r="N4681" s="316">
        <v>22078.049999999996</v>
      </c>
      <c r="O4681" s="316">
        <v>20060.150000000016</v>
      </c>
      <c r="P4681" s="316">
        <v>30007.539999999994</v>
      </c>
      <c r="Q4681" s="316">
        <v>33203.480000000018</v>
      </c>
      <c r="R4681" s="171">
        <v>35170.325000000004</v>
      </c>
    </row>
    <row r="4682" spans="1:18" ht="31.5" x14ac:dyDescent="0.25">
      <c r="A4682" s="124" t="s">
        <v>860</v>
      </c>
      <c r="B4682" s="36"/>
      <c r="C4682" s="52"/>
      <c r="D4682" s="52"/>
      <c r="E4682" s="303" t="s">
        <v>19</v>
      </c>
      <c r="F4682" s="316">
        <v>48505.159999999996</v>
      </c>
      <c r="G4682" s="316">
        <v>41074.239999999998</v>
      </c>
      <c r="H4682" s="316">
        <v>73255.39999999998</v>
      </c>
      <c r="I4682" s="316">
        <v>55443.100000000006</v>
      </c>
      <c r="J4682" s="316">
        <v>59872.789999999994</v>
      </c>
      <c r="K4682" s="316">
        <v>43571.049999999996</v>
      </c>
      <c r="L4682" s="316">
        <v>77873.78</v>
      </c>
      <c r="M4682" s="316">
        <v>63272.28</v>
      </c>
      <c r="N4682" s="316">
        <v>45728.340000000004</v>
      </c>
      <c r="O4682" s="316">
        <v>52294.57</v>
      </c>
      <c r="P4682" s="316">
        <v>49235.09</v>
      </c>
      <c r="Q4682" s="316">
        <v>48178.44000000001</v>
      </c>
      <c r="R4682" s="171">
        <v>54858.686666666676</v>
      </c>
    </row>
    <row r="4683" spans="1:18" ht="15.75" x14ac:dyDescent="0.25">
      <c r="A4683" s="124" t="s">
        <v>861</v>
      </c>
      <c r="B4683" s="36"/>
      <c r="C4683" s="52"/>
      <c r="D4683" s="117"/>
      <c r="E4683" s="304" t="s">
        <v>25</v>
      </c>
      <c r="F4683" s="195">
        <v>0</v>
      </c>
      <c r="G4683" s="195">
        <v>0</v>
      </c>
      <c r="H4683" s="195">
        <v>0</v>
      </c>
      <c r="I4683" s="195">
        <v>0</v>
      </c>
      <c r="J4683" s="195">
        <v>0</v>
      </c>
      <c r="K4683" s="195">
        <v>0</v>
      </c>
      <c r="L4683" s="195">
        <v>0</v>
      </c>
      <c r="M4683" s="195">
        <v>0</v>
      </c>
      <c r="N4683" s="195">
        <v>0</v>
      </c>
      <c r="O4683" s="195">
        <v>0</v>
      </c>
      <c r="P4683" s="195">
        <v>0</v>
      </c>
      <c r="Q4683" s="195">
        <v>0</v>
      </c>
      <c r="R4683" s="196">
        <v>0</v>
      </c>
    </row>
    <row r="4684" spans="1:18" ht="15.75" x14ac:dyDescent="0.25">
      <c r="A4684" s="124" t="s">
        <v>862</v>
      </c>
      <c r="B4684" s="36"/>
      <c r="C4684" s="52" t="s">
        <v>244</v>
      </c>
      <c r="D4684" s="52" t="s">
        <v>396</v>
      </c>
      <c r="E4684" s="303" t="s">
        <v>24</v>
      </c>
      <c r="F4684" s="316">
        <v>7783739.4799999958</v>
      </c>
      <c r="G4684" s="316">
        <v>7525709.8299999908</v>
      </c>
      <c r="H4684" s="316">
        <v>7519045.4900000039</v>
      </c>
      <c r="I4684" s="316">
        <v>8310265.899999992</v>
      </c>
      <c r="J4684" s="316">
        <v>8811085.0299999975</v>
      </c>
      <c r="K4684" s="316">
        <v>6036540.5499999961</v>
      </c>
      <c r="L4684" s="316">
        <v>9105110.1999999955</v>
      </c>
      <c r="M4684" s="316">
        <v>10918423.049999995</v>
      </c>
      <c r="N4684" s="316">
        <v>11234098.940000007</v>
      </c>
      <c r="O4684" s="316">
        <v>11876038.530000007</v>
      </c>
      <c r="P4684" s="316">
        <v>12007495.92</v>
      </c>
      <c r="Q4684" s="316">
        <v>12425702.329999989</v>
      </c>
      <c r="R4684" s="171">
        <v>9462771.2708333302</v>
      </c>
    </row>
    <row r="4685" spans="1:18" ht="15.75" x14ac:dyDescent="0.25">
      <c r="A4685" s="124" t="s">
        <v>863</v>
      </c>
      <c r="B4685" s="36"/>
      <c r="C4685" s="52"/>
      <c r="D4685" s="52"/>
      <c r="E4685" s="303" t="s">
        <v>378</v>
      </c>
      <c r="F4685" s="316">
        <v>778861.54000000027</v>
      </c>
      <c r="G4685" s="316">
        <v>672007.1399999999</v>
      </c>
      <c r="H4685" s="316">
        <v>654674.98000000033</v>
      </c>
      <c r="I4685" s="316">
        <v>727207.99999999988</v>
      </c>
      <c r="J4685" s="316">
        <v>799867.53999999969</v>
      </c>
      <c r="K4685" s="316">
        <v>754622.14999999991</v>
      </c>
      <c r="L4685" s="316">
        <v>726597.28999999992</v>
      </c>
      <c r="M4685" s="316">
        <v>699038.80000000016</v>
      </c>
      <c r="N4685" s="316">
        <v>673361.26</v>
      </c>
      <c r="O4685" s="316">
        <v>799304.23000000021</v>
      </c>
      <c r="P4685" s="316">
        <v>831217.08000000031</v>
      </c>
      <c r="Q4685" s="316">
        <v>740394.4099999998</v>
      </c>
      <c r="R4685" s="171">
        <v>738096.20166666666</v>
      </c>
    </row>
    <row r="4686" spans="1:18" ht="15.75" x14ac:dyDescent="0.25">
      <c r="A4686" s="124" t="s">
        <v>864</v>
      </c>
      <c r="B4686" s="36"/>
      <c r="C4686" s="52"/>
      <c r="D4686" s="52"/>
      <c r="E4686" s="303" t="s">
        <v>18</v>
      </c>
      <c r="F4686" s="316">
        <v>753388.58000000042</v>
      </c>
      <c r="G4686" s="316">
        <v>684821.25</v>
      </c>
      <c r="H4686" s="316">
        <v>719320.06999999983</v>
      </c>
      <c r="I4686" s="316">
        <v>733839.91000000015</v>
      </c>
      <c r="J4686" s="316">
        <v>967239.08000000031</v>
      </c>
      <c r="K4686" s="316">
        <v>807191.28999999957</v>
      </c>
      <c r="L4686" s="316">
        <v>844582.69999999984</v>
      </c>
      <c r="M4686" s="316">
        <v>832599.41999999981</v>
      </c>
      <c r="N4686" s="316">
        <v>817339.1599996899</v>
      </c>
      <c r="O4686" s="316">
        <v>952383.55000000016</v>
      </c>
      <c r="P4686" s="316">
        <v>954605.00000000035</v>
      </c>
      <c r="Q4686" s="316">
        <v>939250.17000183032</v>
      </c>
      <c r="R4686" s="171">
        <v>833880.01500012679</v>
      </c>
    </row>
    <row r="4687" spans="1:18" ht="15.75" x14ac:dyDescent="0.25">
      <c r="A4687" s="124" t="s">
        <v>865</v>
      </c>
      <c r="B4687" s="36"/>
      <c r="C4687" s="52"/>
      <c r="D4687" s="117"/>
      <c r="E4687" s="304" t="s">
        <v>23</v>
      </c>
      <c r="F4687" s="195">
        <v>352284.5399999998</v>
      </c>
      <c r="G4687" s="195">
        <v>289404.64999999973</v>
      </c>
      <c r="H4687" s="195">
        <v>337740.49999999983</v>
      </c>
      <c r="I4687" s="195">
        <v>341769.89000000013</v>
      </c>
      <c r="J4687" s="195">
        <v>338122.21000000008</v>
      </c>
      <c r="K4687" s="195">
        <v>329718.8000000001</v>
      </c>
      <c r="L4687" s="195">
        <v>396179.57000000012</v>
      </c>
      <c r="M4687" s="195">
        <v>314598.29999999976</v>
      </c>
      <c r="N4687" s="195">
        <v>330153.07000000012</v>
      </c>
      <c r="O4687" s="195">
        <v>358097.50999999978</v>
      </c>
      <c r="P4687" s="195">
        <v>321416.20000000007</v>
      </c>
      <c r="Q4687" s="195">
        <v>335682.87999999995</v>
      </c>
      <c r="R4687" s="196">
        <v>337097.34333333332</v>
      </c>
    </row>
    <row r="4688" spans="1:18" ht="15.75" x14ac:dyDescent="0.25">
      <c r="A4688" s="124" t="s">
        <v>866</v>
      </c>
      <c r="B4688" s="36"/>
      <c r="C4688" s="117" t="s">
        <v>244</v>
      </c>
      <c r="D4688" s="117" t="s">
        <v>397</v>
      </c>
      <c r="E4688" s="304" t="s">
        <v>24</v>
      </c>
      <c r="F4688" s="195">
        <v>10632456.139999999</v>
      </c>
      <c r="G4688" s="195">
        <v>11349381.729999987</v>
      </c>
      <c r="H4688" s="195">
        <v>11775532.420000002</v>
      </c>
      <c r="I4688" s="195">
        <v>13173964.520000007</v>
      </c>
      <c r="J4688" s="195">
        <v>13778888.199999994</v>
      </c>
      <c r="K4688" s="195">
        <v>9537767.620000001</v>
      </c>
      <c r="L4688" s="195">
        <v>14784152.730000002</v>
      </c>
      <c r="M4688" s="195">
        <v>16656130.459999999</v>
      </c>
      <c r="N4688" s="195">
        <v>16434943.590000009</v>
      </c>
      <c r="O4688" s="195">
        <v>17224468.57</v>
      </c>
      <c r="P4688" s="195">
        <v>16970390.499999966</v>
      </c>
      <c r="Q4688" s="195">
        <v>17929657.02</v>
      </c>
      <c r="R4688" s="196">
        <v>14187311.124999998</v>
      </c>
    </row>
    <row r="4689" spans="1:18" ht="15.75" x14ac:dyDescent="0.25">
      <c r="A4689" s="124" t="s">
        <v>867</v>
      </c>
      <c r="B4689" s="36"/>
      <c r="C4689" s="52" t="s">
        <v>40</v>
      </c>
      <c r="D4689" s="52" t="s">
        <v>399</v>
      </c>
      <c r="E4689" s="303" t="s">
        <v>24</v>
      </c>
      <c r="F4689" s="316">
        <v>13372529.580000004</v>
      </c>
      <c r="G4689" s="316">
        <v>13565076.610000001</v>
      </c>
      <c r="H4689" s="316">
        <v>13551597.529999999</v>
      </c>
      <c r="I4689" s="316">
        <v>14369017.839999989</v>
      </c>
      <c r="J4689" s="316">
        <v>14438153.01</v>
      </c>
      <c r="K4689" s="316">
        <v>13874615.170000022</v>
      </c>
      <c r="L4689" s="316">
        <v>12625368.829999985</v>
      </c>
      <c r="M4689" s="316">
        <v>13197271.32</v>
      </c>
      <c r="N4689" s="316">
        <v>12224561.559999993</v>
      </c>
      <c r="O4689" s="316">
        <v>12003647.710000001</v>
      </c>
      <c r="P4689" s="316">
        <v>11417550.570000006</v>
      </c>
      <c r="Q4689" s="316">
        <v>11174622.629999997</v>
      </c>
      <c r="R4689" s="171">
        <v>12984501.029999996</v>
      </c>
    </row>
    <row r="4690" spans="1:18" ht="15.75" x14ac:dyDescent="0.25">
      <c r="A4690" s="124" t="s">
        <v>868</v>
      </c>
      <c r="B4690" s="36"/>
      <c r="C4690" s="52"/>
      <c r="D4690" s="52"/>
      <c r="E4690" s="303" t="s">
        <v>378</v>
      </c>
      <c r="F4690" s="316">
        <v>18277308.099999998</v>
      </c>
      <c r="G4690" s="316">
        <v>16488253.009999996</v>
      </c>
      <c r="H4690" s="316">
        <v>18742133.769999996</v>
      </c>
      <c r="I4690" s="316">
        <v>20167639.999999993</v>
      </c>
      <c r="J4690" s="316">
        <v>23344969.669999987</v>
      </c>
      <c r="K4690" s="316">
        <v>19328339.479999974</v>
      </c>
      <c r="L4690" s="316">
        <v>18479102.520000003</v>
      </c>
      <c r="M4690" s="316">
        <v>19314514.469999991</v>
      </c>
      <c r="N4690" s="316">
        <v>18345973.680000007</v>
      </c>
      <c r="O4690" s="316">
        <v>21504441.870000016</v>
      </c>
      <c r="P4690" s="316">
        <v>23427874.009999979</v>
      </c>
      <c r="Q4690" s="316">
        <v>21464262.619999982</v>
      </c>
      <c r="R4690" s="171">
        <v>19907067.766666662</v>
      </c>
    </row>
    <row r="4691" spans="1:18" ht="31.5" x14ac:dyDescent="0.25">
      <c r="A4691" s="124" t="s">
        <v>869</v>
      </c>
      <c r="B4691" s="36"/>
      <c r="C4691" s="52"/>
      <c r="D4691" s="52"/>
      <c r="E4691" s="303" t="s">
        <v>379</v>
      </c>
      <c r="F4691" s="316">
        <v>1999548.9999999984</v>
      </c>
      <c r="G4691" s="316">
        <v>1776693.8200000008</v>
      </c>
      <c r="H4691" s="316">
        <v>2005491.620000002</v>
      </c>
      <c r="I4691" s="316">
        <v>2475721.9699999997</v>
      </c>
      <c r="J4691" s="316">
        <v>2673806.1200000006</v>
      </c>
      <c r="K4691" s="316">
        <v>2102417.1</v>
      </c>
      <c r="L4691" s="316">
        <v>2245220.79</v>
      </c>
      <c r="M4691" s="316">
        <v>2262552.3099999996</v>
      </c>
      <c r="N4691" s="316">
        <v>2042169.7000061003</v>
      </c>
      <c r="O4691" s="316">
        <v>2291451.4699999988</v>
      </c>
      <c r="P4691" s="316">
        <v>2385543.0100000012</v>
      </c>
      <c r="Q4691" s="316">
        <v>2193515.479984419</v>
      </c>
      <c r="R4691" s="171">
        <v>2204511.03249921</v>
      </c>
    </row>
    <row r="4692" spans="1:18" ht="15.75" x14ac:dyDescent="0.25">
      <c r="A4692" s="124" t="s">
        <v>870</v>
      </c>
      <c r="B4692" s="36"/>
      <c r="C4692" s="52"/>
      <c r="D4692" s="52"/>
      <c r="E4692" s="303" t="s">
        <v>18</v>
      </c>
      <c r="F4692" s="316">
        <v>4293423.9000000032</v>
      </c>
      <c r="G4692" s="316">
        <v>3786367.6800000006</v>
      </c>
      <c r="H4692" s="316">
        <v>4413311.9500000048</v>
      </c>
      <c r="I4692" s="316">
        <v>4420574.8500000015</v>
      </c>
      <c r="J4692" s="316">
        <v>6429623.1099999947</v>
      </c>
      <c r="K4692" s="316">
        <v>5165929.4800000004</v>
      </c>
      <c r="L4692" s="316">
        <v>4889208.3500000052</v>
      </c>
      <c r="M4692" s="316">
        <v>4817489.2300000023</v>
      </c>
      <c r="N4692" s="316">
        <v>4485724.3199441498</v>
      </c>
      <c r="O4692" s="316">
        <v>5017361.5699999984</v>
      </c>
      <c r="P4692" s="316">
        <v>5484202.1100000031</v>
      </c>
      <c r="Q4692" s="316">
        <v>4814816.6000117045</v>
      </c>
      <c r="R4692" s="171">
        <v>4834836.0958296554</v>
      </c>
    </row>
    <row r="4693" spans="1:18" ht="15.75" x14ac:dyDescent="0.25">
      <c r="A4693" s="124" t="s">
        <v>871</v>
      </c>
      <c r="B4693" s="36"/>
      <c r="C4693" s="52"/>
      <c r="D4693" s="52"/>
      <c r="E4693" s="303" t="s">
        <v>21</v>
      </c>
      <c r="F4693" s="316">
        <v>1032971.6600000007</v>
      </c>
      <c r="G4693" s="316">
        <v>931396.17999999947</v>
      </c>
      <c r="H4693" s="316">
        <v>1153828.9599999995</v>
      </c>
      <c r="I4693" s="316">
        <v>1135950.6900000009</v>
      </c>
      <c r="J4693" s="316">
        <v>1324431.7699999993</v>
      </c>
      <c r="K4693" s="316">
        <v>1110427.9899999998</v>
      </c>
      <c r="L4693" s="316">
        <v>1124031.370000001</v>
      </c>
      <c r="M4693" s="316">
        <v>1201607.9099999988</v>
      </c>
      <c r="N4693" s="316">
        <v>1136092.6899988004</v>
      </c>
      <c r="O4693" s="316">
        <v>1263070.5</v>
      </c>
      <c r="P4693" s="316">
        <v>1202519.1200000001</v>
      </c>
      <c r="Q4693" s="316">
        <v>1103205.8199939006</v>
      </c>
      <c r="R4693" s="171">
        <v>1143294.5549993918</v>
      </c>
    </row>
    <row r="4694" spans="1:18" ht="15.75" x14ac:dyDescent="0.25">
      <c r="A4694" s="124" t="s">
        <v>872</v>
      </c>
      <c r="B4694" s="36"/>
      <c r="C4694" s="52"/>
      <c r="D4694" s="52"/>
      <c r="E4694" s="303" t="s">
        <v>17</v>
      </c>
      <c r="F4694" s="316">
        <v>5227957.4400000023</v>
      </c>
      <c r="G4694" s="316">
        <v>4800522.9000000013</v>
      </c>
      <c r="H4694" s="316">
        <v>5315008.45</v>
      </c>
      <c r="I4694" s="316">
        <v>4632307.7700000014</v>
      </c>
      <c r="J4694" s="316">
        <v>4320504.3999999994</v>
      </c>
      <c r="K4694" s="316">
        <v>4408157.0900000026</v>
      </c>
      <c r="L4694" s="316">
        <v>4720072.17</v>
      </c>
      <c r="M4694" s="316">
        <v>4988959.9500000048</v>
      </c>
      <c r="N4694" s="316">
        <v>4892853.9000000004</v>
      </c>
      <c r="O4694" s="316">
        <v>4986870.1899999958</v>
      </c>
      <c r="P4694" s="316">
        <v>4646292.1399999969</v>
      </c>
      <c r="Q4694" s="316">
        <v>4242224.1900000023</v>
      </c>
      <c r="R4694" s="171">
        <v>4765144.2158333343</v>
      </c>
    </row>
    <row r="4695" spans="1:18" ht="15.75" x14ac:dyDescent="0.25">
      <c r="A4695" s="124" t="s">
        <v>873</v>
      </c>
      <c r="B4695" s="36"/>
      <c r="C4695" s="52"/>
      <c r="D4695" s="52"/>
      <c r="E4695" s="303" t="s">
        <v>20</v>
      </c>
      <c r="F4695" s="316">
        <v>3620908.49</v>
      </c>
      <c r="G4695" s="316">
        <v>3914580.7400000035</v>
      </c>
      <c r="H4695" s="316">
        <v>3947044.5000000005</v>
      </c>
      <c r="I4695" s="316">
        <v>4355241.4700000044</v>
      </c>
      <c r="J4695" s="316">
        <v>4370219.74</v>
      </c>
      <c r="K4695" s="316">
        <v>4482122.5700000022</v>
      </c>
      <c r="L4695" s="316">
        <v>4044602.279999997</v>
      </c>
      <c r="M4695" s="316">
        <v>4436317.4699999979</v>
      </c>
      <c r="N4695" s="316">
        <v>4503563.8099999968</v>
      </c>
      <c r="O4695" s="316">
        <v>4261516.0199999949</v>
      </c>
      <c r="P4695" s="316">
        <v>4375734.330000001</v>
      </c>
      <c r="Q4695" s="316">
        <v>4312075.1100000003</v>
      </c>
      <c r="R4695" s="171">
        <v>4218660.5441666665</v>
      </c>
    </row>
    <row r="4696" spans="1:18" ht="15.75" x14ac:dyDescent="0.25">
      <c r="A4696" s="124" t="s">
        <v>874</v>
      </c>
      <c r="B4696" s="36"/>
      <c r="C4696" s="52"/>
      <c r="D4696" s="52"/>
      <c r="E4696" s="303" t="s">
        <v>22</v>
      </c>
      <c r="F4696" s="316">
        <v>1096828.8400000003</v>
      </c>
      <c r="G4696" s="316">
        <v>1118151.8799999999</v>
      </c>
      <c r="H4696" s="316">
        <v>1213783.0999999999</v>
      </c>
      <c r="I4696" s="316">
        <v>1162799.8000000003</v>
      </c>
      <c r="J4696" s="316">
        <v>1236303.6800000002</v>
      </c>
      <c r="K4696" s="316">
        <v>1163647.73</v>
      </c>
      <c r="L4696" s="316">
        <v>1265054.4299999995</v>
      </c>
      <c r="M4696" s="316">
        <v>1305971.6100000006</v>
      </c>
      <c r="N4696" s="316">
        <v>1224776.4999999995</v>
      </c>
      <c r="O4696" s="316">
        <v>1311595.2700000005</v>
      </c>
      <c r="P4696" s="316">
        <v>1280667.9000000001</v>
      </c>
      <c r="Q4696" s="316">
        <v>1295842.6699999997</v>
      </c>
      <c r="R4696" s="171">
        <v>1222951.9508333337</v>
      </c>
    </row>
    <row r="4697" spans="1:18" ht="15.75" x14ac:dyDescent="0.25">
      <c r="A4697" s="124" t="s">
        <v>875</v>
      </c>
      <c r="B4697" s="36"/>
      <c r="C4697" s="52"/>
      <c r="D4697" s="52"/>
      <c r="E4697" s="303" t="s">
        <v>23</v>
      </c>
      <c r="F4697" s="316">
        <v>852700.96000000008</v>
      </c>
      <c r="G4697" s="316">
        <v>718477.32000000007</v>
      </c>
      <c r="H4697" s="316">
        <v>823811.0900000002</v>
      </c>
      <c r="I4697" s="316">
        <v>847157.97</v>
      </c>
      <c r="J4697" s="316">
        <v>876501.83999999962</v>
      </c>
      <c r="K4697" s="316">
        <v>783728.83</v>
      </c>
      <c r="L4697" s="316">
        <v>854289.39999999967</v>
      </c>
      <c r="M4697" s="316">
        <v>832235.12000000011</v>
      </c>
      <c r="N4697" s="316">
        <v>762990.83999020082</v>
      </c>
      <c r="O4697" s="316">
        <v>869002.25000000012</v>
      </c>
      <c r="P4697" s="316">
        <v>843576.42000000039</v>
      </c>
      <c r="Q4697" s="316">
        <v>858677.73003899981</v>
      </c>
      <c r="R4697" s="171">
        <v>826929.14750243351</v>
      </c>
    </row>
    <row r="4698" spans="1:18" ht="15.75" x14ac:dyDescent="0.25">
      <c r="A4698" s="124" t="s">
        <v>876</v>
      </c>
      <c r="B4698" s="36"/>
      <c r="C4698" s="52"/>
      <c r="D4698" s="52"/>
      <c r="E4698" s="303" t="s">
        <v>16</v>
      </c>
      <c r="F4698" s="316">
        <v>212905.63000000006</v>
      </c>
      <c r="G4698" s="316">
        <v>165987.28999999998</v>
      </c>
      <c r="H4698" s="316">
        <v>122785.51999999999</v>
      </c>
      <c r="I4698" s="316">
        <v>196376.33000000005</v>
      </c>
      <c r="J4698" s="316">
        <v>268389.34999999992</v>
      </c>
      <c r="K4698" s="316">
        <v>229360.54999999996</v>
      </c>
      <c r="L4698" s="316">
        <v>240239.55999999997</v>
      </c>
      <c r="M4698" s="316">
        <v>264035.65999999997</v>
      </c>
      <c r="N4698" s="316">
        <v>293392</v>
      </c>
      <c r="O4698" s="316">
        <v>295722.96999999986</v>
      </c>
      <c r="P4698" s="316">
        <v>311066.08000000019</v>
      </c>
      <c r="Q4698" s="316">
        <v>347776.43000000005</v>
      </c>
      <c r="R4698" s="171">
        <v>245669.78083333335</v>
      </c>
    </row>
    <row r="4699" spans="1:18" ht="15.75" x14ac:dyDescent="0.25">
      <c r="A4699" s="124" t="s">
        <v>877</v>
      </c>
      <c r="B4699" s="36"/>
      <c r="C4699" s="52"/>
      <c r="D4699" s="52"/>
      <c r="E4699" s="303" t="s">
        <v>377</v>
      </c>
      <c r="F4699" s="316">
        <v>9656688.3299999963</v>
      </c>
      <c r="G4699" s="316">
        <v>9139379.4000000022</v>
      </c>
      <c r="H4699" s="316">
        <v>10389454.52999999</v>
      </c>
      <c r="I4699" s="316">
        <v>9841116.6499999985</v>
      </c>
      <c r="J4699" s="316">
        <v>12171757.320000008</v>
      </c>
      <c r="K4699" s="316">
        <v>10820622.99000001</v>
      </c>
      <c r="L4699" s="316">
        <v>10930489.870000003</v>
      </c>
      <c r="M4699" s="316">
        <v>11507564.459999999</v>
      </c>
      <c r="N4699" s="316">
        <v>10600802.169999998</v>
      </c>
      <c r="O4699" s="316">
        <v>11578657.370000007</v>
      </c>
      <c r="P4699" s="316">
        <v>11297494.530000001</v>
      </c>
      <c r="Q4699" s="316">
        <v>10220875.379999997</v>
      </c>
      <c r="R4699" s="171">
        <v>10679575.25</v>
      </c>
    </row>
    <row r="4700" spans="1:18" ht="31.5" x14ac:dyDescent="0.25">
      <c r="A4700" s="124" t="s">
        <v>878</v>
      </c>
      <c r="B4700" s="36"/>
      <c r="C4700" s="52"/>
      <c r="D4700" s="52"/>
      <c r="E4700" s="303" t="s">
        <v>19</v>
      </c>
      <c r="F4700" s="316">
        <v>167314.21</v>
      </c>
      <c r="G4700" s="316">
        <v>110679.38</v>
      </c>
      <c r="H4700" s="316">
        <v>132900.38000000003</v>
      </c>
      <c r="I4700" s="316">
        <v>144657.59</v>
      </c>
      <c r="J4700" s="316">
        <v>146208.63</v>
      </c>
      <c r="K4700" s="316">
        <v>120055.45999999998</v>
      </c>
      <c r="L4700" s="316">
        <v>143749.25000000003</v>
      </c>
      <c r="M4700" s="316">
        <v>146343.10999999999</v>
      </c>
      <c r="N4700" s="316">
        <v>135896.39000000001</v>
      </c>
      <c r="O4700" s="316">
        <v>154099.51999999999</v>
      </c>
      <c r="P4700" s="316">
        <v>146764.22999999998</v>
      </c>
      <c r="Q4700" s="316">
        <v>144155.83000000002</v>
      </c>
      <c r="R4700" s="171">
        <v>141068.66500000001</v>
      </c>
    </row>
    <row r="4701" spans="1:18" ht="15.75" x14ac:dyDescent="0.25">
      <c r="A4701" s="124" t="s">
        <v>879</v>
      </c>
      <c r="B4701" s="36"/>
      <c r="C4701" s="52"/>
      <c r="D4701" s="117"/>
      <c r="E4701" s="304" t="s">
        <v>25</v>
      </c>
      <c r="F4701" s="195">
        <v>0</v>
      </c>
      <c r="G4701" s="195">
        <v>0</v>
      </c>
      <c r="H4701" s="195">
        <v>0</v>
      </c>
      <c r="I4701" s="195">
        <v>0</v>
      </c>
      <c r="J4701" s="195">
        <v>0</v>
      </c>
      <c r="K4701" s="195">
        <v>0</v>
      </c>
      <c r="L4701" s="195">
        <v>0</v>
      </c>
      <c r="M4701" s="195">
        <v>0</v>
      </c>
      <c r="N4701" s="195">
        <v>0</v>
      </c>
      <c r="O4701" s="195">
        <v>0</v>
      </c>
      <c r="P4701" s="195">
        <v>0</v>
      </c>
      <c r="Q4701" s="195">
        <v>0</v>
      </c>
      <c r="R4701" s="196">
        <v>0</v>
      </c>
    </row>
    <row r="4702" spans="1:18" ht="15.75" x14ac:dyDescent="0.25">
      <c r="A4702" s="124" t="s">
        <v>880</v>
      </c>
      <c r="B4702" s="36"/>
      <c r="C4702" s="52" t="s">
        <v>40</v>
      </c>
      <c r="D4702" s="52" t="s">
        <v>400</v>
      </c>
      <c r="E4702" s="303" t="s">
        <v>24</v>
      </c>
      <c r="F4702" s="316">
        <v>160.17999999999998</v>
      </c>
      <c r="G4702" s="316">
        <v>196.11</v>
      </c>
      <c r="H4702" s="316">
        <v>72.739999999999995</v>
      </c>
      <c r="I4702" s="316">
        <v>74.42</v>
      </c>
      <c r="J4702" s="316">
        <v>74.58</v>
      </c>
      <c r="K4702" s="316">
        <v>81.680000000000007</v>
      </c>
      <c r="L4702" s="316">
        <v>62.66</v>
      </c>
      <c r="M4702" s="316">
        <v>86.300000000000011</v>
      </c>
      <c r="N4702" s="316">
        <v>78.34</v>
      </c>
      <c r="O4702" s="316">
        <v>51.250000000000007</v>
      </c>
      <c r="P4702" s="316">
        <v>82.789999999999992</v>
      </c>
      <c r="Q4702" s="316">
        <v>62.250000000000007</v>
      </c>
      <c r="R4702" s="171">
        <v>90.27500000000002</v>
      </c>
    </row>
    <row r="4703" spans="1:18" ht="15.75" x14ac:dyDescent="0.25">
      <c r="A4703" s="124" t="s">
        <v>881</v>
      </c>
      <c r="B4703" s="36"/>
      <c r="C4703" s="52"/>
      <c r="D4703" s="52"/>
      <c r="E4703" s="303" t="s">
        <v>378</v>
      </c>
      <c r="F4703" s="316">
        <v>189409.84000000005</v>
      </c>
      <c r="G4703" s="316">
        <v>179364.96</v>
      </c>
      <c r="H4703" s="316">
        <v>179378.74</v>
      </c>
      <c r="I4703" s="316">
        <v>193248</v>
      </c>
      <c r="J4703" s="316">
        <v>182736.86999999994</v>
      </c>
      <c r="K4703" s="316">
        <v>142643.23999999996</v>
      </c>
      <c r="L4703" s="316">
        <v>107185.49000000002</v>
      </c>
      <c r="M4703" s="316">
        <v>124298.54000000007</v>
      </c>
      <c r="N4703" s="316">
        <v>106870.33000000002</v>
      </c>
      <c r="O4703" s="316">
        <v>165338.60999999996</v>
      </c>
      <c r="P4703" s="316">
        <v>152907.91</v>
      </c>
      <c r="Q4703" s="316">
        <v>134993.34</v>
      </c>
      <c r="R4703" s="171">
        <v>154864.65583333332</v>
      </c>
    </row>
    <row r="4704" spans="1:18" ht="15.75" x14ac:dyDescent="0.25">
      <c r="A4704" s="124" t="s">
        <v>882</v>
      </c>
      <c r="B4704" s="36"/>
      <c r="C4704" s="52"/>
      <c r="D4704" s="52"/>
      <c r="E4704" s="303" t="s">
        <v>20</v>
      </c>
      <c r="F4704" s="316">
        <v>1526775.5599999996</v>
      </c>
      <c r="G4704" s="316">
        <v>1662432.0799999998</v>
      </c>
      <c r="H4704" s="316">
        <v>1792179.92</v>
      </c>
      <c r="I4704" s="316">
        <v>1958988.03</v>
      </c>
      <c r="J4704" s="316">
        <v>2004846.2900000012</v>
      </c>
      <c r="K4704" s="316">
        <v>2124240.58</v>
      </c>
      <c r="L4704" s="316">
        <v>2022990.7499999995</v>
      </c>
      <c r="M4704" s="316">
        <v>2408176.5000000014</v>
      </c>
      <c r="N4704" s="316">
        <v>2561407.2500000019</v>
      </c>
      <c r="O4704" s="316">
        <v>2442578.3899999987</v>
      </c>
      <c r="P4704" s="316">
        <v>2664757.0900000026</v>
      </c>
      <c r="Q4704" s="316">
        <v>2697213.2699999986</v>
      </c>
      <c r="R4704" s="171">
        <v>2155548.8091666671</v>
      </c>
    </row>
    <row r="4705" spans="1:18" ht="15.75" x14ac:dyDescent="0.25">
      <c r="A4705" s="124" t="s">
        <v>883</v>
      </c>
      <c r="B4705" s="36"/>
      <c r="C4705" s="52"/>
      <c r="D4705" s="117"/>
      <c r="E4705" s="304" t="s">
        <v>23</v>
      </c>
      <c r="F4705" s="195">
        <v>423.89</v>
      </c>
      <c r="G4705" s="195">
        <v>450.17</v>
      </c>
      <c r="H4705" s="195">
        <v>334.87</v>
      </c>
      <c r="I4705" s="195">
        <v>353.33999999999992</v>
      </c>
      <c r="J4705" s="195">
        <v>388.3</v>
      </c>
      <c r="K4705" s="195">
        <v>416.71000000000009</v>
      </c>
      <c r="L4705" s="195">
        <v>250.79999999999998</v>
      </c>
      <c r="M4705" s="195">
        <v>261.28999999999991</v>
      </c>
      <c r="N4705" s="195">
        <v>138.69</v>
      </c>
      <c r="O4705" s="195">
        <v>353.56999999999988</v>
      </c>
      <c r="P4705" s="195">
        <v>54.97999999999999</v>
      </c>
      <c r="Q4705" s="195">
        <v>245.10000000000002</v>
      </c>
      <c r="R4705" s="196">
        <v>305.9758333333333</v>
      </c>
    </row>
    <row r="4706" spans="1:18" ht="15.75" x14ac:dyDescent="0.25">
      <c r="A4706" s="124" t="s">
        <v>884</v>
      </c>
      <c r="B4706" s="36"/>
      <c r="C4706" s="52" t="s">
        <v>40</v>
      </c>
      <c r="D4706" s="52" t="s">
        <v>442</v>
      </c>
      <c r="E4706" s="303" t="s">
        <v>378</v>
      </c>
      <c r="F4706" s="316">
        <v>679709.78999999992</v>
      </c>
      <c r="G4706" s="316">
        <v>624545.69999999995</v>
      </c>
      <c r="H4706" s="316">
        <v>795120.8</v>
      </c>
      <c r="I4706" s="316">
        <v>836435.99999999965</v>
      </c>
      <c r="J4706" s="316">
        <v>943478.39000000013</v>
      </c>
      <c r="K4706" s="316">
        <v>825234.40000000026</v>
      </c>
      <c r="L4706" s="316">
        <v>883679.60999999975</v>
      </c>
      <c r="M4706" s="316">
        <v>1114957.4199999997</v>
      </c>
      <c r="N4706" s="316">
        <v>1128025.1299999999</v>
      </c>
      <c r="O4706" s="316">
        <v>1164671.31</v>
      </c>
      <c r="P4706" s="316">
        <v>1023192.4100000001</v>
      </c>
      <c r="Q4706" s="316">
        <v>1200527.2200000002</v>
      </c>
      <c r="R4706" s="171">
        <v>934964.84833333327</v>
      </c>
    </row>
    <row r="4707" spans="1:18" ht="31.5" x14ac:dyDescent="0.25">
      <c r="A4707" s="124" t="s">
        <v>885</v>
      </c>
      <c r="B4707" s="36"/>
      <c r="C4707" s="52"/>
      <c r="D4707" s="117"/>
      <c r="E4707" s="304" t="s">
        <v>379</v>
      </c>
      <c r="F4707" s="195">
        <v>1438047.33</v>
      </c>
      <c r="G4707" s="195">
        <v>1332359.8899999994</v>
      </c>
      <c r="H4707" s="195">
        <v>1600141.7100000004</v>
      </c>
      <c r="I4707" s="195">
        <v>1432250.4499999995</v>
      </c>
      <c r="J4707" s="195">
        <v>1544623.99</v>
      </c>
      <c r="K4707" s="195">
        <v>1499613.14</v>
      </c>
      <c r="L4707" s="195">
        <v>1538416.4500000004</v>
      </c>
      <c r="M4707" s="195">
        <v>1960914.8</v>
      </c>
      <c r="N4707" s="195">
        <v>1618630.2099849996</v>
      </c>
      <c r="O4707" s="195">
        <v>1997028.0100000002</v>
      </c>
      <c r="P4707" s="195">
        <v>1931650.0700000003</v>
      </c>
      <c r="Q4707" s="195">
        <v>2295269.6200171006</v>
      </c>
      <c r="R4707" s="196">
        <v>1682412.1391668415</v>
      </c>
    </row>
    <row r="4708" spans="1:18" ht="15.75" x14ac:dyDescent="0.25">
      <c r="A4708" s="124" t="s">
        <v>886</v>
      </c>
      <c r="B4708" s="36"/>
      <c r="C4708" s="117" t="s">
        <v>40</v>
      </c>
      <c r="D4708" s="117" t="s">
        <v>398</v>
      </c>
      <c r="E4708" s="304" t="s">
        <v>377</v>
      </c>
      <c r="F4708" s="195">
        <v>67834.98000000001</v>
      </c>
      <c r="G4708" s="195">
        <v>47525.340000000033</v>
      </c>
      <c r="H4708" s="195">
        <v>52795.159999999996</v>
      </c>
      <c r="I4708" s="195">
        <v>56482.930000000008</v>
      </c>
      <c r="J4708" s="195">
        <v>43734.489999999991</v>
      </c>
      <c r="K4708" s="195">
        <v>41980.62000000001</v>
      </c>
      <c r="L4708" s="195">
        <v>42995.740000000013</v>
      </c>
      <c r="M4708" s="195">
        <v>41736.660000000003</v>
      </c>
      <c r="N4708" s="195">
        <v>38471.570000000007</v>
      </c>
      <c r="O4708" s="195">
        <v>32498.299999999996</v>
      </c>
      <c r="P4708" s="195">
        <v>25020.23000000001</v>
      </c>
      <c r="Q4708" s="195">
        <v>22851.550000000017</v>
      </c>
      <c r="R4708" s="196">
        <v>42827.297500000008</v>
      </c>
    </row>
    <row r="4709" spans="1:18" ht="15.75" x14ac:dyDescent="0.25">
      <c r="A4709" s="124" t="s">
        <v>887</v>
      </c>
      <c r="B4709" s="36"/>
      <c r="C4709" s="52" t="s">
        <v>41</v>
      </c>
      <c r="D4709" s="52" t="s">
        <v>401</v>
      </c>
      <c r="E4709" s="303" t="s">
        <v>24</v>
      </c>
      <c r="F4709" s="316">
        <v>4141658.359999998</v>
      </c>
      <c r="G4709" s="316">
        <v>4073052.9400000018</v>
      </c>
      <c r="H4709" s="316">
        <v>3598591.6300000013</v>
      </c>
      <c r="I4709" s="316">
        <v>3612939.1799999997</v>
      </c>
      <c r="J4709" s="316">
        <v>3553610.4899999988</v>
      </c>
      <c r="K4709" s="316">
        <v>2942971.0699999984</v>
      </c>
      <c r="L4709" s="316">
        <v>2715898.1500000032</v>
      </c>
      <c r="M4709" s="316">
        <v>2718899.3600000003</v>
      </c>
      <c r="N4709" s="316">
        <v>2386932.2999999989</v>
      </c>
      <c r="O4709" s="316">
        <v>2352918.35</v>
      </c>
      <c r="P4709" s="316">
        <v>1821600.4600000002</v>
      </c>
      <c r="Q4709" s="316">
        <v>1577142.1799999992</v>
      </c>
      <c r="R4709" s="171">
        <v>2958017.8725000005</v>
      </c>
    </row>
    <row r="4710" spans="1:18" ht="15.75" x14ac:dyDescent="0.25">
      <c r="A4710" s="124" t="s">
        <v>888</v>
      </c>
      <c r="B4710" s="36"/>
      <c r="C4710" s="52"/>
      <c r="D4710" s="52"/>
      <c r="E4710" s="303" t="s">
        <v>378</v>
      </c>
      <c r="F4710" s="316">
        <v>1462573.9900000009</v>
      </c>
      <c r="G4710" s="316">
        <v>1357086.5100000007</v>
      </c>
      <c r="H4710" s="316">
        <v>1642884.0799999989</v>
      </c>
      <c r="I4710" s="316">
        <v>1701812.9999999995</v>
      </c>
      <c r="J4710" s="316">
        <v>1873738.21</v>
      </c>
      <c r="K4710" s="316">
        <v>1638935.2800000005</v>
      </c>
      <c r="L4710" s="316">
        <v>1706937.8400000003</v>
      </c>
      <c r="M4710" s="316">
        <v>1766787.6499999985</v>
      </c>
      <c r="N4710" s="316">
        <v>1642825.7999999982</v>
      </c>
      <c r="O4710" s="316">
        <v>2002995.7800000017</v>
      </c>
      <c r="P4710" s="316">
        <v>2227428.9099999992</v>
      </c>
      <c r="Q4710" s="316">
        <v>2270609.7300000014</v>
      </c>
      <c r="R4710" s="171">
        <v>1774551.3983333334</v>
      </c>
    </row>
    <row r="4711" spans="1:18" ht="31.5" x14ac:dyDescent="0.25">
      <c r="A4711" s="124" t="s">
        <v>889</v>
      </c>
      <c r="B4711" s="36"/>
      <c r="C4711" s="52"/>
      <c r="D4711" s="52"/>
      <c r="E4711" s="303" t="s">
        <v>379</v>
      </c>
      <c r="F4711" s="316">
        <v>1312.25</v>
      </c>
      <c r="G4711" s="316">
        <v>2465.1800000000003</v>
      </c>
      <c r="H4711" s="316">
        <v>1351.0000000000002</v>
      </c>
      <c r="I4711" s="316">
        <v>1837.7399999999996</v>
      </c>
      <c r="J4711" s="316">
        <v>1772.09</v>
      </c>
      <c r="K4711" s="316">
        <v>719.29000000000019</v>
      </c>
      <c r="L4711" s="316">
        <v>1936.0700000000002</v>
      </c>
      <c r="M4711" s="316">
        <v>523.03</v>
      </c>
      <c r="N4711" s="316">
        <v>1020.5400000000001</v>
      </c>
      <c r="O4711" s="316">
        <v>0</v>
      </c>
      <c r="P4711" s="316">
        <v>304.11999999999995</v>
      </c>
      <c r="Q4711" s="316">
        <v>353.36000000000013</v>
      </c>
      <c r="R4711" s="171">
        <v>1132.8891666666671</v>
      </c>
    </row>
    <row r="4712" spans="1:18" ht="15.75" x14ac:dyDescent="0.25">
      <c r="A4712" s="124" t="s">
        <v>890</v>
      </c>
      <c r="B4712" s="36"/>
      <c r="C4712" s="52"/>
      <c r="D4712" s="52"/>
      <c r="E4712" s="303" t="s">
        <v>21</v>
      </c>
      <c r="F4712" s="316">
        <v>109087.37</v>
      </c>
      <c r="G4712" s="316">
        <v>93287.99</v>
      </c>
      <c r="H4712" s="316">
        <v>119567.68000000002</v>
      </c>
      <c r="I4712" s="316">
        <v>87134.269999999946</v>
      </c>
      <c r="J4712" s="316">
        <v>106903.3</v>
      </c>
      <c r="K4712" s="316">
        <v>82269.359999999986</v>
      </c>
      <c r="L4712" s="316">
        <v>86965.270000000033</v>
      </c>
      <c r="M4712" s="316">
        <v>81787.470000000016</v>
      </c>
      <c r="N4712" s="316">
        <v>72089.05</v>
      </c>
      <c r="O4712" s="316">
        <v>68371.149999999994</v>
      </c>
      <c r="P4712" s="316">
        <v>49623.8</v>
      </c>
      <c r="Q4712" s="316">
        <v>42430.94</v>
      </c>
      <c r="R4712" s="171">
        <v>83293.137500000012</v>
      </c>
    </row>
    <row r="4713" spans="1:18" ht="15.75" x14ac:dyDescent="0.25">
      <c r="A4713" s="124" t="s">
        <v>891</v>
      </c>
      <c r="B4713" s="36"/>
      <c r="C4713" s="52"/>
      <c r="D4713" s="52"/>
      <c r="E4713" s="303" t="s">
        <v>17</v>
      </c>
      <c r="F4713" s="316">
        <v>10806.330000000002</v>
      </c>
      <c r="G4713" s="316">
        <v>5874.3600000000006</v>
      </c>
      <c r="H4713" s="316">
        <v>6495.5300000000025</v>
      </c>
      <c r="I4713" s="316">
        <v>4749.2599999999975</v>
      </c>
      <c r="J4713" s="316">
        <v>7380.03</v>
      </c>
      <c r="K4713" s="316">
        <v>13637.840000000007</v>
      </c>
      <c r="L4713" s="316">
        <v>5154.7099999999982</v>
      </c>
      <c r="M4713" s="316">
        <v>6101.09</v>
      </c>
      <c r="N4713" s="316">
        <v>2803.1600000000003</v>
      </c>
      <c r="O4713" s="316">
        <v>3209.72</v>
      </c>
      <c r="P4713" s="316">
        <v>1970.86</v>
      </c>
      <c r="Q4713" s="316">
        <v>1303.7900000000006</v>
      </c>
      <c r="R4713" s="171">
        <v>5790.5566666666673</v>
      </c>
    </row>
    <row r="4714" spans="1:18" ht="15.75" x14ac:dyDescent="0.25">
      <c r="A4714" s="124" t="s">
        <v>892</v>
      </c>
      <c r="B4714" s="36"/>
      <c r="C4714" s="52"/>
      <c r="D4714" s="52"/>
      <c r="E4714" s="303" t="s">
        <v>20</v>
      </c>
      <c r="F4714" s="316">
        <v>543735.31000000006</v>
      </c>
      <c r="G4714" s="316">
        <v>584438.31000000006</v>
      </c>
      <c r="H4714" s="316">
        <v>550231.99999999942</v>
      </c>
      <c r="I4714" s="316">
        <v>619727.94000000018</v>
      </c>
      <c r="J4714" s="316">
        <v>597791.98999999976</v>
      </c>
      <c r="K4714" s="316">
        <v>625949.92000000016</v>
      </c>
      <c r="L4714" s="316">
        <v>533946.24999999953</v>
      </c>
      <c r="M4714" s="316">
        <v>609889.11999999953</v>
      </c>
      <c r="N4714" s="316">
        <v>614255.28000000014</v>
      </c>
      <c r="O4714" s="316">
        <v>584676.09999999974</v>
      </c>
      <c r="P4714" s="316">
        <v>602256.16999999946</v>
      </c>
      <c r="Q4714" s="316">
        <v>570492.81999999972</v>
      </c>
      <c r="R4714" s="171">
        <v>586449.26749999984</v>
      </c>
    </row>
    <row r="4715" spans="1:18" ht="15.75" x14ac:dyDescent="0.25">
      <c r="A4715" s="124" t="s">
        <v>893</v>
      </c>
      <c r="B4715" s="36"/>
      <c r="C4715" s="52"/>
      <c r="D4715" s="52"/>
      <c r="E4715" s="303" t="s">
        <v>23</v>
      </c>
      <c r="F4715" s="316">
        <v>0</v>
      </c>
      <c r="G4715" s="316">
        <v>0</v>
      </c>
      <c r="H4715" s="316">
        <v>0</v>
      </c>
      <c r="I4715" s="316">
        <v>0</v>
      </c>
      <c r="J4715" s="316">
        <v>0</v>
      </c>
      <c r="K4715" s="316">
        <v>0</v>
      </c>
      <c r="L4715" s="316">
        <v>0</v>
      </c>
      <c r="M4715" s="316">
        <v>0</v>
      </c>
      <c r="N4715" s="316">
        <v>0</v>
      </c>
      <c r="O4715" s="316">
        <v>0</v>
      </c>
      <c r="P4715" s="316">
        <v>0</v>
      </c>
      <c r="Q4715" s="316">
        <v>0</v>
      </c>
      <c r="R4715" s="171">
        <v>0</v>
      </c>
    </row>
    <row r="4716" spans="1:18" ht="15.75" x14ac:dyDescent="0.25">
      <c r="A4716" s="124" t="s">
        <v>894</v>
      </c>
      <c r="B4716" s="36"/>
      <c r="C4716" s="52"/>
      <c r="D4716" s="52"/>
      <c r="E4716" s="303" t="s">
        <v>16</v>
      </c>
      <c r="F4716" s="316">
        <v>663.98</v>
      </c>
      <c r="G4716" s="316">
        <v>286.40000000000003</v>
      </c>
      <c r="H4716" s="316">
        <v>790.59999999999991</v>
      </c>
      <c r="I4716" s="316">
        <v>315.27999999999997</v>
      </c>
      <c r="J4716" s="316">
        <v>222.43</v>
      </c>
      <c r="K4716" s="316">
        <v>129.03</v>
      </c>
      <c r="L4716" s="316">
        <v>380.65999999999997</v>
      </c>
      <c r="M4716" s="316">
        <v>303.65999999999997</v>
      </c>
      <c r="N4716" s="316">
        <v>330.22</v>
      </c>
      <c r="O4716" s="316">
        <v>197.14</v>
      </c>
      <c r="P4716" s="316">
        <v>153.21</v>
      </c>
      <c r="Q4716" s="316">
        <v>186.60000000000002</v>
      </c>
      <c r="R4716" s="171">
        <v>329.93416666666667</v>
      </c>
    </row>
    <row r="4717" spans="1:18" ht="31.5" x14ac:dyDescent="0.25">
      <c r="A4717" s="124" t="s">
        <v>895</v>
      </c>
      <c r="B4717" s="36"/>
      <c r="C4717" s="52"/>
      <c r="D4717" s="117"/>
      <c r="E4717" s="304" t="s">
        <v>19</v>
      </c>
      <c r="F4717" s="195">
        <v>10471.109999999999</v>
      </c>
      <c r="G4717" s="195">
        <v>5873.8000000000011</v>
      </c>
      <c r="H4717" s="195">
        <v>7421.57</v>
      </c>
      <c r="I4717" s="195">
        <v>9086.619999999999</v>
      </c>
      <c r="J4717" s="195">
        <v>9857.39</v>
      </c>
      <c r="K4717" s="195">
        <v>8082.0700000000006</v>
      </c>
      <c r="L4717" s="195">
        <v>8822.98</v>
      </c>
      <c r="M4717" s="195">
        <v>9203.7999999999993</v>
      </c>
      <c r="N4717" s="195">
        <v>8218.26</v>
      </c>
      <c r="O4717" s="195">
        <v>8800.119999999999</v>
      </c>
      <c r="P4717" s="195">
        <v>10163.170000000002</v>
      </c>
      <c r="Q4717" s="195">
        <v>7739.3800000000019</v>
      </c>
      <c r="R4717" s="196">
        <v>8645.0224999999991</v>
      </c>
    </row>
    <row r="4718" spans="1:18" ht="15.75" x14ac:dyDescent="0.25">
      <c r="A4718" s="124" t="s">
        <v>896</v>
      </c>
      <c r="B4718" s="36"/>
      <c r="C4718" s="52" t="s">
        <v>41</v>
      </c>
      <c r="D4718" s="52" t="s">
        <v>402</v>
      </c>
      <c r="E4718" s="303" t="s">
        <v>24</v>
      </c>
      <c r="F4718" s="316">
        <v>180900.89</v>
      </c>
      <c r="G4718" s="316">
        <v>162884.87999999995</v>
      </c>
      <c r="H4718" s="316">
        <v>132859.96000000002</v>
      </c>
      <c r="I4718" s="316">
        <v>127669.4700000001</v>
      </c>
      <c r="J4718" s="316">
        <v>135024.34000000005</v>
      </c>
      <c r="K4718" s="316">
        <v>122755.32999999991</v>
      </c>
      <c r="L4718" s="316">
        <v>133213.97000000006</v>
      </c>
      <c r="M4718" s="316">
        <v>128985.94999999998</v>
      </c>
      <c r="N4718" s="316">
        <v>124353.46000000004</v>
      </c>
      <c r="O4718" s="316">
        <v>115006.37000000001</v>
      </c>
      <c r="P4718" s="316">
        <v>97008.179999999978</v>
      </c>
      <c r="Q4718" s="316">
        <v>101333.21000000005</v>
      </c>
      <c r="R4718" s="171">
        <v>130166.33416666668</v>
      </c>
    </row>
    <row r="4719" spans="1:18" ht="15.75" x14ac:dyDescent="0.25">
      <c r="A4719" s="124" t="s">
        <v>897</v>
      </c>
      <c r="B4719" s="36"/>
      <c r="C4719" s="52"/>
      <c r="D4719" s="52"/>
      <c r="E4719" s="303" t="s">
        <v>378</v>
      </c>
      <c r="F4719" s="316">
        <v>0</v>
      </c>
      <c r="G4719" s="316">
        <v>0</v>
      </c>
      <c r="H4719" s="316">
        <v>0</v>
      </c>
      <c r="I4719" s="316">
        <v>0</v>
      </c>
      <c r="J4719" s="316">
        <v>0</v>
      </c>
      <c r="K4719" s="316">
        <v>0</v>
      </c>
      <c r="L4719" s="316">
        <v>0</v>
      </c>
      <c r="M4719" s="316">
        <v>0</v>
      </c>
      <c r="N4719" s="316">
        <v>0</v>
      </c>
      <c r="O4719" s="316">
        <v>0</v>
      </c>
      <c r="P4719" s="316">
        <v>0</v>
      </c>
      <c r="Q4719" s="316">
        <v>0</v>
      </c>
      <c r="R4719" s="171">
        <v>0</v>
      </c>
    </row>
    <row r="4720" spans="1:18" ht="15.75" x14ac:dyDescent="0.25">
      <c r="A4720" s="124" t="s">
        <v>898</v>
      </c>
      <c r="B4720" s="36"/>
      <c r="C4720" s="52"/>
      <c r="D4720" s="117"/>
      <c r="E4720" s="304" t="s">
        <v>18</v>
      </c>
      <c r="F4720" s="195">
        <v>87266.830000000031</v>
      </c>
      <c r="G4720" s="195">
        <v>72764.87999999999</v>
      </c>
      <c r="H4720" s="195">
        <v>77477.53</v>
      </c>
      <c r="I4720" s="195">
        <v>73088.320000000007</v>
      </c>
      <c r="J4720" s="195">
        <v>112199.16</v>
      </c>
      <c r="K4720" s="195">
        <v>71927.070000000007</v>
      </c>
      <c r="L4720" s="195">
        <v>60050.560000000005</v>
      </c>
      <c r="M4720" s="195">
        <v>55998.020000000004</v>
      </c>
      <c r="N4720" s="195">
        <v>38107.73000000001</v>
      </c>
      <c r="O4720" s="195">
        <v>222.46</v>
      </c>
      <c r="P4720" s="195">
        <v>36.230000000000004</v>
      </c>
      <c r="Q4720" s="195">
        <v>295.23</v>
      </c>
      <c r="R4720" s="196">
        <v>54119.501666666671</v>
      </c>
    </row>
    <row r="4721" spans="1:18" ht="15.75" x14ac:dyDescent="0.25">
      <c r="A4721" s="124" t="s">
        <v>899</v>
      </c>
      <c r="B4721" s="37"/>
      <c r="C4721" s="117" t="s">
        <v>41</v>
      </c>
      <c r="D4721" s="117" t="s">
        <v>403</v>
      </c>
      <c r="E4721" s="304" t="s">
        <v>17</v>
      </c>
      <c r="F4721" s="195">
        <v>0</v>
      </c>
      <c r="G4721" s="195">
        <v>0</v>
      </c>
      <c r="H4721" s="195">
        <v>0</v>
      </c>
      <c r="I4721" s="195">
        <v>0</v>
      </c>
      <c r="J4721" s="195">
        <v>0</v>
      </c>
      <c r="K4721" s="195">
        <v>0</v>
      </c>
      <c r="L4721" s="195">
        <v>0</v>
      </c>
      <c r="M4721" s="195">
        <v>0</v>
      </c>
      <c r="N4721" s="195">
        <v>0</v>
      </c>
      <c r="O4721" s="195">
        <v>0</v>
      </c>
      <c r="P4721" s="195">
        <v>0</v>
      </c>
      <c r="Q4721" s="195">
        <v>0</v>
      </c>
      <c r="R4721" s="196">
        <v>0</v>
      </c>
    </row>
    <row r="4722" spans="1:18" ht="15.75" x14ac:dyDescent="0.25">
      <c r="A4722" s="124" t="s">
        <v>900</v>
      </c>
      <c r="B4722" s="36" t="s">
        <v>31</v>
      </c>
      <c r="C4722" s="52" t="s">
        <v>241</v>
      </c>
      <c r="D4722" s="52" t="s">
        <v>405</v>
      </c>
      <c r="E4722" s="303" t="s">
        <v>24</v>
      </c>
      <c r="F4722" s="316">
        <v>9261435.4800000023</v>
      </c>
      <c r="G4722" s="316">
        <v>8720226.089999998</v>
      </c>
      <c r="H4722" s="316">
        <v>8889251.6399999987</v>
      </c>
      <c r="I4722" s="316">
        <v>9764233.4499999993</v>
      </c>
      <c r="J4722" s="316">
        <v>9424307.8999999985</v>
      </c>
      <c r="K4722" s="316">
        <v>9694649.5800000019</v>
      </c>
      <c r="L4722" s="316">
        <v>9584557.1200000029</v>
      </c>
      <c r="M4722" s="316">
        <v>10130558.769999985</v>
      </c>
      <c r="N4722" s="316">
        <v>11251905.820000004</v>
      </c>
      <c r="O4722" s="316">
        <v>11580057.460000001</v>
      </c>
      <c r="P4722" s="316">
        <v>11251271.439999996</v>
      </c>
      <c r="Q4722" s="316">
        <v>12456405.500000007</v>
      </c>
      <c r="R4722" s="171">
        <v>10167405.020833334</v>
      </c>
    </row>
    <row r="4723" spans="1:18" ht="15.75" x14ac:dyDescent="0.25">
      <c r="A4723" s="124" t="s">
        <v>901</v>
      </c>
      <c r="B4723" s="36"/>
      <c r="C4723" s="52"/>
      <c r="D4723" s="52"/>
      <c r="E4723" s="303" t="s">
        <v>378</v>
      </c>
      <c r="F4723" s="316">
        <v>13689203.199999999</v>
      </c>
      <c r="G4723" s="316">
        <v>12411599.010000002</v>
      </c>
      <c r="H4723" s="316">
        <v>13333643.480000006</v>
      </c>
      <c r="I4723" s="316">
        <v>13038927.999999991</v>
      </c>
      <c r="J4723" s="316">
        <v>14824824.629999992</v>
      </c>
      <c r="K4723" s="316">
        <v>12372572.740000011</v>
      </c>
      <c r="L4723" s="316">
        <v>12620464.240000004</v>
      </c>
      <c r="M4723" s="316">
        <v>13218151.449999994</v>
      </c>
      <c r="N4723" s="316">
        <v>11195268.720000012</v>
      </c>
      <c r="O4723" s="316">
        <v>13828068.600000007</v>
      </c>
      <c r="P4723" s="316">
        <v>14469361.229999997</v>
      </c>
      <c r="Q4723" s="316">
        <v>14747471.08</v>
      </c>
      <c r="R4723" s="171">
        <v>13312463.031666668</v>
      </c>
    </row>
    <row r="4724" spans="1:18" ht="31.5" x14ac:dyDescent="0.25">
      <c r="A4724" s="124" t="s">
        <v>902</v>
      </c>
      <c r="B4724" s="36"/>
      <c r="C4724" s="52"/>
      <c r="D4724" s="52"/>
      <c r="E4724" s="303" t="s">
        <v>379</v>
      </c>
      <c r="F4724" s="316">
        <v>11677942.16</v>
      </c>
      <c r="G4724" s="316">
        <v>10799716.62999999</v>
      </c>
      <c r="H4724" s="316">
        <v>12339548.750000006</v>
      </c>
      <c r="I4724" s="316">
        <v>12995038.860000007</v>
      </c>
      <c r="J4724" s="316">
        <v>15818607.780000005</v>
      </c>
      <c r="K4724" s="316">
        <v>13542597.579999996</v>
      </c>
      <c r="L4724" s="316">
        <v>15132514.250000007</v>
      </c>
      <c r="M4724" s="316">
        <v>18772005.990000002</v>
      </c>
      <c r="N4724" s="316">
        <v>14743815.370250998</v>
      </c>
      <c r="O4724" s="316">
        <v>16211561.069999998</v>
      </c>
      <c r="P4724" s="316">
        <v>16224664.930000002</v>
      </c>
      <c r="Q4724" s="316">
        <v>14901788.090179889</v>
      </c>
      <c r="R4724" s="171">
        <v>14429983.45503591</v>
      </c>
    </row>
    <row r="4725" spans="1:18" ht="15.75" x14ac:dyDescent="0.25">
      <c r="A4725" s="124" t="s">
        <v>903</v>
      </c>
      <c r="B4725" s="36"/>
      <c r="C4725" s="52"/>
      <c r="D4725" s="52"/>
      <c r="E4725" s="303" t="s">
        <v>18</v>
      </c>
      <c r="F4725" s="316">
        <v>1603594.7900000003</v>
      </c>
      <c r="G4725" s="316">
        <v>1464004.4800000002</v>
      </c>
      <c r="H4725" s="316">
        <v>1754832.7499999998</v>
      </c>
      <c r="I4725" s="316">
        <v>1635563.73</v>
      </c>
      <c r="J4725" s="316">
        <v>1983601.7599999993</v>
      </c>
      <c r="K4725" s="316">
        <v>1611866.91</v>
      </c>
      <c r="L4725" s="316">
        <v>1949721.6899999997</v>
      </c>
      <c r="M4725" s="316">
        <v>2151377.9299999997</v>
      </c>
      <c r="N4725" s="316">
        <v>1954664.0899866004</v>
      </c>
      <c r="O4725" s="316">
        <v>2400110.8099999987</v>
      </c>
      <c r="P4725" s="316">
        <v>2509779.09</v>
      </c>
      <c r="Q4725" s="316">
        <v>2075740.4499950001</v>
      </c>
      <c r="R4725" s="171">
        <v>1924571.5399984664</v>
      </c>
    </row>
    <row r="4726" spans="1:18" ht="15.75" x14ac:dyDescent="0.25">
      <c r="A4726" s="124" t="s">
        <v>904</v>
      </c>
      <c r="B4726" s="36"/>
      <c r="C4726" s="52"/>
      <c r="D4726" s="52"/>
      <c r="E4726" s="303" t="s">
        <v>21</v>
      </c>
      <c r="F4726" s="316">
        <v>1328275.0799999991</v>
      </c>
      <c r="G4726" s="316">
        <v>1133969.090000001</v>
      </c>
      <c r="H4726" s="316">
        <v>1348680.69</v>
      </c>
      <c r="I4726" s="316">
        <v>1207049.0400000005</v>
      </c>
      <c r="J4726" s="316">
        <v>1382403.61</v>
      </c>
      <c r="K4726" s="316">
        <v>1123670.1299999999</v>
      </c>
      <c r="L4726" s="316">
        <v>1187567.7300000004</v>
      </c>
      <c r="M4726" s="316">
        <v>1418041.2300000002</v>
      </c>
      <c r="N4726" s="316">
        <v>1460522.2598439998</v>
      </c>
      <c r="O4726" s="316">
        <v>1363400.3900000004</v>
      </c>
      <c r="P4726" s="316">
        <v>1372718.5500000003</v>
      </c>
      <c r="Q4726" s="316">
        <v>1149709.579979999</v>
      </c>
      <c r="R4726" s="171">
        <v>1289667.281652</v>
      </c>
    </row>
    <row r="4727" spans="1:18" ht="15.75" x14ac:dyDescent="0.25">
      <c r="A4727" s="124" t="s">
        <v>905</v>
      </c>
      <c r="B4727" s="36"/>
      <c r="C4727" s="52"/>
      <c r="D4727" s="52"/>
      <c r="E4727" s="303" t="s">
        <v>17</v>
      </c>
      <c r="F4727" s="316">
        <v>1321842.5199999998</v>
      </c>
      <c r="G4727" s="316">
        <v>1330741.25</v>
      </c>
      <c r="H4727" s="316">
        <v>1512636.7900000021</v>
      </c>
      <c r="I4727" s="316">
        <v>1228663.3400000001</v>
      </c>
      <c r="J4727" s="316">
        <v>1281194.2199999988</v>
      </c>
      <c r="K4727" s="316">
        <v>1117982.3499999999</v>
      </c>
      <c r="L4727" s="316">
        <v>1262619.9199999997</v>
      </c>
      <c r="M4727" s="316">
        <v>1328648.6000000001</v>
      </c>
      <c r="N4727" s="316">
        <v>1186316.8699999992</v>
      </c>
      <c r="O4727" s="316">
        <v>1270347.5899999999</v>
      </c>
      <c r="P4727" s="316">
        <v>1281301.08</v>
      </c>
      <c r="Q4727" s="316">
        <v>1146138.7699999993</v>
      </c>
      <c r="R4727" s="171">
        <v>1272369.4416666664</v>
      </c>
    </row>
    <row r="4728" spans="1:18" ht="15.75" x14ac:dyDescent="0.25">
      <c r="A4728" s="124" t="s">
        <v>906</v>
      </c>
      <c r="B4728" s="36"/>
      <c r="C4728" s="117"/>
      <c r="D4728" s="117"/>
      <c r="E4728" s="304" t="s">
        <v>23</v>
      </c>
      <c r="F4728" s="195">
        <v>139638.75</v>
      </c>
      <c r="G4728" s="195">
        <v>144432.72999999998</v>
      </c>
      <c r="H4728" s="195">
        <v>127447.40999999997</v>
      </c>
      <c r="I4728" s="195">
        <v>124669.06999999999</v>
      </c>
      <c r="J4728" s="195">
        <v>145566.83000000005</v>
      </c>
      <c r="K4728" s="195">
        <v>115708.86000000003</v>
      </c>
      <c r="L4728" s="195">
        <v>156022.78000000009</v>
      </c>
      <c r="M4728" s="195">
        <v>160097.55000000002</v>
      </c>
      <c r="N4728" s="195">
        <v>169555.91984854001</v>
      </c>
      <c r="O4728" s="195">
        <v>144269.65999999995</v>
      </c>
      <c r="P4728" s="195">
        <v>135569.33000000002</v>
      </c>
      <c r="Q4728" s="195">
        <v>114765.75982060999</v>
      </c>
      <c r="R4728" s="196">
        <v>139812.05413909585</v>
      </c>
    </row>
    <row r="4729" spans="1:18" ht="31.5" x14ac:dyDescent="0.25">
      <c r="A4729" s="124" t="s">
        <v>907</v>
      </c>
      <c r="B4729" s="36"/>
      <c r="C4729" s="52" t="s">
        <v>241</v>
      </c>
      <c r="D4729" s="52" t="s">
        <v>406</v>
      </c>
      <c r="E4729" s="303" t="s">
        <v>379</v>
      </c>
      <c r="F4729" s="316">
        <v>164.62</v>
      </c>
      <c r="G4729" s="316">
        <v>76.62</v>
      </c>
      <c r="H4729" s="316">
        <v>83.47</v>
      </c>
      <c r="I4729" s="316">
        <v>1783.1500000000003</v>
      </c>
      <c r="J4729" s="316">
        <v>218.66</v>
      </c>
      <c r="K4729" s="316">
        <v>205.43</v>
      </c>
      <c r="L4729" s="316">
        <v>38186.050000000003</v>
      </c>
      <c r="M4729" s="316">
        <v>16528.04</v>
      </c>
      <c r="N4729" s="316">
        <v>1204.04</v>
      </c>
      <c r="O4729" s="316">
        <v>9394.1799999999985</v>
      </c>
      <c r="P4729" s="316">
        <v>24545.579999999998</v>
      </c>
      <c r="Q4729" s="316">
        <v>10636.74</v>
      </c>
      <c r="R4729" s="171">
        <v>8585.5483333333341</v>
      </c>
    </row>
    <row r="4730" spans="1:18" ht="15.75" x14ac:dyDescent="0.25">
      <c r="A4730" s="124" t="s">
        <v>908</v>
      </c>
      <c r="B4730" s="36"/>
      <c r="C4730" s="117" t="s">
        <v>241</v>
      </c>
      <c r="D4730" s="117" t="s">
        <v>407</v>
      </c>
      <c r="E4730" s="304" t="s">
        <v>24</v>
      </c>
      <c r="F4730" s="195">
        <v>693141.4</v>
      </c>
      <c r="G4730" s="195">
        <v>906011.25000000023</v>
      </c>
      <c r="H4730" s="195">
        <v>905864.67999999993</v>
      </c>
      <c r="I4730" s="195">
        <v>1016716.6300000004</v>
      </c>
      <c r="J4730" s="195">
        <v>977611.33000000007</v>
      </c>
      <c r="K4730" s="195">
        <v>964840.18999999983</v>
      </c>
      <c r="L4730" s="195">
        <v>1289589.96</v>
      </c>
      <c r="M4730" s="195">
        <v>1229440.53</v>
      </c>
      <c r="N4730" s="195">
        <v>1616608.34</v>
      </c>
      <c r="O4730" s="195">
        <v>1540473.6100000003</v>
      </c>
      <c r="P4730" s="195">
        <v>1647333.0299999998</v>
      </c>
      <c r="Q4730" s="195">
        <v>1882346.4900000007</v>
      </c>
      <c r="R4730" s="196">
        <v>1222498.1200000001</v>
      </c>
    </row>
    <row r="4731" spans="1:18" ht="15.75" x14ac:dyDescent="0.25">
      <c r="A4731" s="124" t="s">
        <v>909</v>
      </c>
      <c r="B4731" s="36"/>
      <c r="C4731" s="52" t="s">
        <v>242</v>
      </c>
      <c r="D4731" s="52" t="s">
        <v>404</v>
      </c>
      <c r="E4731" s="303" t="s">
        <v>24</v>
      </c>
      <c r="F4731" s="316">
        <v>1485821.5700000003</v>
      </c>
      <c r="G4731" s="316">
        <v>1461843.7600000002</v>
      </c>
      <c r="H4731" s="316">
        <v>1252311.7499999998</v>
      </c>
      <c r="I4731" s="316">
        <v>1780344.6499999997</v>
      </c>
      <c r="J4731" s="316">
        <v>1865169.9199999997</v>
      </c>
      <c r="K4731" s="316">
        <v>1640948.6499999997</v>
      </c>
      <c r="L4731" s="316">
        <v>1361555.2799999998</v>
      </c>
      <c r="M4731" s="316">
        <v>1640008.35</v>
      </c>
      <c r="N4731" s="316">
        <v>838390.48</v>
      </c>
      <c r="O4731" s="316">
        <v>1429649.3500000003</v>
      </c>
      <c r="P4731" s="316">
        <v>1692724.8099999998</v>
      </c>
      <c r="Q4731" s="316">
        <v>1781826.0799999996</v>
      </c>
      <c r="R4731" s="171">
        <v>1519216.2208333332</v>
      </c>
    </row>
    <row r="4732" spans="1:18" ht="31.5" x14ac:dyDescent="0.25">
      <c r="A4732" s="124" t="s">
        <v>910</v>
      </c>
      <c r="B4732" s="36"/>
      <c r="C4732" s="117"/>
      <c r="D4732" s="117"/>
      <c r="E4732" s="304" t="s">
        <v>379</v>
      </c>
      <c r="F4732" s="195">
        <v>1499377.76</v>
      </c>
      <c r="G4732" s="195">
        <v>1472098.0499999998</v>
      </c>
      <c r="H4732" s="195">
        <v>1508439.4099999997</v>
      </c>
      <c r="I4732" s="195">
        <v>1324542.48</v>
      </c>
      <c r="J4732" s="195">
        <v>1621714.73</v>
      </c>
      <c r="K4732" s="195">
        <v>1325249.9100000004</v>
      </c>
      <c r="L4732" s="195">
        <v>1495959.5199999998</v>
      </c>
      <c r="M4732" s="195">
        <v>1476937.6199999996</v>
      </c>
      <c r="N4732" s="195">
        <v>1600630.6199999996</v>
      </c>
      <c r="O4732" s="195">
        <v>1666954.7099999997</v>
      </c>
      <c r="P4732" s="195">
        <v>1448040.11</v>
      </c>
      <c r="Q4732" s="195">
        <v>1362492.3999999997</v>
      </c>
      <c r="R4732" s="196">
        <v>1483536.4433333331</v>
      </c>
    </row>
    <row r="4733" spans="1:18" ht="15.75" x14ac:dyDescent="0.25">
      <c r="A4733" s="124" t="s">
        <v>911</v>
      </c>
      <c r="B4733" s="36"/>
      <c r="C4733" s="52" t="s">
        <v>243</v>
      </c>
      <c r="D4733" s="52" t="s">
        <v>409</v>
      </c>
      <c r="E4733" s="303" t="s">
        <v>24</v>
      </c>
      <c r="F4733" s="316">
        <v>6857495.5899999989</v>
      </c>
      <c r="G4733" s="316">
        <v>6734668.7400000012</v>
      </c>
      <c r="H4733" s="316">
        <v>6973189.29</v>
      </c>
      <c r="I4733" s="316">
        <v>7858308.4900000012</v>
      </c>
      <c r="J4733" s="316">
        <v>7536431.9900000012</v>
      </c>
      <c r="K4733" s="316">
        <v>7586592.3000000007</v>
      </c>
      <c r="L4733" s="316">
        <v>7609723.5199999996</v>
      </c>
      <c r="M4733" s="316">
        <v>7576601.0900000026</v>
      </c>
      <c r="N4733" s="316">
        <v>8036298.1500000069</v>
      </c>
      <c r="O4733" s="316">
        <v>7769164.8299999973</v>
      </c>
      <c r="P4733" s="316">
        <v>7824189.9300000025</v>
      </c>
      <c r="Q4733" s="316">
        <v>8488743.6399999969</v>
      </c>
      <c r="R4733" s="171">
        <v>7570950.6300000018</v>
      </c>
    </row>
    <row r="4734" spans="1:18" ht="15.75" x14ac:dyDescent="0.25">
      <c r="A4734" s="124" t="s">
        <v>912</v>
      </c>
      <c r="B4734" s="36"/>
      <c r="C4734" s="52"/>
      <c r="D4734" s="52"/>
      <c r="E4734" s="303" t="s">
        <v>378</v>
      </c>
      <c r="F4734" s="316">
        <v>18763184.619999986</v>
      </c>
      <c r="G4734" s="316">
        <v>17155443.310000006</v>
      </c>
      <c r="H4734" s="316">
        <v>19274908.260000009</v>
      </c>
      <c r="I4734" s="316">
        <v>18666957.000000007</v>
      </c>
      <c r="J4734" s="316">
        <v>20560621.98999998</v>
      </c>
      <c r="K4734" s="316">
        <v>18279238.180000007</v>
      </c>
      <c r="L4734" s="316">
        <v>17343519.499999989</v>
      </c>
      <c r="M4734" s="316">
        <v>17988897.260000009</v>
      </c>
      <c r="N4734" s="316">
        <v>16441769.029999992</v>
      </c>
      <c r="O4734" s="316">
        <v>19067146.200000003</v>
      </c>
      <c r="P4734" s="316">
        <v>18843913.440000001</v>
      </c>
      <c r="Q4734" s="316">
        <v>18065370.02</v>
      </c>
      <c r="R4734" s="171">
        <v>18370914.067499999</v>
      </c>
    </row>
    <row r="4735" spans="1:18" ht="31.5" x14ac:dyDescent="0.25">
      <c r="A4735" s="124" t="s">
        <v>913</v>
      </c>
      <c r="B4735" s="36"/>
      <c r="C4735" s="52"/>
      <c r="D4735" s="52"/>
      <c r="E4735" s="303" t="s">
        <v>379</v>
      </c>
      <c r="F4735" s="316">
        <v>3827002.6100000031</v>
      </c>
      <c r="G4735" s="316">
        <v>3352072.8200000003</v>
      </c>
      <c r="H4735" s="316">
        <v>4039518.4999999991</v>
      </c>
      <c r="I4735" s="316">
        <v>4016092.8199999989</v>
      </c>
      <c r="J4735" s="316">
        <v>4782608.2700000005</v>
      </c>
      <c r="K4735" s="316">
        <v>3953372.5399999996</v>
      </c>
      <c r="L4735" s="316">
        <v>4493552.7499999972</v>
      </c>
      <c r="M4735" s="316">
        <v>5073226.4300000016</v>
      </c>
      <c r="N4735" s="316">
        <v>4461612.1500467509</v>
      </c>
      <c r="O4735" s="316">
        <v>4742565.8899999987</v>
      </c>
      <c r="P4735" s="316">
        <v>4674226.7000000011</v>
      </c>
      <c r="Q4735" s="316">
        <v>4306888.8699204996</v>
      </c>
      <c r="R4735" s="171">
        <v>4310228.362497271</v>
      </c>
    </row>
    <row r="4736" spans="1:18" ht="15.75" x14ac:dyDescent="0.25">
      <c r="A4736" s="124" t="s">
        <v>914</v>
      </c>
      <c r="B4736" s="36"/>
      <c r="C4736" s="52"/>
      <c r="D4736" s="52"/>
      <c r="E4736" s="303" t="s">
        <v>21</v>
      </c>
      <c r="F4736" s="316">
        <v>1790825.6699999995</v>
      </c>
      <c r="G4736" s="316">
        <v>1583832.8299999984</v>
      </c>
      <c r="H4736" s="316">
        <v>1938864.1699999981</v>
      </c>
      <c r="I4736" s="316">
        <v>1757187.1700000009</v>
      </c>
      <c r="J4736" s="316">
        <v>2054725.4200000006</v>
      </c>
      <c r="K4736" s="316">
        <v>1804249.2200000004</v>
      </c>
      <c r="L4736" s="316">
        <v>1853248.1799999988</v>
      </c>
      <c r="M4736" s="316">
        <v>1931600.2099999995</v>
      </c>
      <c r="N4736" s="316">
        <v>1773879.6300000008</v>
      </c>
      <c r="O4736" s="316">
        <v>1910415.5299999996</v>
      </c>
      <c r="P4736" s="316">
        <v>1808176.1199999996</v>
      </c>
      <c r="Q4736" s="316">
        <v>1681610.0299999996</v>
      </c>
      <c r="R4736" s="171">
        <v>1824051.1816666666</v>
      </c>
    </row>
    <row r="4737" spans="1:18" ht="15.75" x14ac:dyDescent="0.25">
      <c r="A4737" s="124" t="s">
        <v>915</v>
      </c>
      <c r="B4737" s="36"/>
      <c r="C4737" s="52"/>
      <c r="D4737" s="52"/>
      <c r="E4737" s="303" t="s">
        <v>17</v>
      </c>
      <c r="F4737" s="316">
        <v>1252757.8600000003</v>
      </c>
      <c r="G4737" s="316">
        <v>1045175.67</v>
      </c>
      <c r="H4737" s="316">
        <v>1301106.7000000002</v>
      </c>
      <c r="I4737" s="316">
        <v>1102639.5199999993</v>
      </c>
      <c r="J4737" s="316">
        <v>1035050.9400000008</v>
      </c>
      <c r="K4737" s="316">
        <v>1080120.3300000008</v>
      </c>
      <c r="L4737" s="316">
        <v>1169658.4900000002</v>
      </c>
      <c r="M4737" s="316">
        <v>1189381.3099999996</v>
      </c>
      <c r="N4737" s="316">
        <v>1150503.7600000005</v>
      </c>
      <c r="O4737" s="316">
        <v>1236594.4899999998</v>
      </c>
      <c r="P4737" s="316">
        <v>1150393.6299999994</v>
      </c>
      <c r="Q4737" s="316">
        <v>1037265.1800000004</v>
      </c>
      <c r="R4737" s="171">
        <v>1145887.3233333332</v>
      </c>
    </row>
    <row r="4738" spans="1:18" ht="15.75" x14ac:dyDescent="0.25">
      <c r="A4738" s="124" t="s">
        <v>916</v>
      </c>
      <c r="B4738" s="36"/>
      <c r="C4738" s="52"/>
      <c r="D4738" s="52"/>
      <c r="E4738" s="303" t="s">
        <v>23</v>
      </c>
      <c r="F4738" s="316">
        <v>0</v>
      </c>
      <c r="G4738" s="316">
        <v>0</v>
      </c>
      <c r="H4738" s="316">
        <v>0</v>
      </c>
      <c r="I4738" s="316">
        <v>0</v>
      </c>
      <c r="J4738" s="316">
        <v>0</v>
      </c>
      <c r="K4738" s="316">
        <v>0</v>
      </c>
      <c r="L4738" s="316">
        <v>0</v>
      </c>
      <c r="M4738" s="316">
        <v>0</v>
      </c>
      <c r="N4738" s="316">
        <v>0</v>
      </c>
      <c r="O4738" s="316">
        <v>0</v>
      </c>
      <c r="P4738" s="316">
        <v>0</v>
      </c>
      <c r="Q4738" s="316">
        <v>0</v>
      </c>
      <c r="R4738" s="171">
        <v>0</v>
      </c>
    </row>
    <row r="4739" spans="1:18" ht="15.75" x14ac:dyDescent="0.25">
      <c r="A4739" s="124" t="s">
        <v>917</v>
      </c>
      <c r="B4739" s="36"/>
      <c r="C4739" s="52"/>
      <c r="D4739" s="117"/>
      <c r="E4739" s="304" t="s">
        <v>377</v>
      </c>
      <c r="F4739" s="195">
        <v>831071.57</v>
      </c>
      <c r="G4739" s="195">
        <v>736013.79000000027</v>
      </c>
      <c r="H4739" s="195">
        <v>859767.7699999999</v>
      </c>
      <c r="I4739" s="195">
        <v>802684.95000000019</v>
      </c>
      <c r="J4739" s="195">
        <v>957592.54</v>
      </c>
      <c r="K4739" s="195">
        <v>792988.20000000019</v>
      </c>
      <c r="L4739" s="195">
        <v>818404.20999999985</v>
      </c>
      <c r="M4739" s="195">
        <v>969372.26</v>
      </c>
      <c r="N4739" s="195">
        <v>824682.53000000014</v>
      </c>
      <c r="O4739" s="195">
        <v>926734.54</v>
      </c>
      <c r="P4739" s="195">
        <v>963034.66000000027</v>
      </c>
      <c r="Q4739" s="195">
        <v>830731.20999999985</v>
      </c>
      <c r="R4739" s="196">
        <v>859423.18583333318</v>
      </c>
    </row>
    <row r="4740" spans="1:18" ht="15.75" x14ac:dyDescent="0.25">
      <c r="A4740" s="124" t="s">
        <v>918</v>
      </c>
      <c r="B4740" s="36"/>
      <c r="C4740" s="52" t="s">
        <v>243</v>
      </c>
      <c r="D4740" s="52" t="s">
        <v>410</v>
      </c>
      <c r="E4740" s="303" t="s">
        <v>378</v>
      </c>
      <c r="F4740" s="316">
        <v>0</v>
      </c>
      <c r="G4740" s="316">
        <v>0</v>
      </c>
      <c r="H4740" s="316">
        <v>0</v>
      </c>
      <c r="I4740" s="316">
        <v>0</v>
      </c>
      <c r="J4740" s="316">
        <v>0</v>
      </c>
      <c r="K4740" s="316">
        <v>0</v>
      </c>
      <c r="L4740" s="316">
        <v>0</v>
      </c>
      <c r="M4740" s="316">
        <v>0</v>
      </c>
      <c r="N4740" s="316">
        <v>0</v>
      </c>
      <c r="O4740" s="316">
        <v>0</v>
      </c>
      <c r="P4740" s="316">
        <v>0</v>
      </c>
      <c r="Q4740" s="316">
        <v>0</v>
      </c>
      <c r="R4740" s="171">
        <v>0</v>
      </c>
    </row>
    <row r="4741" spans="1:18" ht="31.5" x14ac:dyDescent="0.25">
      <c r="A4741" s="124" t="s">
        <v>919</v>
      </c>
      <c r="B4741" s="36"/>
      <c r="C4741" s="52"/>
      <c r="D4741" s="52"/>
      <c r="E4741" s="303" t="s">
        <v>379</v>
      </c>
      <c r="F4741" s="316">
        <v>2347354.7299999995</v>
      </c>
      <c r="G4741" s="316">
        <v>2566900.2000000007</v>
      </c>
      <c r="H4741" s="316">
        <v>3088044.7400000021</v>
      </c>
      <c r="I4741" s="316">
        <v>3138842.9799999995</v>
      </c>
      <c r="J4741" s="316">
        <v>3833242.0500000007</v>
      </c>
      <c r="K4741" s="316">
        <v>3367642.6799999997</v>
      </c>
      <c r="L4741" s="316">
        <v>3718482.94</v>
      </c>
      <c r="M4741" s="316">
        <v>3931490.1100000027</v>
      </c>
      <c r="N4741" s="316">
        <v>3510553.4201125996</v>
      </c>
      <c r="O4741" s="316">
        <v>3696313.1900000004</v>
      </c>
      <c r="P4741" s="316">
        <v>3683681.4200000004</v>
      </c>
      <c r="Q4741" s="316">
        <v>3570539.4701072969</v>
      </c>
      <c r="R4741" s="171">
        <v>3371090.6608516588</v>
      </c>
    </row>
    <row r="4742" spans="1:18" ht="15.75" x14ac:dyDescent="0.25">
      <c r="A4742" s="124" t="s">
        <v>920</v>
      </c>
      <c r="B4742" s="36"/>
      <c r="C4742" s="52"/>
      <c r="D4742" s="117"/>
      <c r="E4742" s="304" t="s">
        <v>18</v>
      </c>
      <c r="F4742" s="195">
        <v>0</v>
      </c>
      <c r="G4742" s="195">
        <v>0</v>
      </c>
      <c r="H4742" s="195">
        <v>0</v>
      </c>
      <c r="I4742" s="195">
        <v>0</v>
      </c>
      <c r="J4742" s="195">
        <v>0</v>
      </c>
      <c r="K4742" s="195">
        <v>0</v>
      </c>
      <c r="L4742" s="195">
        <v>0</v>
      </c>
      <c r="M4742" s="195">
        <v>0</v>
      </c>
      <c r="N4742" s="195">
        <v>0</v>
      </c>
      <c r="O4742" s="195">
        <v>0</v>
      </c>
      <c r="P4742" s="195">
        <v>0</v>
      </c>
      <c r="Q4742" s="195">
        <v>0</v>
      </c>
      <c r="R4742" s="196">
        <v>0</v>
      </c>
    </row>
    <row r="4743" spans="1:18" ht="15.75" x14ac:dyDescent="0.25">
      <c r="A4743" s="124" t="s">
        <v>921</v>
      </c>
      <c r="B4743" s="36"/>
      <c r="C4743" s="52" t="s">
        <v>243</v>
      </c>
      <c r="D4743" s="52" t="s">
        <v>408</v>
      </c>
      <c r="E4743" s="303" t="s">
        <v>24</v>
      </c>
      <c r="F4743" s="316">
        <v>303675.56</v>
      </c>
      <c r="G4743" s="316">
        <v>296921.36</v>
      </c>
      <c r="H4743" s="316">
        <v>351071.54</v>
      </c>
      <c r="I4743" s="316">
        <v>372002.3</v>
      </c>
      <c r="J4743" s="316">
        <v>393091.98</v>
      </c>
      <c r="K4743" s="316">
        <v>276701.61</v>
      </c>
      <c r="L4743" s="316">
        <v>348905.82999999996</v>
      </c>
      <c r="M4743" s="316">
        <v>481937.16000000003</v>
      </c>
      <c r="N4743" s="316">
        <v>406724.39</v>
      </c>
      <c r="O4743" s="316">
        <v>466808.4</v>
      </c>
      <c r="P4743" s="316">
        <v>469272.13999999984</v>
      </c>
      <c r="Q4743" s="316">
        <v>504908.73999999993</v>
      </c>
      <c r="R4743" s="171">
        <v>389335.08416666667</v>
      </c>
    </row>
    <row r="4744" spans="1:18" ht="15.75" x14ac:dyDescent="0.25">
      <c r="A4744" s="124" t="s">
        <v>922</v>
      </c>
      <c r="B4744" s="36"/>
      <c r="C4744" s="52"/>
      <c r="D4744" s="52"/>
      <c r="E4744" s="303" t="s">
        <v>378</v>
      </c>
      <c r="F4744" s="316">
        <v>6852510.879999999</v>
      </c>
      <c r="G4744" s="316">
        <v>9396561.9000000004</v>
      </c>
      <c r="H4744" s="316">
        <v>10692594.960000003</v>
      </c>
      <c r="I4744" s="316">
        <v>7347487.9999999991</v>
      </c>
      <c r="J4744" s="316">
        <v>12539323.500000004</v>
      </c>
      <c r="K4744" s="316">
        <v>1982574.9</v>
      </c>
      <c r="L4744" s="316">
        <v>9177296.2500000037</v>
      </c>
      <c r="M4744" s="316">
        <v>9220127.8600000013</v>
      </c>
      <c r="N4744" s="316">
        <v>10015265.979999997</v>
      </c>
      <c r="O4744" s="316">
        <v>7092276.2700000005</v>
      </c>
      <c r="P4744" s="316">
        <v>10825962.999999998</v>
      </c>
      <c r="Q4744" s="316">
        <v>7143912.1499999994</v>
      </c>
      <c r="R4744" s="171">
        <v>8523824.6375000011</v>
      </c>
    </row>
    <row r="4745" spans="1:18" ht="15.75" x14ac:dyDescent="0.25">
      <c r="A4745" s="124" t="s">
        <v>923</v>
      </c>
      <c r="B4745" s="36"/>
      <c r="C4745" s="52"/>
      <c r="D4745" s="52"/>
      <c r="E4745" s="303" t="s">
        <v>21</v>
      </c>
      <c r="F4745" s="316">
        <v>210414.51999999996</v>
      </c>
      <c r="G4745" s="316">
        <v>272399.87000000005</v>
      </c>
      <c r="H4745" s="316">
        <v>229771.03</v>
      </c>
      <c r="I4745" s="316">
        <v>190594.99</v>
      </c>
      <c r="J4745" s="316">
        <v>326570.71999999997</v>
      </c>
      <c r="K4745" s="316">
        <v>238348.97000000003</v>
      </c>
      <c r="L4745" s="316">
        <v>310896.15999999997</v>
      </c>
      <c r="M4745" s="316">
        <v>273500.13999999996</v>
      </c>
      <c r="N4745" s="316">
        <v>262242.27188000001</v>
      </c>
      <c r="O4745" s="316">
        <v>301661.42</v>
      </c>
      <c r="P4745" s="316">
        <v>238820.99000000002</v>
      </c>
      <c r="Q4745" s="316">
        <v>230644.91172000009</v>
      </c>
      <c r="R4745" s="171">
        <v>257155.49946666669</v>
      </c>
    </row>
    <row r="4746" spans="1:18" ht="15.75" x14ac:dyDescent="0.25">
      <c r="A4746" s="124" t="s">
        <v>924</v>
      </c>
      <c r="B4746" s="36"/>
      <c r="C4746" s="52"/>
      <c r="D4746" s="117"/>
      <c r="E4746" s="304" t="s">
        <v>17</v>
      </c>
      <c r="F4746" s="195">
        <v>1870.9000000000005</v>
      </c>
      <c r="G4746" s="195">
        <v>1890.6600000000003</v>
      </c>
      <c r="H4746" s="195">
        <v>1870.9</v>
      </c>
      <c r="I4746" s="195">
        <v>1875.0599999999997</v>
      </c>
      <c r="J4746" s="195">
        <v>1880.8900000000003</v>
      </c>
      <c r="K4746" s="195">
        <v>1880.8999999999999</v>
      </c>
      <c r="L4746" s="195">
        <v>1870.9000000000005</v>
      </c>
      <c r="M4746" s="195">
        <v>5428.55</v>
      </c>
      <c r="N4746" s="195">
        <v>1781.48</v>
      </c>
      <c r="O4746" s="195">
        <v>1770.21</v>
      </c>
      <c r="P4746" s="195">
        <v>147.33000000000001</v>
      </c>
      <c r="Q4746" s="195">
        <v>4176.8100000000004</v>
      </c>
      <c r="R4746" s="196">
        <v>2203.7158333333332</v>
      </c>
    </row>
    <row r="4747" spans="1:18" ht="15.75" x14ac:dyDescent="0.25">
      <c r="A4747" s="124" t="s">
        <v>925</v>
      </c>
      <c r="B4747" s="36"/>
      <c r="C4747" s="117" t="s">
        <v>243</v>
      </c>
      <c r="D4747" s="117" t="s">
        <v>411</v>
      </c>
      <c r="E4747" s="304" t="s">
        <v>378</v>
      </c>
      <c r="F4747" s="195">
        <v>714585.85</v>
      </c>
      <c r="G4747" s="195">
        <v>818449.6</v>
      </c>
      <c r="H4747" s="195">
        <v>791984.99999999977</v>
      </c>
      <c r="I4747" s="195">
        <v>654683</v>
      </c>
      <c r="J4747" s="195">
        <v>687784.6</v>
      </c>
      <c r="K4747" s="195">
        <v>654419.3600000001</v>
      </c>
      <c r="L4747" s="195">
        <v>609181.29999999981</v>
      </c>
      <c r="M4747" s="195">
        <v>722888.89000000013</v>
      </c>
      <c r="N4747" s="195">
        <v>732841.08000000019</v>
      </c>
      <c r="O4747" s="195">
        <v>826832.12999999989</v>
      </c>
      <c r="P4747" s="195">
        <v>897874.95999999985</v>
      </c>
      <c r="Q4747" s="195">
        <v>990205.2200000002</v>
      </c>
      <c r="R4747" s="196">
        <v>758477.58250000002</v>
      </c>
    </row>
    <row r="4748" spans="1:18" ht="15.75" x14ac:dyDescent="0.25">
      <c r="A4748" s="124" t="s">
        <v>926</v>
      </c>
      <c r="B4748" s="36"/>
      <c r="C4748" s="52" t="s">
        <v>244</v>
      </c>
      <c r="D4748" s="52" t="s">
        <v>412</v>
      </c>
      <c r="E4748" s="303" t="s">
        <v>24</v>
      </c>
      <c r="F4748" s="316">
        <v>8250745.070000005</v>
      </c>
      <c r="G4748" s="316">
        <v>7916338.4299999895</v>
      </c>
      <c r="H4748" s="316">
        <v>8562918.570000004</v>
      </c>
      <c r="I4748" s="316">
        <v>9718275.3100000005</v>
      </c>
      <c r="J4748" s="316">
        <v>9494223.1499999966</v>
      </c>
      <c r="K4748" s="316">
        <v>9798386.4700000025</v>
      </c>
      <c r="L4748" s="316">
        <v>9591784.2899999991</v>
      </c>
      <c r="M4748" s="316">
        <v>9917553.9399999976</v>
      </c>
      <c r="N4748" s="316">
        <v>10155816.680000011</v>
      </c>
      <c r="O4748" s="316">
        <v>9728252.2999999952</v>
      </c>
      <c r="P4748" s="316">
        <v>9484470.3999999966</v>
      </c>
      <c r="Q4748" s="316">
        <v>10239007.87000001</v>
      </c>
      <c r="R4748" s="171">
        <v>9404814.3733333331</v>
      </c>
    </row>
    <row r="4749" spans="1:18" ht="15.75" x14ac:dyDescent="0.25">
      <c r="A4749" s="124" t="s">
        <v>927</v>
      </c>
      <c r="B4749" s="36"/>
      <c r="C4749" s="52"/>
      <c r="D4749" s="52"/>
      <c r="E4749" s="303" t="s">
        <v>378</v>
      </c>
      <c r="F4749" s="316">
        <v>43735070.550000004</v>
      </c>
      <c r="G4749" s="316">
        <v>39672303.889999993</v>
      </c>
      <c r="H4749" s="316">
        <v>44656566.139999963</v>
      </c>
      <c r="I4749" s="316">
        <v>45041971.999999985</v>
      </c>
      <c r="J4749" s="316">
        <v>49578848.969999954</v>
      </c>
      <c r="K4749" s="316">
        <v>42568066.66999992</v>
      </c>
      <c r="L4749" s="316">
        <v>39082978.129999943</v>
      </c>
      <c r="M4749" s="316">
        <v>39926075.660000086</v>
      </c>
      <c r="N4749" s="316">
        <v>36736406.720000006</v>
      </c>
      <c r="O4749" s="316">
        <v>43518237.620000035</v>
      </c>
      <c r="P4749" s="316">
        <v>46088123.870000049</v>
      </c>
      <c r="Q4749" s="316">
        <v>43002654.850000024</v>
      </c>
      <c r="R4749" s="171">
        <v>42800608.755833335</v>
      </c>
    </row>
    <row r="4750" spans="1:18" ht="31.5" x14ac:dyDescent="0.25">
      <c r="A4750" s="124" t="s">
        <v>928</v>
      </c>
      <c r="B4750" s="36"/>
      <c r="C4750" s="52"/>
      <c r="D4750" s="52"/>
      <c r="E4750" s="303" t="s">
        <v>379</v>
      </c>
      <c r="F4750" s="316">
        <v>3738702.879999999</v>
      </c>
      <c r="G4750" s="316">
        <v>3316882.1799999983</v>
      </c>
      <c r="H4750" s="316">
        <v>3921995.6100000027</v>
      </c>
      <c r="I4750" s="316">
        <v>4105515.88</v>
      </c>
      <c r="J4750" s="316">
        <v>4545051.16</v>
      </c>
      <c r="K4750" s="316">
        <v>3846263.8200000012</v>
      </c>
      <c r="L4750" s="316">
        <v>4136435.7400000026</v>
      </c>
      <c r="M4750" s="316">
        <v>4219459.5299999984</v>
      </c>
      <c r="N4750" s="316">
        <v>3784486.4800100005</v>
      </c>
      <c r="O4750" s="316">
        <v>4182471.3399999966</v>
      </c>
      <c r="P4750" s="316">
        <v>4398246.8299999991</v>
      </c>
      <c r="Q4750" s="316">
        <v>4372167.1999826003</v>
      </c>
      <c r="R4750" s="171">
        <v>4047306.5541660492</v>
      </c>
    </row>
    <row r="4751" spans="1:18" ht="15.75" x14ac:dyDescent="0.25">
      <c r="A4751" s="124" t="s">
        <v>929</v>
      </c>
      <c r="B4751" s="36"/>
      <c r="C4751" s="52"/>
      <c r="D4751" s="52"/>
      <c r="E4751" s="303" t="s">
        <v>18</v>
      </c>
      <c r="F4751" s="316">
        <v>1099046.679999999</v>
      </c>
      <c r="G4751" s="316">
        <v>956731.34999999951</v>
      </c>
      <c r="H4751" s="316">
        <v>1141190.7699999998</v>
      </c>
      <c r="I4751" s="316">
        <v>1121290.8899999987</v>
      </c>
      <c r="J4751" s="316">
        <v>1453831.6399999997</v>
      </c>
      <c r="K4751" s="316">
        <v>1251365.6700000006</v>
      </c>
      <c r="L4751" s="316">
        <v>1369837.7800000005</v>
      </c>
      <c r="M4751" s="316">
        <v>1306088.3700000003</v>
      </c>
      <c r="N4751" s="316">
        <v>1245450.7899900002</v>
      </c>
      <c r="O4751" s="316">
        <v>1541098.0399999996</v>
      </c>
      <c r="P4751" s="316">
        <v>1684900.3899999987</v>
      </c>
      <c r="Q4751" s="316">
        <v>1465399.9699799994</v>
      </c>
      <c r="R4751" s="171">
        <v>1303019.3616641664</v>
      </c>
    </row>
    <row r="4752" spans="1:18" ht="15.75" x14ac:dyDescent="0.25">
      <c r="A4752" s="124" t="s">
        <v>930</v>
      </c>
      <c r="B4752" s="36"/>
      <c r="C4752" s="52"/>
      <c r="D4752" s="52"/>
      <c r="E4752" s="303" t="s">
        <v>21</v>
      </c>
      <c r="F4752" s="316">
        <v>1625454.8299999982</v>
      </c>
      <c r="G4752" s="316">
        <v>1440242.1200000015</v>
      </c>
      <c r="H4752" s="316">
        <v>1694707.2699999998</v>
      </c>
      <c r="I4752" s="316">
        <v>1551436.6900000011</v>
      </c>
      <c r="J4752" s="316">
        <v>1787619.7000000007</v>
      </c>
      <c r="K4752" s="316">
        <v>1439836.3900000001</v>
      </c>
      <c r="L4752" s="316">
        <v>1565302.1500000004</v>
      </c>
      <c r="M4752" s="316">
        <v>1681629.6199999999</v>
      </c>
      <c r="N4752" s="316">
        <v>1659180.2300000009</v>
      </c>
      <c r="O4752" s="316">
        <v>1817457.1499999987</v>
      </c>
      <c r="P4752" s="316">
        <v>1643428.5299999986</v>
      </c>
      <c r="Q4752" s="316">
        <v>1631033.99</v>
      </c>
      <c r="R4752" s="171">
        <v>1628110.7224999999</v>
      </c>
    </row>
    <row r="4753" spans="1:18" ht="15.75" x14ac:dyDescent="0.25">
      <c r="A4753" s="124" t="s">
        <v>931</v>
      </c>
      <c r="B4753" s="36"/>
      <c r="C4753" s="52"/>
      <c r="D4753" s="52"/>
      <c r="E4753" s="303" t="s">
        <v>17</v>
      </c>
      <c r="F4753" s="316">
        <v>4106041.0500000012</v>
      </c>
      <c r="G4753" s="316">
        <v>3770865.2500000009</v>
      </c>
      <c r="H4753" s="316">
        <v>4165481.8400000026</v>
      </c>
      <c r="I4753" s="316">
        <v>3656425.5899999989</v>
      </c>
      <c r="J4753" s="316">
        <v>3602949.8400000003</v>
      </c>
      <c r="K4753" s="316">
        <v>3571379.0800000019</v>
      </c>
      <c r="L4753" s="316">
        <v>3791103.4</v>
      </c>
      <c r="M4753" s="316">
        <v>3889419.7500000019</v>
      </c>
      <c r="N4753" s="316">
        <v>3803023.049999998</v>
      </c>
      <c r="O4753" s="316">
        <v>3907137.7000000016</v>
      </c>
      <c r="P4753" s="316">
        <v>3596927.5299999965</v>
      </c>
      <c r="Q4753" s="316">
        <v>3415461.4799999977</v>
      </c>
      <c r="R4753" s="171">
        <v>3773017.9633333329</v>
      </c>
    </row>
    <row r="4754" spans="1:18" ht="15.75" x14ac:dyDescent="0.25">
      <c r="A4754" s="124" t="s">
        <v>932</v>
      </c>
      <c r="B4754" s="36"/>
      <c r="C4754" s="52"/>
      <c r="D4754" s="52"/>
      <c r="E4754" s="303" t="s">
        <v>23</v>
      </c>
      <c r="F4754" s="316">
        <v>192800.19</v>
      </c>
      <c r="G4754" s="316">
        <v>174472.31999999998</v>
      </c>
      <c r="H4754" s="316">
        <v>231404.71999999994</v>
      </c>
      <c r="I4754" s="316">
        <v>222344.96000000005</v>
      </c>
      <c r="J4754" s="316">
        <v>213455.91</v>
      </c>
      <c r="K4754" s="316">
        <v>182521.47000000009</v>
      </c>
      <c r="L4754" s="316">
        <v>250145.51</v>
      </c>
      <c r="M4754" s="316">
        <v>248853.87999999998</v>
      </c>
      <c r="N4754" s="316">
        <v>214851.00999999998</v>
      </c>
      <c r="O4754" s="316">
        <v>236545.03000000006</v>
      </c>
      <c r="P4754" s="316">
        <v>248146.80000000005</v>
      </c>
      <c r="Q4754" s="316">
        <v>222281.64000000004</v>
      </c>
      <c r="R4754" s="171">
        <v>219818.62000000008</v>
      </c>
    </row>
    <row r="4755" spans="1:18" ht="15.75" x14ac:dyDescent="0.25">
      <c r="A4755" s="124" t="s">
        <v>933</v>
      </c>
      <c r="B4755" s="36"/>
      <c r="C4755" s="52"/>
      <c r="D4755" s="117"/>
      <c r="E4755" s="304" t="s">
        <v>377</v>
      </c>
      <c r="F4755" s="195">
        <v>13564.69</v>
      </c>
      <c r="G4755" s="195">
        <v>17283.87</v>
      </c>
      <c r="H4755" s="195">
        <v>7170.2</v>
      </c>
      <c r="I4755" s="195">
        <v>9870.2200000000012</v>
      </c>
      <c r="J4755" s="195">
        <v>11888.8</v>
      </c>
      <c r="K4755" s="195">
        <v>11373.1</v>
      </c>
      <c r="L4755" s="195">
        <v>12753.05</v>
      </c>
      <c r="M4755" s="195">
        <v>5836.43</v>
      </c>
      <c r="N4755" s="195">
        <v>4397.5899999999992</v>
      </c>
      <c r="O4755" s="195">
        <v>4160.9500000000007</v>
      </c>
      <c r="P4755" s="195">
        <v>4487.7000000000007</v>
      </c>
      <c r="Q4755" s="195">
        <v>2091.34</v>
      </c>
      <c r="R4755" s="196">
        <v>8739.8283333333329</v>
      </c>
    </row>
    <row r="4756" spans="1:18" ht="15.75" x14ac:dyDescent="0.25">
      <c r="A4756" s="124" t="s">
        <v>934</v>
      </c>
      <c r="B4756" s="36"/>
      <c r="C4756" s="52" t="s">
        <v>244</v>
      </c>
      <c r="D4756" s="52" t="s">
        <v>413</v>
      </c>
      <c r="E4756" s="303" t="s">
        <v>378</v>
      </c>
      <c r="F4756" s="316">
        <v>1727367.11</v>
      </c>
      <c r="G4756" s="316">
        <v>1497010.3800000006</v>
      </c>
      <c r="H4756" s="316">
        <v>1638085.9100000013</v>
      </c>
      <c r="I4756" s="316">
        <v>1620287.0000000005</v>
      </c>
      <c r="J4756" s="316">
        <v>1755487.1799999997</v>
      </c>
      <c r="K4756" s="316">
        <v>1821317.9899999979</v>
      </c>
      <c r="L4756" s="316">
        <v>1701504.0399999993</v>
      </c>
      <c r="M4756" s="316">
        <v>1711346.860000001</v>
      </c>
      <c r="N4756" s="316">
        <v>1500208.59</v>
      </c>
      <c r="O4756" s="316">
        <v>1721001.5800000003</v>
      </c>
      <c r="P4756" s="316">
        <v>1821277.3899999994</v>
      </c>
      <c r="Q4756" s="316">
        <v>1631690.2299999993</v>
      </c>
      <c r="R4756" s="171">
        <v>1678882.0216666667</v>
      </c>
    </row>
    <row r="4757" spans="1:18" ht="31.5" x14ac:dyDescent="0.25">
      <c r="A4757" s="124" t="s">
        <v>935</v>
      </c>
      <c r="B4757" s="36"/>
      <c r="C4757" s="52"/>
      <c r="D4757" s="52"/>
      <c r="E4757" s="303" t="s">
        <v>379</v>
      </c>
      <c r="F4757" s="316">
        <v>2712433.0800000015</v>
      </c>
      <c r="G4757" s="316">
        <v>2346482.9900000021</v>
      </c>
      <c r="H4757" s="316">
        <v>2890736.8600000003</v>
      </c>
      <c r="I4757" s="316">
        <v>3094853.3</v>
      </c>
      <c r="J4757" s="316">
        <v>3384650.8299999996</v>
      </c>
      <c r="K4757" s="316">
        <v>2839954.25</v>
      </c>
      <c r="L4757" s="316">
        <v>3410139.7300000018</v>
      </c>
      <c r="M4757" s="316">
        <v>3758818.709999999</v>
      </c>
      <c r="N4757" s="316">
        <v>3345149.3001517891</v>
      </c>
      <c r="O4757" s="316">
        <v>3756348.1999999979</v>
      </c>
      <c r="P4757" s="316">
        <v>4044645.1600000006</v>
      </c>
      <c r="Q4757" s="316">
        <v>3926519.9499302809</v>
      </c>
      <c r="R4757" s="171">
        <v>3292561.030006839</v>
      </c>
    </row>
    <row r="4758" spans="1:18" ht="15.75" x14ac:dyDescent="0.25">
      <c r="A4758" s="124" t="s">
        <v>936</v>
      </c>
      <c r="B4758" s="36"/>
      <c r="C4758" s="117"/>
      <c r="D4758" s="117"/>
      <c r="E4758" s="304" t="s">
        <v>18</v>
      </c>
      <c r="F4758" s="195">
        <v>398980.60999999993</v>
      </c>
      <c r="G4758" s="195">
        <v>366219.08000000007</v>
      </c>
      <c r="H4758" s="195">
        <v>355126.16000000003</v>
      </c>
      <c r="I4758" s="195">
        <v>375294.50999999995</v>
      </c>
      <c r="J4758" s="195">
        <v>517546.83999999997</v>
      </c>
      <c r="K4758" s="195">
        <v>401318.0400000001</v>
      </c>
      <c r="L4758" s="195">
        <v>436919.17000000016</v>
      </c>
      <c r="M4758" s="195">
        <v>446090.43</v>
      </c>
      <c r="N4758" s="195">
        <v>367582.97999999986</v>
      </c>
      <c r="O4758" s="195">
        <v>450617.20000000007</v>
      </c>
      <c r="P4758" s="195">
        <v>535390.26000000024</v>
      </c>
      <c r="Q4758" s="195">
        <v>471492.95000000024</v>
      </c>
      <c r="R4758" s="196">
        <v>426881.51916666678</v>
      </c>
    </row>
    <row r="4759" spans="1:18" ht="15.75" x14ac:dyDescent="0.25">
      <c r="A4759" s="124" t="s">
        <v>937</v>
      </c>
      <c r="B4759" s="36"/>
      <c r="C4759" s="52" t="s">
        <v>40</v>
      </c>
      <c r="D4759" s="52" t="s">
        <v>414</v>
      </c>
      <c r="E4759" s="303" t="s">
        <v>24</v>
      </c>
      <c r="F4759" s="316">
        <v>12279021.65</v>
      </c>
      <c r="G4759" s="316">
        <v>11073034.310000006</v>
      </c>
      <c r="H4759" s="316">
        <v>11242002.020000007</v>
      </c>
      <c r="I4759" s="316">
        <v>12643050.379999993</v>
      </c>
      <c r="J4759" s="316">
        <v>12176643.679999994</v>
      </c>
      <c r="K4759" s="316">
        <v>12724649.969999991</v>
      </c>
      <c r="L4759" s="316">
        <v>12982702.710000006</v>
      </c>
      <c r="M4759" s="316">
        <v>13600995.750000009</v>
      </c>
      <c r="N4759" s="316">
        <v>14177695.910000004</v>
      </c>
      <c r="O4759" s="316">
        <v>13360937.399999987</v>
      </c>
      <c r="P4759" s="316">
        <v>13039375.999999987</v>
      </c>
      <c r="Q4759" s="316">
        <v>14470831.779999992</v>
      </c>
      <c r="R4759" s="171">
        <v>12814245.130000001</v>
      </c>
    </row>
    <row r="4760" spans="1:18" ht="15.75" x14ac:dyDescent="0.25">
      <c r="A4760" s="124" t="s">
        <v>938</v>
      </c>
      <c r="B4760" s="36"/>
      <c r="C4760" s="52"/>
      <c r="D4760" s="52"/>
      <c r="E4760" s="303" t="s">
        <v>378</v>
      </c>
      <c r="F4760" s="316">
        <v>28618934.859999992</v>
      </c>
      <c r="G4760" s="316">
        <v>25690608.729999997</v>
      </c>
      <c r="H4760" s="316">
        <v>29512201.840000037</v>
      </c>
      <c r="I4760" s="316">
        <v>30795571.000000007</v>
      </c>
      <c r="J4760" s="316">
        <v>35285274.440000013</v>
      </c>
      <c r="K4760" s="316">
        <v>29438341.869999971</v>
      </c>
      <c r="L4760" s="316">
        <v>27577418.609999977</v>
      </c>
      <c r="M4760" s="316">
        <v>28398450.740000028</v>
      </c>
      <c r="N4760" s="316">
        <v>26940930.589999963</v>
      </c>
      <c r="O4760" s="316">
        <v>32068281.379999962</v>
      </c>
      <c r="P4760" s="316">
        <v>33530363.449999947</v>
      </c>
      <c r="Q4760" s="316">
        <v>31415373.710000042</v>
      </c>
      <c r="R4760" s="171">
        <v>29939312.601666663</v>
      </c>
    </row>
    <row r="4761" spans="1:18" ht="31.5" x14ac:dyDescent="0.25">
      <c r="A4761" s="124" t="s">
        <v>939</v>
      </c>
      <c r="B4761" s="36"/>
      <c r="C4761" s="52"/>
      <c r="D4761" s="52"/>
      <c r="E4761" s="303" t="s">
        <v>379</v>
      </c>
      <c r="F4761" s="316">
        <v>1106539.2100000002</v>
      </c>
      <c r="G4761" s="316">
        <v>920497.37000000023</v>
      </c>
      <c r="H4761" s="316">
        <v>1091062.94</v>
      </c>
      <c r="I4761" s="316">
        <v>1182307.92</v>
      </c>
      <c r="J4761" s="316">
        <v>1307759.4099999995</v>
      </c>
      <c r="K4761" s="316">
        <v>1047375.5099999999</v>
      </c>
      <c r="L4761" s="316">
        <v>1132192.6499999999</v>
      </c>
      <c r="M4761" s="316">
        <v>1108603.7100000007</v>
      </c>
      <c r="N4761" s="316">
        <v>1046227.1600000004</v>
      </c>
      <c r="O4761" s="316">
        <v>1109274.2899999998</v>
      </c>
      <c r="P4761" s="316">
        <v>1235804.1300000006</v>
      </c>
      <c r="Q4761" s="316">
        <v>1183649.5599999991</v>
      </c>
      <c r="R4761" s="171">
        <v>1122607.8216666665</v>
      </c>
    </row>
    <row r="4762" spans="1:18" ht="15.75" x14ac:dyDescent="0.25">
      <c r="A4762" s="124" t="s">
        <v>940</v>
      </c>
      <c r="B4762" s="36"/>
      <c r="C4762" s="52"/>
      <c r="D4762" s="52"/>
      <c r="E4762" s="303" t="s">
        <v>18</v>
      </c>
      <c r="F4762" s="316">
        <v>398654.35999999987</v>
      </c>
      <c r="G4762" s="316">
        <v>324343.39999999997</v>
      </c>
      <c r="H4762" s="316">
        <v>363086.39000000013</v>
      </c>
      <c r="I4762" s="316">
        <v>370231.11</v>
      </c>
      <c r="J4762" s="316">
        <v>568507.73999999976</v>
      </c>
      <c r="K4762" s="316">
        <v>448474.31000000006</v>
      </c>
      <c r="L4762" s="316">
        <v>482176.06999999995</v>
      </c>
      <c r="M4762" s="316">
        <v>413177.14000000025</v>
      </c>
      <c r="N4762" s="316">
        <v>368143.41999999993</v>
      </c>
      <c r="O4762" s="316">
        <v>424370.38999999984</v>
      </c>
      <c r="P4762" s="316">
        <v>446201.27000000014</v>
      </c>
      <c r="Q4762" s="316">
        <v>371953.98</v>
      </c>
      <c r="R4762" s="171">
        <v>414943.29833333334</v>
      </c>
    </row>
    <row r="4763" spans="1:18" ht="15.75" x14ac:dyDescent="0.25">
      <c r="A4763" s="124" t="s">
        <v>941</v>
      </c>
      <c r="B4763" s="36"/>
      <c r="C4763" s="52"/>
      <c r="D4763" s="52"/>
      <c r="E4763" s="303" t="s">
        <v>21</v>
      </c>
      <c r="F4763" s="316">
        <v>222150.79999999993</v>
      </c>
      <c r="G4763" s="316">
        <v>200428.54999999993</v>
      </c>
      <c r="H4763" s="316">
        <v>247369.04000000015</v>
      </c>
      <c r="I4763" s="316">
        <v>246485.59999999998</v>
      </c>
      <c r="J4763" s="316">
        <v>267874.82000000007</v>
      </c>
      <c r="K4763" s="316">
        <v>216558.13999999996</v>
      </c>
      <c r="L4763" s="316">
        <v>274064.11999999988</v>
      </c>
      <c r="M4763" s="316">
        <v>260983.21000000002</v>
      </c>
      <c r="N4763" s="316">
        <v>252210.08000000016</v>
      </c>
      <c r="O4763" s="316">
        <v>285687.08000000013</v>
      </c>
      <c r="P4763" s="316">
        <v>312560.10000000027</v>
      </c>
      <c r="Q4763" s="316">
        <v>300087.36999999982</v>
      </c>
      <c r="R4763" s="171">
        <v>257204.90916666665</v>
      </c>
    </row>
    <row r="4764" spans="1:18" ht="15.75" x14ac:dyDescent="0.25">
      <c r="A4764" s="124" t="s">
        <v>942</v>
      </c>
      <c r="B4764" s="36"/>
      <c r="C4764" s="52"/>
      <c r="D4764" s="52"/>
      <c r="E4764" s="303" t="s">
        <v>17</v>
      </c>
      <c r="F4764" s="316">
        <v>959196.99999999965</v>
      </c>
      <c r="G4764" s="316">
        <v>935048.93999999959</v>
      </c>
      <c r="H4764" s="316">
        <v>1061616.0099999995</v>
      </c>
      <c r="I4764" s="316">
        <v>902860.14</v>
      </c>
      <c r="J4764" s="316">
        <v>845179.33000000054</v>
      </c>
      <c r="K4764" s="316">
        <v>859151.23000000045</v>
      </c>
      <c r="L4764" s="316">
        <v>926604.48000000033</v>
      </c>
      <c r="M4764" s="316">
        <v>930401.74000000127</v>
      </c>
      <c r="N4764" s="316">
        <v>919529.51999999979</v>
      </c>
      <c r="O4764" s="316">
        <v>905115.74999999965</v>
      </c>
      <c r="P4764" s="316">
        <v>888256.65999999922</v>
      </c>
      <c r="Q4764" s="316">
        <v>803458.77999999933</v>
      </c>
      <c r="R4764" s="171">
        <v>911368.29833333334</v>
      </c>
    </row>
    <row r="4765" spans="1:18" ht="15.75" x14ac:dyDescent="0.25">
      <c r="A4765" s="124" t="s">
        <v>943</v>
      </c>
      <c r="B4765" s="36"/>
      <c r="C4765" s="52"/>
      <c r="D4765" s="117"/>
      <c r="E4765" s="304" t="s">
        <v>377</v>
      </c>
      <c r="F4765" s="195">
        <v>1281580.9999999993</v>
      </c>
      <c r="G4765" s="195">
        <v>1193737.1399999999</v>
      </c>
      <c r="H4765" s="195">
        <v>1317801.2600000014</v>
      </c>
      <c r="I4765" s="195">
        <v>1310775.6099999996</v>
      </c>
      <c r="J4765" s="195">
        <v>1425383.3699999987</v>
      </c>
      <c r="K4765" s="195">
        <v>1312889.7700000014</v>
      </c>
      <c r="L4765" s="195">
        <v>1435931.6399999983</v>
      </c>
      <c r="M4765" s="195">
        <v>1453865.4</v>
      </c>
      <c r="N4765" s="195">
        <v>1397021.6299999994</v>
      </c>
      <c r="O4765" s="195">
        <v>1492013.0900000005</v>
      </c>
      <c r="P4765" s="195">
        <v>1469590.949999999</v>
      </c>
      <c r="Q4765" s="195">
        <v>1332727.02</v>
      </c>
      <c r="R4765" s="196">
        <v>1368609.823333333</v>
      </c>
    </row>
    <row r="4766" spans="1:18" ht="15.75" x14ac:dyDescent="0.25">
      <c r="A4766" s="124" t="s">
        <v>944</v>
      </c>
      <c r="B4766" s="36"/>
      <c r="C4766" s="52" t="s">
        <v>40</v>
      </c>
      <c r="D4766" s="52" t="s">
        <v>415</v>
      </c>
      <c r="E4766" s="303" t="s">
        <v>378</v>
      </c>
      <c r="F4766" s="316">
        <v>2256947.8500000006</v>
      </c>
      <c r="G4766" s="316">
        <v>1942757.9099999997</v>
      </c>
      <c r="H4766" s="316">
        <v>2077549.8399999994</v>
      </c>
      <c r="I4766" s="316">
        <v>2221441.0000000019</v>
      </c>
      <c r="J4766" s="316">
        <v>2580593.3200000008</v>
      </c>
      <c r="K4766" s="316">
        <v>2220777.430000002</v>
      </c>
      <c r="L4766" s="316">
        <v>2294608.0499999975</v>
      </c>
      <c r="M4766" s="316">
        <v>2472307.8100000024</v>
      </c>
      <c r="N4766" s="316">
        <v>2446401.96</v>
      </c>
      <c r="O4766" s="316">
        <v>2864220.4699999974</v>
      </c>
      <c r="P4766" s="316">
        <v>2854866.3</v>
      </c>
      <c r="Q4766" s="316">
        <v>2962139.6099999989</v>
      </c>
      <c r="R4766" s="171">
        <v>2432884.2958333334</v>
      </c>
    </row>
    <row r="4767" spans="1:18" ht="31.5" x14ac:dyDescent="0.25">
      <c r="A4767" s="124" t="s">
        <v>945</v>
      </c>
      <c r="B4767" s="36"/>
      <c r="C4767" s="52"/>
      <c r="D4767" s="52"/>
      <c r="E4767" s="303" t="s">
        <v>379</v>
      </c>
      <c r="F4767" s="316">
        <v>3112716.1799999992</v>
      </c>
      <c r="G4767" s="316">
        <v>2549631.9899999993</v>
      </c>
      <c r="H4767" s="316">
        <v>2843519.379999999</v>
      </c>
      <c r="I4767" s="316">
        <v>2792361.01</v>
      </c>
      <c r="J4767" s="316">
        <v>3369084.83</v>
      </c>
      <c r="K4767" s="316">
        <v>2957746.5600000015</v>
      </c>
      <c r="L4767" s="316">
        <v>3175113.3000000026</v>
      </c>
      <c r="M4767" s="316">
        <v>3532167.5800000024</v>
      </c>
      <c r="N4767" s="316">
        <v>3120155.4499697988</v>
      </c>
      <c r="O4767" s="316">
        <v>3464779.320000005</v>
      </c>
      <c r="P4767" s="316">
        <v>3500336.0500000003</v>
      </c>
      <c r="Q4767" s="316">
        <v>3541291.7399841961</v>
      </c>
      <c r="R4767" s="171">
        <v>3163241.9491628334</v>
      </c>
    </row>
    <row r="4768" spans="1:18" ht="15.75" x14ac:dyDescent="0.25">
      <c r="A4768" s="124" t="s">
        <v>946</v>
      </c>
      <c r="B4768" s="36"/>
      <c r="C4768" s="117" t="s">
        <v>40</v>
      </c>
      <c r="D4768" s="117" t="s">
        <v>443</v>
      </c>
      <c r="E4768" s="304" t="s">
        <v>378</v>
      </c>
      <c r="F4768" s="195">
        <v>822213.69000000018</v>
      </c>
      <c r="G4768" s="195">
        <v>757558.36999999976</v>
      </c>
      <c r="H4768" s="195">
        <v>794831.40999999992</v>
      </c>
      <c r="I4768" s="195">
        <v>834525</v>
      </c>
      <c r="J4768" s="195">
        <v>976863.27999999991</v>
      </c>
      <c r="K4768" s="195">
        <v>772321.00999999966</v>
      </c>
      <c r="L4768" s="195">
        <v>839749.55000000028</v>
      </c>
      <c r="M4768" s="195">
        <v>1011365.3099999999</v>
      </c>
      <c r="N4768" s="195">
        <v>895072.56000000017</v>
      </c>
      <c r="O4768" s="195">
        <v>956357.64999999979</v>
      </c>
      <c r="P4768" s="195">
        <v>929145.55000000016</v>
      </c>
      <c r="Q4768" s="195">
        <v>941061.24999999988</v>
      </c>
      <c r="R4768" s="196">
        <v>877588.71916666662</v>
      </c>
    </row>
    <row r="4769" spans="1:18" ht="15.75" x14ac:dyDescent="0.25">
      <c r="A4769" s="124" t="s">
        <v>947</v>
      </c>
      <c r="B4769" s="36"/>
      <c r="C4769" s="52" t="s">
        <v>41</v>
      </c>
      <c r="D4769" s="52" t="s">
        <v>416</v>
      </c>
      <c r="E4769" s="303" t="s">
        <v>24</v>
      </c>
      <c r="F4769" s="316">
        <v>3206036.7399999984</v>
      </c>
      <c r="G4769" s="316">
        <v>2911069.9700000016</v>
      </c>
      <c r="H4769" s="316">
        <v>2693132.5400000014</v>
      </c>
      <c r="I4769" s="316">
        <v>2800682.4000000004</v>
      </c>
      <c r="J4769" s="316">
        <v>2516257.9600000037</v>
      </c>
      <c r="K4769" s="316">
        <v>2224816.3099999977</v>
      </c>
      <c r="L4769" s="316">
        <v>2027632.1700000013</v>
      </c>
      <c r="M4769" s="316">
        <v>1972330.3100000005</v>
      </c>
      <c r="N4769" s="316">
        <v>1914379.8100000008</v>
      </c>
      <c r="O4769" s="316">
        <v>1797323.1400000011</v>
      </c>
      <c r="P4769" s="316">
        <v>1391273.3900000008</v>
      </c>
      <c r="Q4769" s="316">
        <v>1247596.2599999993</v>
      </c>
      <c r="R4769" s="171">
        <v>2225210.9166666674</v>
      </c>
    </row>
    <row r="4770" spans="1:18" ht="15.75" x14ac:dyDescent="0.25">
      <c r="A4770" s="124" t="s">
        <v>948</v>
      </c>
      <c r="B4770" s="36"/>
      <c r="C4770" s="52"/>
      <c r="D4770" s="52"/>
      <c r="E4770" s="303" t="s">
        <v>378</v>
      </c>
      <c r="F4770" s="316">
        <v>1298276.3700000001</v>
      </c>
      <c r="G4770" s="316">
        <v>1011361.7799999992</v>
      </c>
      <c r="H4770" s="316">
        <v>1140243.4899999995</v>
      </c>
      <c r="I4770" s="316">
        <v>1357459</v>
      </c>
      <c r="J4770" s="316">
        <v>1790158.7999999984</v>
      </c>
      <c r="K4770" s="316">
        <v>1537208.3099999998</v>
      </c>
      <c r="L4770" s="316">
        <v>1528000.9799999984</v>
      </c>
      <c r="M4770" s="316">
        <v>1543354.9800000004</v>
      </c>
      <c r="N4770" s="316">
        <v>1478833.8600000006</v>
      </c>
      <c r="O4770" s="316">
        <v>1806188.3699999996</v>
      </c>
      <c r="P4770" s="316">
        <v>1835956.9400000002</v>
      </c>
      <c r="Q4770" s="316">
        <v>1899916.5700000008</v>
      </c>
      <c r="R4770" s="171">
        <v>1518913.2874999996</v>
      </c>
    </row>
    <row r="4771" spans="1:18" ht="15.75" x14ac:dyDescent="0.25">
      <c r="A4771" s="124" t="s">
        <v>949</v>
      </c>
      <c r="B4771" s="37"/>
      <c r="C4771" s="117" t="s">
        <v>41</v>
      </c>
      <c r="D4771" s="117" t="s">
        <v>417</v>
      </c>
      <c r="E4771" s="304" t="s">
        <v>378</v>
      </c>
      <c r="F4771" s="195">
        <v>4321.4900000000007</v>
      </c>
      <c r="G4771" s="195">
        <v>4406.38</v>
      </c>
      <c r="H4771" s="195">
        <v>3560.3100000000004</v>
      </c>
      <c r="I4771" s="195">
        <v>2222</v>
      </c>
      <c r="J4771" s="195">
        <v>3113.21</v>
      </c>
      <c r="K4771" s="195">
        <v>1779.63</v>
      </c>
      <c r="L4771" s="195">
        <v>4647.45</v>
      </c>
      <c r="M4771" s="195">
        <v>1627.4</v>
      </c>
      <c r="N4771" s="195">
        <v>1544.5600000000002</v>
      </c>
      <c r="O4771" s="195">
        <v>1694.55</v>
      </c>
      <c r="P4771" s="195">
        <v>3325.3900000000008</v>
      </c>
      <c r="Q4771" s="195">
        <v>3590.8399999999997</v>
      </c>
      <c r="R4771" s="196">
        <v>2986.1008333333334</v>
      </c>
    </row>
    <row r="4772" spans="1:18" ht="15.75" x14ac:dyDescent="0.25">
      <c r="A4772" s="124" t="s">
        <v>950</v>
      </c>
      <c r="B4772" s="36" t="s">
        <v>32</v>
      </c>
      <c r="C4772" s="52" t="s">
        <v>241</v>
      </c>
      <c r="D4772" s="52" t="s">
        <v>445</v>
      </c>
      <c r="E4772" s="303" t="s">
        <v>377</v>
      </c>
      <c r="F4772" s="316">
        <v>839855.58000000007</v>
      </c>
      <c r="G4772" s="316">
        <v>783736.6100000001</v>
      </c>
      <c r="H4772" s="316">
        <v>377889.48000000004</v>
      </c>
      <c r="I4772" s="316">
        <v>288154.81999999995</v>
      </c>
      <c r="J4772" s="316">
        <v>336093.71000000008</v>
      </c>
      <c r="K4772" s="316">
        <v>298790.82</v>
      </c>
      <c r="L4772" s="316">
        <v>225148.07000000012</v>
      </c>
      <c r="M4772" s="316">
        <v>291281.62000000005</v>
      </c>
      <c r="N4772" s="316">
        <v>255168.64999999994</v>
      </c>
      <c r="O4772" s="316">
        <v>246624.40000000002</v>
      </c>
      <c r="P4772" s="316">
        <v>222049.94000000003</v>
      </c>
      <c r="Q4772" s="316">
        <v>221243.73</v>
      </c>
      <c r="R4772" s="171">
        <v>365503.1191666667</v>
      </c>
    </row>
    <row r="4773" spans="1:18" ht="15.75" x14ac:dyDescent="0.25">
      <c r="A4773" s="124" t="s">
        <v>951</v>
      </c>
      <c r="B4773" s="36"/>
      <c r="C4773" s="52" t="s">
        <v>243</v>
      </c>
      <c r="D4773" s="52" t="s">
        <v>444</v>
      </c>
      <c r="E4773" s="303" t="s">
        <v>377</v>
      </c>
      <c r="F4773" s="316">
        <v>409776.00000000006</v>
      </c>
      <c r="G4773" s="316">
        <v>410145.04999999981</v>
      </c>
      <c r="H4773" s="316">
        <v>165149.36000000004</v>
      </c>
      <c r="I4773" s="316">
        <v>157538.32</v>
      </c>
      <c r="J4773" s="316">
        <v>196589.80999999997</v>
      </c>
      <c r="K4773" s="316">
        <v>131440.56999999998</v>
      </c>
      <c r="L4773" s="316">
        <v>142634.74000000002</v>
      </c>
      <c r="M4773" s="316">
        <v>158521.80000000002</v>
      </c>
      <c r="N4773" s="316">
        <v>130611.58</v>
      </c>
      <c r="O4773" s="316">
        <v>134465.25999999998</v>
      </c>
      <c r="P4773" s="316">
        <v>142509.22000000003</v>
      </c>
      <c r="Q4773" s="316">
        <v>139302.68000000002</v>
      </c>
      <c r="R4773" s="171">
        <v>193223.69916666672</v>
      </c>
    </row>
    <row r="4774" spans="1:18" ht="15.75" x14ac:dyDescent="0.25">
      <c r="A4774" s="124" t="s">
        <v>952</v>
      </c>
      <c r="B4774" s="36"/>
      <c r="C4774" s="52" t="s">
        <v>243</v>
      </c>
      <c r="D4774" s="52" t="s">
        <v>446</v>
      </c>
      <c r="E4774" s="303" t="s">
        <v>377</v>
      </c>
      <c r="F4774" s="316">
        <v>13260669.509999987</v>
      </c>
      <c r="G4774" s="316">
        <v>12238703.810000004</v>
      </c>
      <c r="H4774" s="316">
        <v>13834219.050000004</v>
      </c>
      <c r="I4774" s="316">
        <v>13108546.379999999</v>
      </c>
      <c r="J4774" s="316">
        <v>15495468.799999999</v>
      </c>
      <c r="K4774" s="316">
        <v>13165802.719999999</v>
      </c>
      <c r="L4774" s="316">
        <v>13716198.669999998</v>
      </c>
      <c r="M4774" s="316">
        <v>14496539.010000002</v>
      </c>
      <c r="N4774" s="316">
        <v>13293919.574942982</v>
      </c>
      <c r="O4774" s="316">
        <v>14150259.510000002</v>
      </c>
      <c r="P4774" s="316">
        <v>14034488.699999997</v>
      </c>
      <c r="Q4774" s="316">
        <v>12515449.840246921</v>
      </c>
      <c r="R4774" s="171">
        <v>13609188.797932491</v>
      </c>
    </row>
    <row r="4775" spans="1:18" ht="15.75" x14ac:dyDescent="0.25">
      <c r="A4775" s="124" t="s">
        <v>953</v>
      </c>
      <c r="B4775" s="36"/>
      <c r="C4775" s="52" t="s">
        <v>243</v>
      </c>
      <c r="D4775" s="52" t="s">
        <v>447</v>
      </c>
      <c r="E4775" s="303" t="s">
        <v>377</v>
      </c>
      <c r="F4775" s="316">
        <v>16147636.950000005</v>
      </c>
      <c r="G4775" s="316">
        <v>15155765.620000003</v>
      </c>
      <c r="H4775" s="316">
        <v>17540264.04999999</v>
      </c>
      <c r="I4775" s="316">
        <v>19363999.729999997</v>
      </c>
      <c r="J4775" s="316">
        <v>22471519.079999994</v>
      </c>
      <c r="K4775" s="316">
        <v>19502309.580000009</v>
      </c>
      <c r="L4775" s="316">
        <v>20268537.030000005</v>
      </c>
      <c r="M4775" s="316">
        <v>21292614.079999998</v>
      </c>
      <c r="N4775" s="316">
        <v>19351676.469999995</v>
      </c>
      <c r="O4775" s="316">
        <v>21431593.089999992</v>
      </c>
      <c r="P4775" s="316">
        <v>21084135.830000006</v>
      </c>
      <c r="Q4775" s="316">
        <v>18817492.439999998</v>
      </c>
      <c r="R4775" s="171">
        <v>19368961.995833334</v>
      </c>
    </row>
    <row r="4776" spans="1:18" ht="15.75" x14ac:dyDescent="0.25">
      <c r="A4776" s="124" t="s">
        <v>954</v>
      </c>
      <c r="B4776" s="36"/>
      <c r="C4776" s="52" t="s">
        <v>243</v>
      </c>
      <c r="D4776" s="52" t="s">
        <v>448</v>
      </c>
      <c r="E4776" s="303" t="s">
        <v>377</v>
      </c>
      <c r="F4776" s="316">
        <v>38856.9</v>
      </c>
      <c r="G4776" s="316">
        <v>44258.33</v>
      </c>
      <c r="H4776" s="316">
        <v>52445.009999999995</v>
      </c>
      <c r="I4776" s="316">
        <v>41728.280000000021</v>
      </c>
      <c r="J4776" s="316">
        <v>49215.339999999989</v>
      </c>
      <c r="K4776" s="316">
        <v>33255.57</v>
      </c>
      <c r="L4776" s="316">
        <v>37440.030000000006</v>
      </c>
      <c r="M4776" s="316">
        <v>55901.9</v>
      </c>
      <c r="N4776" s="316">
        <v>34673.779999999992</v>
      </c>
      <c r="O4776" s="316">
        <v>30524.919999999995</v>
      </c>
      <c r="P4776" s="316">
        <v>30939.350000000002</v>
      </c>
      <c r="Q4776" s="316">
        <v>33789.039999999994</v>
      </c>
      <c r="R4776" s="171">
        <v>40252.370833333327</v>
      </c>
    </row>
    <row r="4777" spans="1:18" ht="15.75" x14ac:dyDescent="0.25">
      <c r="A4777" s="124" t="s">
        <v>955</v>
      </c>
      <c r="B4777" s="36"/>
      <c r="C4777" s="52" t="s">
        <v>243</v>
      </c>
      <c r="D4777" s="52" t="s">
        <v>449</v>
      </c>
      <c r="E4777" s="303" t="s">
        <v>377</v>
      </c>
      <c r="F4777" s="316">
        <v>10405362.09</v>
      </c>
      <c r="G4777" s="316">
        <v>12412005.210000003</v>
      </c>
      <c r="H4777" s="316">
        <v>11332024.860000003</v>
      </c>
      <c r="I4777" s="316">
        <v>10125190.039999997</v>
      </c>
      <c r="J4777" s="316">
        <v>12889877.760000002</v>
      </c>
      <c r="K4777" s="316">
        <v>12190881.249999998</v>
      </c>
      <c r="L4777" s="316">
        <v>10602468.1</v>
      </c>
      <c r="M4777" s="316">
        <v>12989371.009999998</v>
      </c>
      <c r="N4777" s="316">
        <v>12343797.84026817</v>
      </c>
      <c r="O4777" s="316">
        <v>13615156.79999999</v>
      </c>
      <c r="P4777" s="316">
        <v>13186429.589999996</v>
      </c>
      <c r="Q4777" s="316">
        <v>12787190.487477496</v>
      </c>
      <c r="R4777" s="171">
        <v>12073312.919812137</v>
      </c>
    </row>
    <row r="4778" spans="1:18" ht="15.75" x14ac:dyDescent="0.25">
      <c r="A4778" s="124" t="s">
        <v>956</v>
      </c>
      <c r="B4778" s="36"/>
      <c r="C4778" s="52" t="s">
        <v>244</v>
      </c>
      <c r="D4778" s="52" t="s">
        <v>450</v>
      </c>
      <c r="E4778" s="303" t="s">
        <v>377</v>
      </c>
      <c r="F4778" s="316">
        <v>1148551.8299999998</v>
      </c>
      <c r="G4778" s="316">
        <v>1202263.58</v>
      </c>
      <c r="H4778" s="316">
        <v>1339196.7099999995</v>
      </c>
      <c r="I4778" s="316">
        <v>1321566.4700000002</v>
      </c>
      <c r="J4778" s="316">
        <v>1445504.7599999995</v>
      </c>
      <c r="K4778" s="316">
        <v>1219792.55</v>
      </c>
      <c r="L4778" s="316">
        <v>1270230.4800000002</v>
      </c>
      <c r="M4778" s="316">
        <v>1273080.5</v>
      </c>
      <c r="N4778" s="316">
        <v>951316.39934736898</v>
      </c>
      <c r="O4778" s="316">
        <v>1400234.7200000004</v>
      </c>
      <c r="P4778" s="316">
        <v>1025513.2200000002</v>
      </c>
      <c r="Q4778" s="316">
        <v>1225545.0757751891</v>
      </c>
      <c r="R4778" s="171">
        <v>1235233.0245935465</v>
      </c>
    </row>
    <row r="4779" spans="1:18" ht="15.75" x14ac:dyDescent="0.25">
      <c r="A4779" s="124" t="s">
        <v>957</v>
      </c>
      <c r="B4779" s="36"/>
      <c r="C4779" s="52" t="s">
        <v>244</v>
      </c>
      <c r="D4779" s="52" t="s">
        <v>451</v>
      </c>
      <c r="E4779" s="303" t="s">
        <v>377</v>
      </c>
      <c r="F4779" s="316">
        <v>5484035.0399999991</v>
      </c>
      <c r="G4779" s="316">
        <v>5049682.09</v>
      </c>
      <c r="H4779" s="316">
        <v>5744056.3700000001</v>
      </c>
      <c r="I4779" s="316">
        <v>5506962.2500000019</v>
      </c>
      <c r="J4779" s="316">
        <v>6655842.9399999958</v>
      </c>
      <c r="K4779" s="316">
        <v>5895533.6699999981</v>
      </c>
      <c r="L4779" s="316">
        <v>6176539.5600000005</v>
      </c>
      <c r="M4779" s="316">
        <v>6290738.1200000048</v>
      </c>
      <c r="N4779" s="316">
        <v>5927378.5700000031</v>
      </c>
      <c r="O4779" s="316">
        <v>6396550.1500000013</v>
      </c>
      <c r="P4779" s="316">
        <v>6334083.7300000032</v>
      </c>
      <c r="Q4779" s="316">
        <v>5557788.6800000034</v>
      </c>
      <c r="R4779" s="171">
        <v>5918265.930833335</v>
      </c>
    </row>
    <row r="4780" spans="1:18" ht="15.75" x14ac:dyDescent="0.25">
      <c r="A4780" s="124" t="s">
        <v>958</v>
      </c>
      <c r="B4780" s="36"/>
      <c r="C4780" s="52" t="s">
        <v>244</v>
      </c>
      <c r="D4780" s="52" t="s">
        <v>452</v>
      </c>
      <c r="E4780" s="303" t="s">
        <v>377</v>
      </c>
      <c r="F4780" s="316">
        <v>14469.079999999996</v>
      </c>
      <c r="G4780" s="316">
        <v>10840.580000000002</v>
      </c>
      <c r="H4780" s="316">
        <v>7039.0499999999993</v>
      </c>
      <c r="I4780" s="316">
        <v>4274.9699999999993</v>
      </c>
      <c r="J4780" s="316">
        <v>4027.599999999999</v>
      </c>
      <c r="K4780" s="316">
        <v>4159.3099999999995</v>
      </c>
      <c r="L4780" s="316">
        <v>2267.59</v>
      </c>
      <c r="M4780" s="316">
        <v>2849.1399999999994</v>
      </c>
      <c r="N4780" s="316">
        <v>2713.6000000000004</v>
      </c>
      <c r="O4780" s="316">
        <v>1805.1200000000001</v>
      </c>
      <c r="P4780" s="316">
        <v>1732.1</v>
      </c>
      <c r="Q4780" s="316">
        <v>1503.9300000000007</v>
      </c>
      <c r="R4780" s="171">
        <v>4806.8391666666657</v>
      </c>
    </row>
    <row r="4781" spans="1:18" ht="15.75" x14ac:dyDescent="0.25">
      <c r="A4781" s="124" t="s">
        <v>959</v>
      </c>
      <c r="B4781" s="36"/>
      <c r="C4781" s="52" t="s">
        <v>40</v>
      </c>
      <c r="D4781" s="52" t="s">
        <v>453</v>
      </c>
      <c r="E4781" s="303" t="s">
        <v>377</v>
      </c>
      <c r="F4781" s="316">
        <v>600506.47999999986</v>
      </c>
      <c r="G4781" s="316">
        <v>521823.63999999984</v>
      </c>
      <c r="H4781" s="316">
        <v>527711.6100000001</v>
      </c>
      <c r="I4781" s="316">
        <v>550610.81000000029</v>
      </c>
      <c r="J4781" s="316">
        <v>688924.73000000021</v>
      </c>
      <c r="K4781" s="316">
        <v>647071.85999999964</v>
      </c>
      <c r="L4781" s="316">
        <v>678034.37999999989</v>
      </c>
      <c r="M4781" s="316">
        <v>656714.42000000016</v>
      </c>
      <c r="N4781" s="316">
        <v>613505.99000000022</v>
      </c>
      <c r="O4781" s="316">
        <v>658398.12000000023</v>
      </c>
      <c r="P4781" s="316">
        <v>703120.46</v>
      </c>
      <c r="Q4781" s="316">
        <v>606636.74000000022</v>
      </c>
      <c r="R4781" s="171">
        <v>621088.27</v>
      </c>
    </row>
    <row r="4782" spans="1:18" ht="15.75" x14ac:dyDescent="0.25">
      <c r="A4782" s="124" t="s">
        <v>960</v>
      </c>
      <c r="B4782" s="36"/>
      <c r="C4782" s="52" t="s">
        <v>40</v>
      </c>
      <c r="D4782" s="52" t="s">
        <v>454</v>
      </c>
      <c r="E4782" s="303" t="s">
        <v>377</v>
      </c>
      <c r="F4782" s="316">
        <v>3351950.1700000013</v>
      </c>
      <c r="G4782" s="316">
        <v>3192227.47</v>
      </c>
      <c r="H4782" s="316">
        <v>3753833.3799999994</v>
      </c>
      <c r="I4782" s="316">
        <v>4218574.3499999996</v>
      </c>
      <c r="J4782" s="316">
        <v>4932555.3899999997</v>
      </c>
      <c r="K4782" s="316">
        <v>4286026.37</v>
      </c>
      <c r="L4782" s="316">
        <v>4271882.0799999982</v>
      </c>
      <c r="M4782" s="316">
        <v>4289192.68</v>
      </c>
      <c r="N4782" s="316">
        <v>3998126.9467284246</v>
      </c>
      <c r="O4782" s="316">
        <v>4311908.169999999</v>
      </c>
      <c r="P4782" s="316">
        <v>4412081.9999999981</v>
      </c>
      <c r="Q4782" s="316">
        <v>3944532.6942667263</v>
      </c>
      <c r="R4782" s="171">
        <v>4080240.9750829297</v>
      </c>
    </row>
    <row r="4783" spans="1:18" ht="15.75" x14ac:dyDescent="0.25">
      <c r="A4783" s="124" t="s">
        <v>961</v>
      </c>
      <c r="B4783" s="36"/>
      <c r="C4783" s="52" t="s">
        <v>40</v>
      </c>
      <c r="D4783" s="52" t="s">
        <v>455</v>
      </c>
      <c r="E4783" s="303" t="s">
        <v>377</v>
      </c>
      <c r="F4783" s="316">
        <v>12907257.890000002</v>
      </c>
      <c r="G4783" s="316">
        <v>13055453.839999998</v>
      </c>
      <c r="H4783" s="316">
        <v>15374450.36999999</v>
      </c>
      <c r="I4783" s="316">
        <v>14861969.499999998</v>
      </c>
      <c r="J4783" s="316">
        <v>18065011.780000001</v>
      </c>
      <c r="K4783" s="316">
        <v>16586833.700000007</v>
      </c>
      <c r="L4783" s="316">
        <v>18549327.779999997</v>
      </c>
      <c r="M4783" s="316">
        <v>19537713.439999994</v>
      </c>
      <c r="N4783" s="316">
        <v>19237027.569999993</v>
      </c>
      <c r="O4783" s="316">
        <v>22452625.980000004</v>
      </c>
      <c r="P4783" s="316">
        <v>24152902.559999991</v>
      </c>
      <c r="Q4783" s="316">
        <v>22907295.300000004</v>
      </c>
      <c r="R4783" s="171">
        <v>18140655.80916667</v>
      </c>
    </row>
    <row r="4784" spans="1:18" ht="15.75" x14ac:dyDescent="0.25">
      <c r="A4784" s="124" t="s">
        <v>962</v>
      </c>
      <c r="B4784" s="37"/>
      <c r="C4784" s="117" t="s">
        <v>40</v>
      </c>
      <c r="D4784" s="117" t="s">
        <v>456</v>
      </c>
      <c r="E4784" s="304" t="s">
        <v>377</v>
      </c>
      <c r="F4784" s="195">
        <v>14253321.479999991</v>
      </c>
      <c r="G4784" s="195">
        <v>14498308.630000019</v>
      </c>
      <c r="H4784" s="195">
        <v>17017158.63000001</v>
      </c>
      <c r="I4784" s="195">
        <v>16882858.43000003</v>
      </c>
      <c r="J4784" s="195">
        <v>19960844.199999992</v>
      </c>
      <c r="K4784" s="195">
        <v>17710482.830000009</v>
      </c>
      <c r="L4784" s="195">
        <v>18879559.419999961</v>
      </c>
      <c r="M4784" s="195">
        <v>20702735.039999992</v>
      </c>
      <c r="N4784" s="195">
        <v>19340220.759999979</v>
      </c>
      <c r="O4784" s="195">
        <v>21936264.170000028</v>
      </c>
      <c r="P4784" s="195">
        <v>22889902.130000018</v>
      </c>
      <c r="Q4784" s="195">
        <v>21603149.260000013</v>
      </c>
      <c r="R4784" s="196">
        <v>18806233.748333339</v>
      </c>
    </row>
    <row r="4785" spans="1:18" ht="15.75" x14ac:dyDescent="0.25">
      <c r="A4785" s="124" t="s">
        <v>963</v>
      </c>
      <c r="B4785" s="36" t="s">
        <v>27</v>
      </c>
      <c r="C4785" s="52" t="s">
        <v>241</v>
      </c>
      <c r="D4785" s="52" t="s">
        <v>420</v>
      </c>
      <c r="E4785" s="303" t="s">
        <v>380</v>
      </c>
      <c r="F4785" s="316">
        <v>23501072.570000011</v>
      </c>
      <c r="G4785" s="316">
        <v>22749346.889999997</v>
      </c>
      <c r="H4785" s="316">
        <v>27229443.219999999</v>
      </c>
      <c r="I4785" s="316">
        <v>27952023.370000031</v>
      </c>
      <c r="J4785" s="316">
        <v>28188918.089999948</v>
      </c>
      <c r="K4785" s="316">
        <v>26721289.130000003</v>
      </c>
      <c r="L4785" s="316">
        <v>26347190.390000023</v>
      </c>
      <c r="M4785" s="316">
        <v>27291370.469999976</v>
      </c>
      <c r="N4785" s="316">
        <v>27637186.809862942</v>
      </c>
      <c r="O4785" s="316">
        <v>27514691.189999994</v>
      </c>
      <c r="P4785" s="316">
        <v>27862219.899999972</v>
      </c>
      <c r="Q4785" s="316">
        <v>28378826.895815559</v>
      </c>
      <c r="R4785" s="171">
        <v>26781131.577139869</v>
      </c>
    </row>
    <row r="4786" spans="1:18" ht="15.75" x14ac:dyDescent="0.25">
      <c r="A4786" s="124" t="s">
        <v>964</v>
      </c>
      <c r="B4786" s="36"/>
      <c r="C4786" s="52" t="s">
        <v>242</v>
      </c>
      <c r="D4786" s="52" t="s">
        <v>419</v>
      </c>
      <c r="E4786" s="303" t="s">
        <v>380</v>
      </c>
      <c r="F4786" s="316">
        <v>8189867.9799999995</v>
      </c>
      <c r="G4786" s="316">
        <v>7994466.4199999925</v>
      </c>
      <c r="H4786" s="316">
        <v>8355972.9900000058</v>
      </c>
      <c r="I4786" s="316">
        <v>8529711.0099999979</v>
      </c>
      <c r="J4786" s="316">
        <v>8633054.2599999923</v>
      </c>
      <c r="K4786" s="316">
        <v>9080429.5299999956</v>
      </c>
      <c r="L4786" s="316">
        <v>8482827.1500000022</v>
      </c>
      <c r="M4786" s="316">
        <v>8755137.8000000045</v>
      </c>
      <c r="N4786" s="316">
        <v>8780584.177408943</v>
      </c>
      <c r="O4786" s="316">
        <v>9078758.560000008</v>
      </c>
      <c r="P4786" s="316">
        <v>9134828.2599999923</v>
      </c>
      <c r="Q4786" s="316">
        <v>9071751.0027139075</v>
      </c>
      <c r="R4786" s="171">
        <v>8673949.0950102359</v>
      </c>
    </row>
    <row r="4787" spans="1:18" ht="15.75" x14ac:dyDescent="0.25">
      <c r="A4787" s="124" t="s">
        <v>965</v>
      </c>
      <c r="B4787" s="36"/>
      <c r="C4787" s="52" t="s">
        <v>242</v>
      </c>
      <c r="D4787" s="52" t="s">
        <v>418</v>
      </c>
      <c r="E4787" s="303" t="s">
        <v>380</v>
      </c>
      <c r="F4787" s="316">
        <v>9002742.5100000035</v>
      </c>
      <c r="G4787" s="316">
        <v>9189474.0300000086</v>
      </c>
      <c r="H4787" s="316">
        <v>9280065.1400000043</v>
      </c>
      <c r="I4787" s="316">
        <v>9752300.9900000039</v>
      </c>
      <c r="J4787" s="316">
        <v>10000521.419999998</v>
      </c>
      <c r="K4787" s="316">
        <v>10350494.960000001</v>
      </c>
      <c r="L4787" s="316">
        <v>10081399.149999995</v>
      </c>
      <c r="M4787" s="316">
        <v>10815064.819999985</v>
      </c>
      <c r="N4787" s="316">
        <v>10569268.40249048</v>
      </c>
      <c r="O4787" s="316">
        <v>11045964.73</v>
      </c>
      <c r="P4787" s="316">
        <v>11413717.370000003</v>
      </c>
      <c r="Q4787" s="316">
        <v>12081867.881884897</v>
      </c>
      <c r="R4787" s="171">
        <v>10298573.450364618</v>
      </c>
    </row>
    <row r="4788" spans="1:18" ht="15.75" x14ac:dyDescent="0.25">
      <c r="A4788" s="124" t="s">
        <v>966</v>
      </c>
      <c r="B4788" s="36"/>
      <c r="C4788" s="52" t="s">
        <v>243</v>
      </c>
      <c r="D4788" s="52" t="s">
        <v>421</v>
      </c>
      <c r="E4788" s="303" t="s">
        <v>380</v>
      </c>
      <c r="F4788" s="316">
        <v>37171994.079999991</v>
      </c>
      <c r="G4788" s="316">
        <v>36516583.05999995</v>
      </c>
      <c r="H4788" s="316">
        <v>35891566.759999976</v>
      </c>
      <c r="I4788" s="316">
        <v>37231428.419999912</v>
      </c>
      <c r="J4788" s="316">
        <v>36917672.839999996</v>
      </c>
      <c r="K4788" s="316">
        <v>35951470.650000066</v>
      </c>
      <c r="L4788" s="316">
        <v>35525992.179999992</v>
      </c>
      <c r="M4788" s="316">
        <v>37211647.459999986</v>
      </c>
      <c r="N4788" s="316">
        <v>36821859.080258228</v>
      </c>
      <c r="O4788" s="316">
        <v>36488776.249999955</v>
      </c>
      <c r="P4788" s="316">
        <v>36603478.399999999</v>
      </c>
      <c r="Q4788" s="316">
        <v>36702036.926012807</v>
      </c>
      <c r="R4788" s="171">
        <v>36586208.842189237</v>
      </c>
    </row>
    <row r="4789" spans="1:18" ht="15.75" x14ac:dyDescent="0.25">
      <c r="A4789" s="124" t="s">
        <v>967</v>
      </c>
      <c r="B4789" s="36"/>
      <c r="C4789" s="52" t="s">
        <v>243</v>
      </c>
      <c r="D4789" s="52" t="s">
        <v>422</v>
      </c>
      <c r="E4789" s="303" t="s">
        <v>380</v>
      </c>
      <c r="F4789" s="316">
        <v>132903750.08000052</v>
      </c>
      <c r="G4789" s="316">
        <v>133330314.78000043</v>
      </c>
      <c r="H4789" s="316">
        <v>135336649.96999982</v>
      </c>
      <c r="I4789" s="316">
        <v>142366772.23999989</v>
      </c>
      <c r="J4789" s="316">
        <v>141737766.31000018</v>
      </c>
      <c r="K4789" s="316">
        <v>140808615.25000018</v>
      </c>
      <c r="L4789" s="316">
        <v>141872995.38999987</v>
      </c>
      <c r="M4789" s="316">
        <v>151330196.52999988</v>
      </c>
      <c r="N4789" s="316">
        <v>156297177.70793328</v>
      </c>
      <c r="O4789" s="316">
        <v>158425048.40000027</v>
      </c>
      <c r="P4789" s="316">
        <v>160272462.23000014</v>
      </c>
      <c r="Q4789" s="316">
        <v>162382304.09889358</v>
      </c>
      <c r="R4789" s="171">
        <v>146422004.41556904</v>
      </c>
    </row>
    <row r="4790" spans="1:18" ht="15.75" x14ac:dyDescent="0.25">
      <c r="A4790" s="124" t="s">
        <v>968</v>
      </c>
      <c r="B4790" s="36"/>
      <c r="C4790" s="52" t="s">
        <v>243</v>
      </c>
      <c r="D4790" s="52" t="s">
        <v>423</v>
      </c>
      <c r="E4790" s="303" t="s">
        <v>380</v>
      </c>
      <c r="F4790" s="316">
        <v>84041.459999999992</v>
      </c>
      <c r="G4790" s="316">
        <v>73859.960000000006</v>
      </c>
      <c r="H4790" s="316">
        <v>70334.09</v>
      </c>
      <c r="I4790" s="316">
        <v>58712.39999999998</v>
      </c>
      <c r="J4790" s="316">
        <v>56389.620000000017</v>
      </c>
      <c r="K4790" s="316">
        <v>49669.469999999987</v>
      </c>
      <c r="L4790" s="316">
        <v>47093.359999999979</v>
      </c>
      <c r="M4790" s="316">
        <v>43865.030000000006</v>
      </c>
      <c r="N4790" s="316">
        <v>39704.659962360005</v>
      </c>
      <c r="O4790" s="316">
        <v>38537.019999999997</v>
      </c>
      <c r="P4790" s="316">
        <v>37989.959999999992</v>
      </c>
      <c r="Q4790" s="316">
        <v>36471.960004199995</v>
      </c>
      <c r="R4790" s="171">
        <v>53055.749163879991</v>
      </c>
    </row>
    <row r="4791" spans="1:18" ht="15.75" x14ac:dyDescent="0.25">
      <c r="A4791" s="124" t="s">
        <v>969</v>
      </c>
      <c r="B4791" s="36"/>
      <c r="C4791" s="52" t="s">
        <v>244</v>
      </c>
      <c r="D4791" s="52" t="s">
        <v>424</v>
      </c>
      <c r="E4791" s="303" t="s">
        <v>380</v>
      </c>
      <c r="F4791" s="316">
        <v>62867889.190000124</v>
      </c>
      <c r="G4791" s="316">
        <v>62879021.969999887</v>
      </c>
      <c r="H4791" s="316">
        <v>63074152.440000117</v>
      </c>
      <c r="I4791" s="316">
        <v>64340672.92999994</v>
      </c>
      <c r="J4791" s="316">
        <v>62917131.829999849</v>
      </c>
      <c r="K4791" s="316">
        <v>61696547.340000004</v>
      </c>
      <c r="L4791" s="316">
        <v>61646565.439999968</v>
      </c>
      <c r="M4791" s="316">
        <v>64053115.270000115</v>
      </c>
      <c r="N4791" s="316">
        <v>63966464.44102177</v>
      </c>
      <c r="O4791" s="316">
        <v>63293031.799999811</v>
      </c>
      <c r="P4791" s="316">
        <v>62080958.44000005</v>
      </c>
      <c r="Q4791" s="316">
        <v>61797350.269642092</v>
      </c>
      <c r="R4791" s="171">
        <v>62884408.446721978</v>
      </c>
    </row>
    <row r="4792" spans="1:18" ht="15.75" x14ac:dyDescent="0.25">
      <c r="A4792" s="124" t="s">
        <v>970</v>
      </c>
      <c r="B4792" s="36"/>
      <c r="C4792" s="52" t="s">
        <v>40</v>
      </c>
      <c r="D4792" s="52" t="s">
        <v>425</v>
      </c>
      <c r="E4792" s="303" t="s">
        <v>380</v>
      </c>
      <c r="F4792" s="316">
        <v>832323.92999999912</v>
      </c>
      <c r="G4792" s="316">
        <v>807808.69000000041</v>
      </c>
      <c r="H4792" s="316">
        <v>828117.72000000044</v>
      </c>
      <c r="I4792" s="316">
        <v>890621.68999999936</v>
      </c>
      <c r="J4792" s="316">
        <v>878340.32000000018</v>
      </c>
      <c r="K4792" s="316">
        <v>859487.89999999921</v>
      </c>
      <c r="L4792" s="316">
        <v>850196.11999999988</v>
      </c>
      <c r="M4792" s="316">
        <v>881132.26</v>
      </c>
      <c r="N4792" s="316">
        <v>923720.91777356726</v>
      </c>
      <c r="O4792" s="316">
        <v>861538.83000000019</v>
      </c>
      <c r="P4792" s="316">
        <v>882675.47999999986</v>
      </c>
      <c r="Q4792" s="316">
        <v>883107.4716293657</v>
      </c>
      <c r="R4792" s="171">
        <v>864922.61078357778</v>
      </c>
    </row>
    <row r="4793" spans="1:18" ht="15.75" x14ac:dyDescent="0.25">
      <c r="A4793" s="124" t="s">
        <v>971</v>
      </c>
      <c r="B4793" s="36"/>
      <c r="C4793" s="52" t="s">
        <v>40</v>
      </c>
      <c r="D4793" s="52" t="s">
        <v>426</v>
      </c>
      <c r="E4793" s="303" t="s">
        <v>380</v>
      </c>
      <c r="F4793" s="316">
        <v>6296.93</v>
      </c>
      <c r="G4793" s="316">
        <v>3380.24</v>
      </c>
      <c r="H4793" s="316">
        <v>2443.12</v>
      </c>
      <c r="I4793" s="316">
        <v>2731.5499999999997</v>
      </c>
      <c r="J4793" s="316">
        <v>3360.62</v>
      </c>
      <c r="K4793" s="316">
        <v>2555.7399999999998</v>
      </c>
      <c r="L4793" s="316">
        <v>2620.62</v>
      </c>
      <c r="M4793" s="316">
        <v>3402.37</v>
      </c>
      <c r="N4793" s="316">
        <v>3270.3799842399994</v>
      </c>
      <c r="O4793" s="316">
        <v>2906.6099999999997</v>
      </c>
      <c r="P4793" s="316">
        <v>2900.21</v>
      </c>
      <c r="Q4793" s="316">
        <v>2226.9199705789997</v>
      </c>
      <c r="R4793" s="171">
        <v>3174.6091629015827</v>
      </c>
    </row>
    <row r="4794" spans="1:18" ht="15.75" x14ac:dyDescent="0.25">
      <c r="A4794" s="124" t="s">
        <v>972</v>
      </c>
      <c r="B4794" s="36"/>
      <c r="C4794" s="52" t="s">
        <v>41</v>
      </c>
      <c r="D4794" s="52" t="s">
        <v>427</v>
      </c>
      <c r="E4794" s="303" t="s">
        <v>380</v>
      </c>
      <c r="F4794" s="316">
        <v>236236.03000000014</v>
      </c>
      <c r="G4794" s="316">
        <v>229632.30999999988</v>
      </c>
      <c r="H4794" s="316">
        <v>222506.27</v>
      </c>
      <c r="I4794" s="316">
        <v>216873.91000000006</v>
      </c>
      <c r="J4794" s="316">
        <v>203723.07000000007</v>
      </c>
      <c r="K4794" s="316">
        <v>190096.97000000012</v>
      </c>
      <c r="L4794" s="316">
        <v>177515.09000000005</v>
      </c>
      <c r="M4794" s="316">
        <v>173123.87</v>
      </c>
      <c r="N4794" s="316">
        <v>166951.86013955204</v>
      </c>
      <c r="O4794" s="316">
        <v>153962.23000000001</v>
      </c>
      <c r="P4794" s="316">
        <v>142448.22999999998</v>
      </c>
      <c r="Q4794" s="316">
        <v>133377.139874004</v>
      </c>
      <c r="R4794" s="171">
        <v>187203.9150011297</v>
      </c>
    </row>
    <row r="4795" spans="1:18" ht="15.75" x14ac:dyDescent="0.25">
      <c r="A4795" s="124" t="s">
        <v>973</v>
      </c>
      <c r="B4795" s="36"/>
      <c r="C4795" s="52" t="s">
        <v>41</v>
      </c>
      <c r="D4795" s="52" t="s">
        <v>428</v>
      </c>
      <c r="E4795" s="303" t="s">
        <v>380</v>
      </c>
      <c r="F4795" s="316">
        <v>2337.91</v>
      </c>
      <c r="G4795" s="316">
        <v>2311.36</v>
      </c>
      <c r="H4795" s="316">
        <v>3379.66</v>
      </c>
      <c r="I4795" s="316">
        <v>2732.1400000000003</v>
      </c>
      <c r="J4795" s="316">
        <v>2989.3999999999996</v>
      </c>
      <c r="K4795" s="316">
        <v>2364.2299999999996</v>
      </c>
      <c r="L4795" s="316">
        <v>5963.5000000000009</v>
      </c>
      <c r="M4795" s="316">
        <v>7474.11</v>
      </c>
      <c r="N4795" s="316">
        <v>7711.3299986449983</v>
      </c>
      <c r="O4795" s="316">
        <v>4479.4300000000012</v>
      </c>
      <c r="P4795" s="316">
        <v>5152.2400000000007</v>
      </c>
      <c r="Q4795" s="316">
        <v>2971.2300279300002</v>
      </c>
      <c r="R4795" s="171">
        <v>4155.5450022145833</v>
      </c>
    </row>
    <row r="4796" spans="1:18" ht="15.75" x14ac:dyDescent="0.25">
      <c r="A4796" s="124" t="s">
        <v>974</v>
      </c>
      <c r="B4796" s="36"/>
      <c r="C4796" s="52" t="s">
        <v>41</v>
      </c>
      <c r="D4796" s="52" t="s">
        <v>429</v>
      </c>
      <c r="E4796" s="303" t="s">
        <v>380</v>
      </c>
      <c r="F4796" s="316">
        <v>766240.05999999982</v>
      </c>
      <c r="G4796" s="316">
        <v>647164.30999999971</v>
      </c>
      <c r="H4796" s="316">
        <v>797683.29999999993</v>
      </c>
      <c r="I4796" s="316">
        <v>969632.91999999993</v>
      </c>
      <c r="J4796" s="316">
        <v>769999.16999999993</v>
      </c>
      <c r="K4796" s="316">
        <v>896762.87999999989</v>
      </c>
      <c r="L4796" s="316">
        <v>893410.69000000018</v>
      </c>
      <c r="M4796" s="316">
        <v>835988.42999999993</v>
      </c>
      <c r="N4796" s="316">
        <v>766851.12655086012</v>
      </c>
      <c r="O4796" s="316">
        <v>972532.06000000029</v>
      </c>
      <c r="P4796" s="316">
        <v>1368743.54</v>
      </c>
      <c r="Q4796" s="316">
        <v>1725955.6099417801</v>
      </c>
      <c r="R4796" s="171">
        <v>950913.67470772006</v>
      </c>
    </row>
    <row r="4797" spans="1:18" ht="15.75" x14ac:dyDescent="0.25">
      <c r="A4797" s="124" t="s">
        <v>975</v>
      </c>
      <c r="B4797" s="37"/>
      <c r="C4797" s="117" t="s">
        <v>41</v>
      </c>
      <c r="D4797" s="117" t="s">
        <v>430</v>
      </c>
      <c r="E4797" s="304" t="s">
        <v>380</v>
      </c>
      <c r="F4797" s="195">
        <v>63590.61</v>
      </c>
      <c r="G4797" s="195">
        <v>53268.84</v>
      </c>
      <c r="H4797" s="195">
        <v>59840.74</v>
      </c>
      <c r="I4797" s="195">
        <v>55430.76</v>
      </c>
      <c r="J4797" s="195">
        <v>59363.81</v>
      </c>
      <c r="K4797" s="195">
        <v>55939.08</v>
      </c>
      <c r="L4797" s="195">
        <v>56695.61</v>
      </c>
      <c r="M4797" s="195">
        <v>57413.45</v>
      </c>
      <c r="N4797" s="195">
        <v>53688.791749000004</v>
      </c>
      <c r="O4797" s="195">
        <v>55019.98</v>
      </c>
      <c r="P4797" s="195">
        <v>52377.09</v>
      </c>
      <c r="Q4797" s="195">
        <v>54411.511720000002</v>
      </c>
      <c r="R4797" s="196">
        <v>56420.022789083334</v>
      </c>
    </row>
    <row r="4798" spans="1:18" ht="15.75" x14ac:dyDescent="0.25">
      <c r="A4798" s="124" t="s">
        <v>976</v>
      </c>
      <c r="B4798" s="36" t="s">
        <v>34</v>
      </c>
      <c r="C4798" s="52" t="s">
        <v>244</v>
      </c>
      <c r="D4798" s="52" t="s">
        <v>34</v>
      </c>
      <c r="E4798" s="303" t="s">
        <v>380</v>
      </c>
      <c r="F4798" s="316">
        <v>15492980.730000004</v>
      </c>
      <c r="G4798" s="316">
        <v>17205243.200000022</v>
      </c>
      <c r="H4798" s="316">
        <v>18815787.740000024</v>
      </c>
      <c r="I4798" s="316">
        <v>22564224.269999977</v>
      </c>
      <c r="J4798" s="316">
        <v>21742142.419999991</v>
      </c>
      <c r="K4798" s="316">
        <v>22361365.650000058</v>
      </c>
      <c r="L4798" s="316">
        <v>22402670.689999975</v>
      </c>
      <c r="M4798" s="316">
        <v>24594273.759999961</v>
      </c>
      <c r="N4798" s="316">
        <v>26528624.080000009</v>
      </c>
      <c r="O4798" s="316">
        <v>26711257.999999996</v>
      </c>
      <c r="P4798" s="316">
        <v>26392521.749999989</v>
      </c>
      <c r="Q4798" s="316">
        <v>27122181.930000041</v>
      </c>
      <c r="R4798" s="171">
        <v>22661106.185000006</v>
      </c>
    </row>
    <row r="4799" spans="1:18" ht="15.75" x14ac:dyDescent="0.25">
      <c r="A4799" s="124" t="s">
        <v>977</v>
      </c>
      <c r="B4799" s="37"/>
      <c r="C4799" s="117"/>
      <c r="D4799" s="117"/>
      <c r="E4799" s="304" t="s">
        <v>24</v>
      </c>
      <c r="F4799" s="195">
        <v>765550.50999999908</v>
      </c>
      <c r="G4799" s="195">
        <v>699017.73000000021</v>
      </c>
      <c r="H4799" s="195">
        <v>762025.97000000032</v>
      </c>
      <c r="I4799" s="195">
        <v>760263.13</v>
      </c>
      <c r="J4799" s="195">
        <v>736519.65999999968</v>
      </c>
      <c r="K4799" s="195">
        <v>706454.1599999998</v>
      </c>
      <c r="L4799" s="195">
        <v>696428.77</v>
      </c>
      <c r="M4799" s="195">
        <v>599751.58999999973</v>
      </c>
      <c r="N4799" s="195">
        <v>586680.61000000022</v>
      </c>
      <c r="O4799" s="195">
        <v>652687.38000000035</v>
      </c>
      <c r="P4799" s="195">
        <v>642942.1</v>
      </c>
      <c r="Q4799" s="195">
        <v>618264.60999999987</v>
      </c>
      <c r="R4799" s="196">
        <v>685548.85166666657</v>
      </c>
    </row>
    <row r="4800" spans="1:18" ht="15.75" x14ac:dyDescent="0.25">
      <c r="A4800" s="124" t="s">
        <v>978</v>
      </c>
      <c r="B4800" s="36" t="s">
        <v>382</v>
      </c>
      <c r="C4800" s="52" t="s">
        <v>242</v>
      </c>
      <c r="D4800" s="52" t="s">
        <v>433</v>
      </c>
      <c r="E4800" s="303" t="s">
        <v>25</v>
      </c>
      <c r="F4800" s="316">
        <v>8507642.2399999965</v>
      </c>
      <c r="G4800" s="316">
        <v>8134991.3000000035</v>
      </c>
      <c r="H4800" s="316">
        <v>9026795.7800000049</v>
      </c>
      <c r="I4800" s="316">
        <v>9006824.3599999994</v>
      </c>
      <c r="J4800" s="316">
        <v>10532403.629999997</v>
      </c>
      <c r="K4800" s="316">
        <v>10305867.990000002</v>
      </c>
      <c r="L4800" s="316">
        <v>9965509.9499999993</v>
      </c>
      <c r="M4800" s="316">
        <v>9062831.8800000045</v>
      </c>
      <c r="N4800" s="316">
        <v>9327421.0465082526</v>
      </c>
      <c r="O4800" s="316">
        <v>9320384.6999999974</v>
      </c>
      <c r="P4800" s="316">
        <v>9576525.9200000037</v>
      </c>
      <c r="Q4800" s="316">
        <v>9140487.5400966089</v>
      </c>
      <c r="R4800" s="171">
        <v>9325640.5280504059</v>
      </c>
    </row>
    <row r="4801" spans="1:18" ht="15.75" x14ac:dyDescent="0.25">
      <c r="A4801" s="124" t="s">
        <v>979</v>
      </c>
      <c r="B4801" s="36"/>
      <c r="C4801" s="52" t="s">
        <v>243</v>
      </c>
      <c r="D4801" s="52" t="s">
        <v>434</v>
      </c>
      <c r="E4801" s="303" t="s">
        <v>25</v>
      </c>
      <c r="F4801" s="316">
        <v>14626061.640000006</v>
      </c>
      <c r="G4801" s="316">
        <v>13967676.359999994</v>
      </c>
      <c r="H4801" s="316">
        <v>16196551.469999999</v>
      </c>
      <c r="I4801" s="316">
        <v>16572093.969999995</v>
      </c>
      <c r="J4801" s="316">
        <v>21111283.399999965</v>
      </c>
      <c r="K4801" s="316">
        <v>19886618.93999999</v>
      </c>
      <c r="L4801" s="316">
        <v>19499457.749999996</v>
      </c>
      <c r="M4801" s="316">
        <v>18484144.910000004</v>
      </c>
      <c r="N4801" s="316">
        <v>18556198.720174965</v>
      </c>
      <c r="O4801" s="316">
        <v>19628783.790000007</v>
      </c>
      <c r="P4801" s="316">
        <v>20744903.430000011</v>
      </c>
      <c r="Q4801" s="316">
        <v>20504115.400711339</v>
      </c>
      <c r="R4801" s="171">
        <v>18314824.148407187</v>
      </c>
    </row>
    <row r="4802" spans="1:18" ht="15.75" x14ac:dyDescent="0.25">
      <c r="A4802" s="124" t="s">
        <v>980</v>
      </c>
      <c r="B4802" s="36"/>
      <c r="C4802" s="52" t="s">
        <v>244</v>
      </c>
      <c r="D4802" s="52" t="s">
        <v>435</v>
      </c>
      <c r="E4802" s="303" t="s">
        <v>25</v>
      </c>
      <c r="F4802" s="316">
        <v>4316452.1300000018</v>
      </c>
      <c r="G4802" s="316">
        <v>4057008.5899999989</v>
      </c>
      <c r="H4802" s="316">
        <v>4790586.1999999983</v>
      </c>
      <c r="I4802" s="316">
        <v>4788729.82</v>
      </c>
      <c r="J4802" s="316">
        <v>6137001.6500000013</v>
      </c>
      <c r="K4802" s="316">
        <v>5740210.5000000019</v>
      </c>
      <c r="L4802" s="316">
        <v>5489285.0199999949</v>
      </c>
      <c r="M4802" s="316">
        <v>5024740.0599999996</v>
      </c>
      <c r="N4802" s="316">
        <v>4992894.1531298989</v>
      </c>
      <c r="O4802" s="316">
        <v>5195117.9800000004</v>
      </c>
      <c r="P4802" s="316">
        <v>5156341.2000000039</v>
      </c>
      <c r="Q4802" s="316">
        <v>5461243.1321750721</v>
      </c>
      <c r="R4802" s="171">
        <v>5095800.8696087478</v>
      </c>
    </row>
    <row r="4803" spans="1:18" ht="15.75" x14ac:dyDescent="0.25">
      <c r="A4803" s="124" t="s">
        <v>981</v>
      </c>
      <c r="B4803" s="36"/>
      <c r="C4803" s="52" t="s">
        <v>40</v>
      </c>
      <c r="D4803" s="52" t="s">
        <v>436</v>
      </c>
      <c r="E4803" s="303" t="s">
        <v>25</v>
      </c>
      <c r="F4803" s="316">
        <v>1060370.9600000002</v>
      </c>
      <c r="G4803" s="316">
        <v>904006.69999999949</v>
      </c>
      <c r="H4803" s="316">
        <v>1117981.8899999999</v>
      </c>
      <c r="I4803" s="316">
        <v>1170035.19</v>
      </c>
      <c r="J4803" s="316">
        <v>1457577.3099999994</v>
      </c>
      <c r="K4803" s="316">
        <v>1352572.53</v>
      </c>
      <c r="L4803" s="316">
        <v>1278807.8800000006</v>
      </c>
      <c r="M4803" s="316">
        <v>1280668.1999999995</v>
      </c>
      <c r="N4803" s="316">
        <v>1220994.4492835258</v>
      </c>
      <c r="O4803" s="316">
        <v>1285251.3799999997</v>
      </c>
      <c r="P4803" s="316">
        <v>1230555.5299999998</v>
      </c>
      <c r="Q4803" s="316">
        <v>1262135.8498170471</v>
      </c>
      <c r="R4803" s="171">
        <v>1218413.1557583809</v>
      </c>
    </row>
    <row r="4804" spans="1:18" ht="15.75" x14ac:dyDescent="0.25">
      <c r="A4804" s="124" t="s">
        <v>982</v>
      </c>
      <c r="B4804" s="81" t="s">
        <v>33</v>
      </c>
      <c r="C4804" s="82" t="s">
        <v>40</v>
      </c>
      <c r="D4804" s="82" t="s">
        <v>431</v>
      </c>
      <c r="E4804" s="305" t="s">
        <v>25</v>
      </c>
      <c r="F4804" s="198">
        <v>52191.790000000008</v>
      </c>
      <c r="G4804" s="198">
        <v>48580.94999999999</v>
      </c>
      <c r="H4804" s="198">
        <v>40954.089999999997</v>
      </c>
      <c r="I4804" s="198">
        <v>31749.51</v>
      </c>
      <c r="J4804" s="198">
        <v>27854.480000000018</v>
      </c>
      <c r="K4804" s="198">
        <v>31807.250000000011</v>
      </c>
      <c r="L4804" s="198">
        <v>22012.279999999992</v>
      </c>
      <c r="M4804" s="198">
        <v>23163.819999999996</v>
      </c>
      <c r="N4804" s="198">
        <v>22548.749962989994</v>
      </c>
      <c r="O4804" s="198">
        <v>18524.790000000005</v>
      </c>
      <c r="P4804" s="198">
        <v>22892.76</v>
      </c>
      <c r="Q4804" s="198">
        <v>26755.140057132994</v>
      </c>
      <c r="R4804" s="176">
        <v>30752.967501676914</v>
      </c>
    </row>
    <row r="4805" spans="1:18" ht="15.75" x14ac:dyDescent="0.25">
      <c r="A4805" s="124" t="s">
        <v>983</v>
      </c>
      <c r="B4805" s="36" t="s">
        <v>317</v>
      </c>
      <c r="C4805" s="52" t="s">
        <v>41</v>
      </c>
      <c r="D4805" s="52" t="s">
        <v>432</v>
      </c>
      <c r="E4805" s="303" t="s">
        <v>24</v>
      </c>
      <c r="F4805" s="316">
        <v>0</v>
      </c>
      <c r="G4805" s="316">
        <v>0</v>
      </c>
      <c r="H4805" s="316">
        <v>0</v>
      </c>
      <c r="I4805" s="316">
        <v>0</v>
      </c>
      <c r="J4805" s="316">
        <v>0</v>
      </c>
      <c r="K4805" s="316">
        <v>0</v>
      </c>
      <c r="L4805" s="316">
        <v>209173.65</v>
      </c>
      <c r="M4805" s="316">
        <v>417871.90000000008</v>
      </c>
      <c r="N4805" s="316">
        <v>130338.71</v>
      </c>
      <c r="O4805" s="316">
        <v>114261.04999999999</v>
      </c>
      <c r="P4805" s="316">
        <v>43116.94999999999</v>
      </c>
      <c r="Q4805" s="316">
        <v>449407.68999999989</v>
      </c>
      <c r="R4805" s="171">
        <v>113680.82916666666</v>
      </c>
    </row>
    <row r="4806" spans="1:18" ht="15.75" x14ac:dyDescent="0.25">
      <c r="A4806" s="124" t="s">
        <v>984</v>
      </c>
      <c r="B4806" s="36"/>
      <c r="C4806" s="52"/>
      <c r="D4806" s="52"/>
      <c r="E4806" s="303" t="s">
        <v>378</v>
      </c>
      <c r="F4806" s="316">
        <v>200524.31</v>
      </c>
      <c r="G4806" s="316">
        <v>149681.55000000002</v>
      </c>
      <c r="H4806" s="316">
        <v>206873.5799999999</v>
      </c>
      <c r="I4806" s="316">
        <v>213139.99999999994</v>
      </c>
      <c r="J4806" s="316">
        <v>220688.55999999994</v>
      </c>
      <c r="K4806" s="316">
        <v>220633.96</v>
      </c>
      <c r="L4806" s="316">
        <v>264589.32</v>
      </c>
      <c r="M4806" s="316">
        <v>256773.71000000002</v>
      </c>
      <c r="N4806" s="316">
        <v>209885.79999999996</v>
      </c>
      <c r="O4806" s="316">
        <v>274382.62999999983</v>
      </c>
      <c r="P4806" s="316">
        <v>252624.32000000012</v>
      </c>
      <c r="Q4806" s="316">
        <v>240909.13000000006</v>
      </c>
      <c r="R4806" s="171">
        <v>225892.23916666667</v>
      </c>
    </row>
    <row r="4807" spans="1:18" ht="15.75" x14ac:dyDescent="0.25">
      <c r="A4807" s="124" t="s">
        <v>985</v>
      </c>
      <c r="B4807" s="36"/>
      <c r="C4807" s="52"/>
      <c r="D4807" s="52"/>
      <c r="E4807" s="303" t="s">
        <v>18</v>
      </c>
      <c r="F4807" s="316">
        <v>94134.57</v>
      </c>
      <c r="G4807" s="316">
        <v>82732.55</v>
      </c>
      <c r="H4807" s="316">
        <v>87762.01999999999</v>
      </c>
      <c r="I4807" s="316">
        <v>73723.570000000007</v>
      </c>
      <c r="J4807" s="316">
        <v>86051.059999999983</v>
      </c>
      <c r="K4807" s="316">
        <v>98552.16</v>
      </c>
      <c r="L4807" s="316">
        <v>89594.38</v>
      </c>
      <c r="M4807" s="316">
        <v>99369.170000000013</v>
      </c>
      <c r="N4807" s="316">
        <v>83472.250083000006</v>
      </c>
      <c r="O4807" s="316">
        <v>86650.19</v>
      </c>
      <c r="P4807" s="316">
        <v>78732.710000000006</v>
      </c>
      <c r="Q4807" s="316">
        <v>102040.289932</v>
      </c>
      <c r="R4807" s="171">
        <v>88567.910001249998</v>
      </c>
    </row>
    <row r="4808" spans="1:18" ht="15.75" x14ac:dyDescent="0.25">
      <c r="A4808" s="124" t="s">
        <v>986</v>
      </c>
      <c r="B4808" s="36"/>
      <c r="C4808" s="52"/>
      <c r="D4808" s="52"/>
      <c r="E4808" s="303" t="s">
        <v>21</v>
      </c>
      <c r="F4808" s="316">
        <v>753498.21</v>
      </c>
      <c r="G4808" s="316">
        <v>698711.24999999988</v>
      </c>
      <c r="H4808" s="316">
        <v>806781.46000000008</v>
      </c>
      <c r="I4808" s="316">
        <v>628605.32999999984</v>
      </c>
      <c r="J4808" s="316">
        <v>740270.62000000011</v>
      </c>
      <c r="K4808" s="316">
        <v>607799.62000000011</v>
      </c>
      <c r="L4808" s="316">
        <v>630593.97000000009</v>
      </c>
      <c r="M4808" s="316">
        <v>724363.41999999993</v>
      </c>
      <c r="N4808" s="316">
        <v>721071.40999999992</v>
      </c>
      <c r="O4808" s="316">
        <v>655165.58999999985</v>
      </c>
      <c r="P4808" s="316">
        <v>664926.12999999989</v>
      </c>
      <c r="Q4808" s="316">
        <v>538845.38</v>
      </c>
      <c r="R4808" s="171">
        <v>680886.03249999997</v>
      </c>
    </row>
    <row r="4809" spans="1:18" ht="15.75" x14ac:dyDescent="0.25">
      <c r="A4809" s="124" t="s">
        <v>987</v>
      </c>
      <c r="B4809" s="36"/>
      <c r="C4809" s="52"/>
      <c r="D4809" s="52"/>
      <c r="E4809" s="303" t="s">
        <v>17</v>
      </c>
      <c r="F4809" s="316">
        <v>8004.1100000000006</v>
      </c>
      <c r="G4809" s="316">
        <v>4814.9000000000005</v>
      </c>
      <c r="H4809" s="316">
        <v>7078.2800000000007</v>
      </c>
      <c r="I4809" s="316">
        <v>6373.4100000000008</v>
      </c>
      <c r="J4809" s="316">
        <v>8190.2500000000009</v>
      </c>
      <c r="K4809" s="316">
        <v>7496.53</v>
      </c>
      <c r="L4809" s="316">
        <v>7108.72</v>
      </c>
      <c r="M4809" s="316">
        <v>6991.659999999998</v>
      </c>
      <c r="N4809" s="316">
        <v>6414.9400000000014</v>
      </c>
      <c r="O4809" s="316">
        <v>6376.7900000000009</v>
      </c>
      <c r="P4809" s="316">
        <v>5845.4500000000007</v>
      </c>
      <c r="Q4809" s="316">
        <v>6685.7300000000005</v>
      </c>
      <c r="R4809" s="171">
        <v>6781.7308333333322</v>
      </c>
    </row>
    <row r="4810" spans="1:18" ht="15.75" x14ac:dyDescent="0.25">
      <c r="A4810" s="124" t="s">
        <v>988</v>
      </c>
      <c r="B4810" s="36"/>
      <c r="C4810" s="52"/>
      <c r="D4810" s="52"/>
      <c r="E4810" s="303" t="s">
        <v>16</v>
      </c>
      <c r="F4810" s="316">
        <v>4241.92</v>
      </c>
      <c r="G4810" s="316">
        <v>4924.079999999999</v>
      </c>
      <c r="H4810" s="316">
        <v>3707.31</v>
      </c>
      <c r="I4810" s="316">
        <v>3389.81</v>
      </c>
      <c r="J4810" s="316">
        <v>0</v>
      </c>
      <c r="K4810" s="316">
        <v>12570.990000000002</v>
      </c>
      <c r="L4810" s="316">
        <v>2898.12</v>
      </c>
      <c r="M4810" s="316">
        <v>9686.57</v>
      </c>
      <c r="N4810" s="316">
        <v>1956.2799999999997</v>
      </c>
      <c r="O4810" s="316">
        <v>17991.64</v>
      </c>
      <c r="P4810" s="316">
        <v>4204.8500000000004</v>
      </c>
      <c r="Q4810" s="316">
        <v>1019.23</v>
      </c>
      <c r="R4810" s="171">
        <v>5549.2333333333336</v>
      </c>
    </row>
    <row r="4811" spans="1:18" ht="15.75" x14ac:dyDescent="0.25">
      <c r="A4811" s="302"/>
      <c r="B4811" s="81" t="s">
        <v>0</v>
      </c>
      <c r="C4811" s="82"/>
      <c r="D4811" s="82"/>
      <c r="E4811" s="305"/>
      <c r="F4811" s="176">
        <v>929851475.90000069</v>
      </c>
      <c r="G4811" s="176">
        <v>899209774.50000048</v>
      </c>
      <c r="H4811" s="176">
        <v>970725958.13999975</v>
      </c>
      <c r="I4811" s="176">
        <v>999263379.96999979</v>
      </c>
      <c r="J4811" s="176">
        <v>1077867622.9099996</v>
      </c>
      <c r="K4811" s="176">
        <v>980570379.4400003</v>
      </c>
      <c r="L4811" s="176">
        <v>1007008580.4699994</v>
      </c>
      <c r="M4811" s="176">
        <v>1072161841.9299997</v>
      </c>
      <c r="N4811" s="176">
        <v>1055862919.0425518</v>
      </c>
      <c r="O4811" s="176">
        <v>1115793469.6200006</v>
      </c>
      <c r="P4811" s="176">
        <v>1130601963.7100005</v>
      </c>
      <c r="Q4811" s="176">
        <v>1105965262.3395193</v>
      </c>
      <c r="R4811" s="176">
        <v>1028740218.9976723</v>
      </c>
    </row>
    <row r="4812" spans="1:18" ht="15" x14ac:dyDescent="0.2">
      <c r="A4812" s="302"/>
      <c r="B4812" s="25"/>
      <c r="C4812" s="47"/>
      <c r="D4812" s="47"/>
      <c r="E4812" s="40"/>
      <c r="F4812" s="47"/>
      <c r="G4812" s="47"/>
      <c r="H4812" s="47"/>
      <c r="I4812" s="47"/>
      <c r="J4812" s="47"/>
      <c r="K4812" s="47"/>
      <c r="L4812" s="47"/>
      <c r="M4812" s="47"/>
      <c r="N4812" s="47"/>
      <c r="O4812" s="47"/>
    </row>
    <row r="4813" spans="1:18" ht="23.25" x14ac:dyDescent="0.35">
      <c r="B4813" s="256" t="s">
        <v>464</v>
      </c>
      <c r="C4813" s="47"/>
      <c r="D4813" s="47"/>
      <c r="E4813" s="47"/>
      <c r="F4813" s="47"/>
      <c r="G4813" s="47"/>
      <c r="H4813" s="47"/>
      <c r="I4813" s="47"/>
      <c r="J4813" s="47"/>
      <c r="K4813" s="47"/>
      <c r="L4813" s="47"/>
      <c r="M4813" s="47"/>
      <c r="N4813" s="47"/>
      <c r="O4813" s="47"/>
    </row>
    <row r="4814" spans="1:18" s="44" customFormat="1" ht="15" x14ac:dyDescent="0.2">
      <c r="A4814" s="124"/>
      <c r="B4814" s="83"/>
      <c r="C4814" s="66"/>
      <c r="D4814" s="66"/>
      <c r="E4814" s="66"/>
      <c r="F4814" s="66">
        <v>11</v>
      </c>
      <c r="G4814" s="66">
        <v>12</v>
      </c>
      <c r="H4814" s="66">
        <v>13</v>
      </c>
      <c r="I4814" s="66">
        <v>14</v>
      </c>
      <c r="J4814" s="66">
        <v>15</v>
      </c>
      <c r="K4814" s="66">
        <v>16</v>
      </c>
      <c r="L4814" s="66">
        <v>17</v>
      </c>
      <c r="M4814" s="66">
        <v>18</v>
      </c>
      <c r="N4814" s="66">
        <v>19</v>
      </c>
      <c r="O4814" s="66">
        <v>20</v>
      </c>
      <c r="P4814" s="66">
        <v>21</v>
      </c>
      <c r="Q4814" s="66">
        <v>22</v>
      </c>
    </row>
    <row r="4815" spans="1:18" ht="16.5" thickBot="1" x14ac:dyDescent="0.25">
      <c r="B4815" s="28" t="s">
        <v>439</v>
      </c>
      <c r="C4815" s="46" t="s">
        <v>441</v>
      </c>
      <c r="D4815" s="46" t="s">
        <v>440</v>
      </c>
      <c r="E4815" s="28" t="s">
        <v>14</v>
      </c>
      <c r="F4815" s="49" t="s">
        <v>364</v>
      </c>
      <c r="G4815" s="49" t="s">
        <v>365</v>
      </c>
      <c r="H4815" s="49" t="s">
        <v>366</v>
      </c>
      <c r="I4815" s="49" t="s">
        <v>367</v>
      </c>
      <c r="J4815" s="49" t="s">
        <v>368</v>
      </c>
      <c r="K4815" s="49" t="s">
        <v>369</v>
      </c>
      <c r="L4815" s="49" t="s">
        <v>370</v>
      </c>
      <c r="M4815" s="49" t="s">
        <v>371</v>
      </c>
      <c r="N4815" s="49" t="s">
        <v>372</v>
      </c>
      <c r="O4815" s="49" t="s">
        <v>373</v>
      </c>
      <c r="P4815" s="49" t="s">
        <v>374</v>
      </c>
      <c r="Q4815" s="49" t="s">
        <v>375</v>
      </c>
      <c r="R4815" s="28" t="s">
        <v>1</v>
      </c>
    </row>
    <row r="4816" spans="1:18" ht="15.75" x14ac:dyDescent="0.25">
      <c r="A4816" s="124" t="s">
        <v>802</v>
      </c>
      <c r="B4816" s="36" t="s">
        <v>30</v>
      </c>
      <c r="C4816" s="52" t="s">
        <v>241</v>
      </c>
      <c r="D4816" s="52" t="s">
        <v>390</v>
      </c>
      <c r="E4816" s="303" t="s">
        <v>380</v>
      </c>
      <c r="F4816" s="47">
        <v>15645.000000000004</v>
      </c>
      <c r="G4816" s="47">
        <v>15881.000000000007</v>
      </c>
      <c r="H4816" s="47">
        <v>18394.000000000004</v>
      </c>
      <c r="I4816" s="47">
        <v>21161.999999999993</v>
      </c>
      <c r="J4816" s="47">
        <v>25047.999999999996</v>
      </c>
      <c r="K4816" s="47">
        <v>25045.000000000004</v>
      </c>
      <c r="L4816" s="47">
        <v>26368.000000000004</v>
      </c>
      <c r="M4816" s="47">
        <v>32753.000000000011</v>
      </c>
      <c r="N4816" s="47">
        <v>34290.000000000007</v>
      </c>
      <c r="O4816" s="47">
        <v>39266.999999999985</v>
      </c>
      <c r="P4816" s="47">
        <v>47242</v>
      </c>
      <c r="Q4816" s="47">
        <v>49200.999999999985</v>
      </c>
      <c r="R4816" s="52">
        <v>29191.333333333332</v>
      </c>
    </row>
    <row r="4817" spans="1:18" ht="15.75" x14ac:dyDescent="0.25">
      <c r="A4817" s="124" t="s">
        <v>803</v>
      </c>
      <c r="B4817" s="36"/>
      <c r="C4817" s="52"/>
      <c r="D4817" s="52"/>
      <c r="E4817" s="303" t="s">
        <v>24</v>
      </c>
      <c r="F4817" s="47">
        <v>10061.999999999996</v>
      </c>
      <c r="G4817" s="47">
        <v>9433.9999999999982</v>
      </c>
      <c r="H4817" s="47">
        <v>10588.000000000002</v>
      </c>
      <c r="I4817" s="47">
        <v>12055.999999999998</v>
      </c>
      <c r="J4817" s="47">
        <v>12846.000000000002</v>
      </c>
      <c r="K4817" s="47">
        <v>9398</v>
      </c>
      <c r="L4817" s="47">
        <v>14200.999999999996</v>
      </c>
      <c r="M4817" s="47">
        <v>18784.999999999996</v>
      </c>
      <c r="N4817" s="47">
        <v>19842.999999999996</v>
      </c>
      <c r="O4817" s="47">
        <v>21826.000000000011</v>
      </c>
      <c r="P4817" s="47">
        <v>24305.999999999993</v>
      </c>
      <c r="Q4817" s="47">
        <v>23638.999999999996</v>
      </c>
      <c r="R4817" s="52">
        <v>15582</v>
      </c>
    </row>
    <row r="4818" spans="1:18" ht="15.75" x14ac:dyDescent="0.25">
      <c r="A4818" s="124" t="s">
        <v>804</v>
      </c>
      <c r="B4818" s="36"/>
      <c r="C4818" s="52"/>
      <c r="D4818" s="52"/>
      <c r="E4818" s="303" t="s">
        <v>378</v>
      </c>
      <c r="F4818" s="47">
        <v>11573</v>
      </c>
      <c r="G4818" s="47">
        <v>11813.999999999996</v>
      </c>
      <c r="H4818" s="47">
        <v>13972.000000000004</v>
      </c>
      <c r="I4818" s="47">
        <v>14881</v>
      </c>
      <c r="J4818" s="47">
        <v>16818.000000000011</v>
      </c>
      <c r="K4818" s="47">
        <v>13639.000000000009</v>
      </c>
      <c r="L4818" s="47">
        <v>14425</v>
      </c>
      <c r="M4818" s="47">
        <v>15961.999999999998</v>
      </c>
      <c r="N4818" s="47">
        <v>14465.000000000005</v>
      </c>
      <c r="O4818" s="47">
        <v>17779.000000000004</v>
      </c>
      <c r="P4818" s="47">
        <v>17544.999999999996</v>
      </c>
      <c r="Q4818" s="47">
        <v>14952</v>
      </c>
      <c r="R4818" s="52">
        <v>14818.750000000002</v>
      </c>
    </row>
    <row r="4819" spans="1:18" ht="31.5" x14ac:dyDescent="0.25">
      <c r="A4819" s="124" t="s">
        <v>805</v>
      </c>
      <c r="B4819" s="36"/>
      <c r="C4819" s="52"/>
      <c r="D4819" s="52"/>
      <c r="E4819" s="303" t="s">
        <v>379</v>
      </c>
      <c r="F4819" s="47">
        <v>8046.0000000000027</v>
      </c>
      <c r="G4819" s="47">
        <v>8881.9999999999982</v>
      </c>
      <c r="H4819" s="47">
        <v>10610.999999999996</v>
      </c>
      <c r="I4819" s="47">
        <v>11082.999999999998</v>
      </c>
      <c r="J4819" s="47">
        <v>13485</v>
      </c>
      <c r="K4819" s="47">
        <v>10714.999999999998</v>
      </c>
      <c r="L4819" s="47">
        <v>13086</v>
      </c>
      <c r="M4819" s="47">
        <v>14818.999999999998</v>
      </c>
      <c r="N4819" s="47">
        <v>14320.000000000002</v>
      </c>
      <c r="O4819" s="47">
        <v>16570.000000000007</v>
      </c>
      <c r="P4819" s="47">
        <v>16513</v>
      </c>
      <c r="Q4819" s="47">
        <v>13710.000000000002</v>
      </c>
      <c r="R4819" s="52">
        <v>12653.333333333334</v>
      </c>
    </row>
    <row r="4820" spans="1:18" ht="15.75" x14ac:dyDescent="0.25">
      <c r="A4820" s="124" t="s">
        <v>806</v>
      </c>
      <c r="B4820" s="36"/>
      <c r="C4820" s="52"/>
      <c r="D4820" s="52"/>
      <c r="E4820" s="303" t="s">
        <v>18</v>
      </c>
      <c r="F4820" s="47">
        <v>9591.9999999999982</v>
      </c>
      <c r="G4820" s="47">
        <v>9610.0000000000018</v>
      </c>
      <c r="H4820" s="47">
        <v>12496</v>
      </c>
      <c r="I4820" s="47">
        <v>12846</v>
      </c>
      <c r="J4820" s="47">
        <v>13740.000000000002</v>
      </c>
      <c r="K4820" s="47">
        <v>10704.000000000002</v>
      </c>
      <c r="L4820" s="47">
        <v>11173.999999999998</v>
      </c>
      <c r="M4820" s="47">
        <v>12740.000000000004</v>
      </c>
      <c r="N4820" s="47">
        <v>12405.000000000005</v>
      </c>
      <c r="O4820" s="47">
        <v>14876.000000000005</v>
      </c>
      <c r="P4820" s="47">
        <v>14362.000000000002</v>
      </c>
      <c r="Q4820" s="47">
        <v>11102</v>
      </c>
      <c r="R4820" s="52">
        <v>12137.25</v>
      </c>
    </row>
    <row r="4821" spans="1:18" ht="15.75" x14ac:dyDescent="0.25">
      <c r="A4821" s="124" t="s">
        <v>807</v>
      </c>
      <c r="B4821" s="36"/>
      <c r="C4821" s="52"/>
      <c r="D4821" s="52"/>
      <c r="E4821" s="303" t="s">
        <v>17</v>
      </c>
      <c r="F4821" s="47">
        <v>1875.9999999999998</v>
      </c>
      <c r="G4821" s="47">
        <v>1948.0000000000007</v>
      </c>
      <c r="H4821" s="47">
        <v>2276.9999999999995</v>
      </c>
      <c r="I4821" s="47">
        <v>2449.0000000000014</v>
      </c>
      <c r="J4821" s="47">
        <v>2868.9999999999986</v>
      </c>
      <c r="K4821" s="47">
        <v>2139.9999999999991</v>
      </c>
      <c r="L4821" s="47">
        <v>2611.0000000000018</v>
      </c>
      <c r="M4821" s="47">
        <v>2222.0000000000009</v>
      </c>
      <c r="N4821" s="47">
        <v>2516.9999999999991</v>
      </c>
      <c r="O4821" s="47">
        <v>2910</v>
      </c>
      <c r="P4821" s="47">
        <v>2956.0000000000014</v>
      </c>
      <c r="Q4821" s="47">
        <v>2318.0000000000005</v>
      </c>
      <c r="R4821" s="52">
        <v>2424.416666666667</v>
      </c>
    </row>
    <row r="4822" spans="1:18" ht="15.75" x14ac:dyDescent="0.25">
      <c r="A4822" s="124" t="s">
        <v>808</v>
      </c>
      <c r="B4822" s="36"/>
      <c r="C4822" s="52"/>
      <c r="D4822" s="52"/>
      <c r="E4822" s="303" t="s">
        <v>20</v>
      </c>
      <c r="F4822" s="47">
        <v>0</v>
      </c>
      <c r="G4822" s="47">
        <v>0</v>
      </c>
      <c r="H4822" s="47">
        <v>0</v>
      </c>
      <c r="I4822" s="47">
        <v>0</v>
      </c>
      <c r="J4822" s="47">
        <v>0</v>
      </c>
      <c r="K4822" s="47">
        <v>0</v>
      </c>
      <c r="L4822" s="47">
        <v>0</v>
      </c>
      <c r="M4822" s="47">
        <v>0</v>
      </c>
      <c r="N4822" s="47">
        <v>156</v>
      </c>
      <c r="O4822" s="47">
        <v>448.00000000000006</v>
      </c>
      <c r="P4822" s="47">
        <v>567.00000000000011</v>
      </c>
      <c r="Q4822" s="47">
        <v>597</v>
      </c>
      <c r="R4822" s="52">
        <v>147.33333333333334</v>
      </c>
    </row>
    <row r="4823" spans="1:18" ht="15.75" x14ac:dyDescent="0.25">
      <c r="A4823" s="124" t="s">
        <v>809</v>
      </c>
      <c r="B4823" s="36"/>
      <c r="C4823" s="117"/>
      <c r="D4823" s="117"/>
      <c r="E4823" s="304" t="s">
        <v>23</v>
      </c>
      <c r="F4823" s="300">
        <v>1443.0000000000002</v>
      </c>
      <c r="G4823" s="300">
        <v>1301.9999999999998</v>
      </c>
      <c r="H4823" s="300">
        <v>2166</v>
      </c>
      <c r="I4823" s="300">
        <v>2515</v>
      </c>
      <c r="J4823" s="300">
        <v>1956.9999999999989</v>
      </c>
      <c r="K4823" s="300">
        <v>1580.0000000000005</v>
      </c>
      <c r="L4823" s="300">
        <v>1539.0000000000002</v>
      </c>
      <c r="M4823" s="300">
        <v>1500.0000000000002</v>
      </c>
      <c r="N4823" s="300">
        <v>1675.0000000000005</v>
      </c>
      <c r="O4823" s="300">
        <v>1640</v>
      </c>
      <c r="P4823" s="300">
        <v>1143.0000000000002</v>
      </c>
      <c r="Q4823" s="300">
        <v>999.99999999999966</v>
      </c>
      <c r="R4823" s="117">
        <v>1621.6666666666667</v>
      </c>
    </row>
    <row r="4824" spans="1:18" ht="15.75" x14ac:dyDescent="0.25">
      <c r="A4824" s="124" t="s">
        <v>810</v>
      </c>
      <c r="B4824" s="36"/>
      <c r="C4824" s="52" t="s">
        <v>242</v>
      </c>
      <c r="D4824" s="52" t="s">
        <v>388</v>
      </c>
      <c r="E4824" s="303" t="s">
        <v>380</v>
      </c>
      <c r="F4824" s="47">
        <v>44056</v>
      </c>
      <c r="G4824" s="47">
        <v>42097.999999999978</v>
      </c>
      <c r="H4824" s="47">
        <v>48094.000000000029</v>
      </c>
      <c r="I4824" s="47">
        <v>55433.000000000036</v>
      </c>
      <c r="J4824" s="47">
        <v>56493.999999999993</v>
      </c>
      <c r="K4824" s="47">
        <v>58966.000000000044</v>
      </c>
      <c r="L4824" s="47">
        <v>58153.000000000036</v>
      </c>
      <c r="M4824" s="47">
        <v>69641.000000000058</v>
      </c>
      <c r="N4824" s="47">
        <v>79096.000000000044</v>
      </c>
      <c r="O4824" s="47">
        <v>79729</v>
      </c>
      <c r="P4824" s="47">
        <v>85233</v>
      </c>
      <c r="Q4824" s="47">
        <v>87315.999999999985</v>
      </c>
      <c r="R4824" s="52">
        <v>63692.416666666686</v>
      </c>
    </row>
    <row r="4825" spans="1:18" ht="15.75" x14ac:dyDescent="0.25">
      <c r="A4825" s="124" t="s">
        <v>811</v>
      </c>
      <c r="B4825" s="36"/>
      <c r="C4825" s="52"/>
      <c r="D4825" s="52"/>
      <c r="E4825" s="303" t="s">
        <v>24</v>
      </c>
      <c r="F4825" s="47">
        <v>17678.999999999993</v>
      </c>
      <c r="G4825" s="47">
        <v>16706.000000000004</v>
      </c>
      <c r="H4825" s="47">
        <v>18683.000000000007</v>
      </c>
      <c r="I4825" s="47">
        <v>20318.999999999996</v>
      </c>
      <c r="J4825" s="47">
        <v>22328.000000000007</v>
      </c>
      <c r="K4825" s="47">
        <v>20622.999999999985</v>
      </c>
      <c r="L4825" s="47">
        <v>20455.000000000004</v>
      </c>
      <c r="M4825" s="47">
        <v>23664</v>
      </c>
      <c r="N4825" s="47">
        <v>20382.999999999996</v>
      </c>
      <c r="O4825" s="47">
        <v>20949</v>
      </c>
      <c r="P4825" s="47">
        <v>19062.999999999996</v>
      </c>
      <c r="Q4825" s="47">
        <v>16842</v>
      </c>
      <c r="R4825" s="52">
        <v>19807.833333333332</v>
      </c>
    </row>
    <row r="4826" spans="1:18" ht="31.5" x14ac:dyDescent="0.25">
      <c r="A4826" s="124" t="s">
        <v>812</v>
      </c>
      <c r="B4826" s="36"/>
      <c r="C4826" s="52"/>
      <c r="D4826" s="52"/>
      <c r="E4826" s="303" t="s">
        <v>379</v>
      </c>
      <c r="F4826" s="47">
        <v>8893.0000000000018</v>
      </c>
      <c r="G4826" s="47">
        <v>8820.9999999999982</v>
      </c>
      <c r="H4826" s="47">
        <v>9598.9999999999982</v>
      </c>
      <c r="I4826" s="47">
        <v>10622.000000000005</v>
      </c>
      <c r="J4826" s="47">
        <v>13232.000000000004</v>
      </c>
      <c r="K4826" s="47">
        <v>10923</v>
      </c>
      <c r="L4826" s="47">
        <v>12893</v>
      </c>
      <c r="M4826" s="47">
        <v>15378</v>
      </c>
      <c r="N4826" s="47">
        <v>13877</v>
      </c>
      <c r="O4826" s="47">
        <v>16986</v>
      </c>
      <c r="P4826" s="47">
        <v>16311.000000000004</v>
      </c>
      <c r="Q4826" s="47">
        <v>13655.000000000004</v>
      </c>
      <c r="R4826" s="52">
        <v>12599.16666666667</v>
      </c>
    </row>
    <row r="4827" spans="1:18" ht="15.75" x14ac:dyDescent="0.25">
      <c r="A4827" s="124" t="s">
        <v>813</v>
      </c>
      <c r="B4827" s="36"/>
      <c r="C4827" s="52"/>
      <c r="D4827" s="52"/>
      <c r="E4827" s="303" t="s">
        <v>18</v>
      </c>
      <c r="F4827" s="47">
        <v>18499.000000000007</v>
      </c>
      <c r="G4827" s="47">
        <v>18902.999999999996</v>
      </c>
      <c r="H4827" s="47">
        <v>23156.000000000018</v>
      </c>
      <c r="I4827" s="47">
        <v>24098.000000000004</v>
      </c>
      <c r="J4827" s="47">
        <v>26340.999999999996</v>
      </c>
      <c r="K4827" s="47">
        <v>21800</v>
      </c>
      <c r="L4827" s="47">
        <v>24999</v>
      </c>
      <c r="M4827" s="47">
        <v>25605.000000000007</v>
      </c>
      <c r="N4827" s="47">
        <v>25176.999999999989</v>
      </c>
      <c r="O4827" s="47">
        <v>30182.999999999989</v>
      </c>
      <c r="P4827" s="47">
        <v>29623.000000000007</v>
      </c>
      <c r="Q4827" s="47">
        <v>23842.000000000015</v>
      </c>
      <c r="R4827" s="52">
        <v>24352.166666666668</v>
      </c>
    </row>
    <row r="4828" spans="1:18" ht="15.75" x14ac:dyDescent="0.25">
      <c r="A4828" s="124" t="s">
        <v>814</v>
      </c>
      <c r="B4828" s="36"/>
      <c r="C4828" s="52"/>
      <c r="D4828" s="52"/>
      <c r="E4828" s="303" t="s">
        <v>21</v>
      </c>
      <c r="F4828" s="47">
        <v>8324.0000000000018</v>
      </c>
      <c r="G4828" s="47">
        <v>7754.9999999999964</v>
      </c>
      <c r="H4828" s="47">
        <v>9175.9999999999964</v>
      </c>
      <c r="I4828" s="47">
        <v>9503.9999999999909</v>
      </c>
      <c r="J4828" s="47">
        <v>10866.999999999991</v>
      </c>
      <c r="K4828" s="47">
        <v>8117.0000000000027</v>
      </c>
      <c r="L4828" s="47">
        <v>10033.000000000004</v>
      </c>
      <c r="M4828" s="47">
        <v>10699.000000000004</v>
      </c>
      <c r="N4828" s="47">
        <v>9669.9999999999909</v>
      </c>
      <c r="O4828" s="47">
        <v>10732</v>
      </c>
      <c r="P4828" s="47">
        <v>10563.999999999998</v>
      </c>
      <c r="Q4828" s="47">
        <v>8048.0000000000045</v>
      </c>
      <c r="R4828" s="52">
        <v>9457.4166666666642</v>
      </c>
    </row>
    <row r="4829" spans="1:18" ht="15.75" x14ac:dyDescent="0.25">
      <c r="A4829" s="124" t="s">
        <v>815</v>
      </c>
      <c r="B4829" s="36"/>
      <c r="C4829" s="52"/>
      <c r="D4829" s="52"/>
      <c r="E4829" s="303" t="s">
        <v>17</v>
      </c>
      <c r="F4829" s="47">
        <v>1508.9999999999995</v>
      </c>
      <c r="G4829" s="47">
        <v>1400.0000000000002</v>
      </c>
      <c r="H4829" s="47">
        <v>1763.0000000000002</v>
      </c>
      <c r="I4829" s="47">
        <v>1570.0000000000005</v>
      </c>
      <c r="J4829" s="47">
        <v>1729.9999999999993</v>
      </c>
      <c r="K4829" s="47">
        <v>1438.0000000000009</v>
      </c>
      <c r="L4829" s="47">
        <v>1549.0000000000005</v>
      </c>
      <c r="M4829" s="47">
        <v>2462.9999999999995</v>
      </c>
      <c r="N4829" s="47">
        <v>1897.0000000000009</v>
      </c>
      <c r="O4829" s="47">
        <v>1980.0000000000009</v>
      </c>
      <c r="P4829" s="47">
        <v>2291</v>
      </c>
      <c r="Q4829" s="47">
        <v>1761.9999999999998</v>
      </c>
      <c r="R4829" s="52">
        <v>1779.3333333333333</v>
      </c>
    </row>
    <row r="4830" spans="1:18" ht="15.75" x14ac:dyDescent="0.25">
      <c r="A4830" s="124" t="s">
        <v>816</v>
      </c>
      <c r="B4830" s="36"/>
      <c r="C4830" s="52"/>
      <c r="D4830" s="52"/>
      <c r="E4830" s="303" t="s">
        <v>16</v>
      </c>
      <c r="F4830" s="47">
        <v>248</v>
      </c>
      <c r="G4830" s="47">
        <v>351.00000000000006</v>
      </c>
      <c r="H4830" s="47">
        <v>411</v>
      </c>
      <c r="I4830" s="47">
        <v>889.00000000000034</v>
      </c>
      <c r="J4830" s="47">
        <v>776.99999999999989</v>
      </c>
      <c r="K4830" s="47">
        <v>664.00000000000011</v>
      </c>
      <c r="L4830" s="47">
        <v>904.00000000000011</v>
      </c>
      <c r="M4830" s="47">
        <v>829.99999999999989</v>
      </c>
      <c r="N4830" s="47">
        <v>974.00000000000011</v>
      </c>
      <c r="O4830" s="47">
        <v>1184</v>
      </c>
      <c r="P4830" s="47">
        <v>1315.9999999999995</v>
      </c>
      <c r="Q4830" s="47">
        <v>914.99999999999989</v>
      </c>
      <c r="R4830" s="52">
        <v>788.58333333333337</v>
      </c>
    </row>
    <row r="4831" spans="1:18" ht="15.75" x14ac:dyDescent="0.25">
      <c r="A4831" s="124" t="s">
        <v>817</v>
      </c>
      <c r="B4831" s="36"/>
      <c r="C4831" s="52"/>
      <c r="D4831" s="117"/>
      <c r="E4831" s="304" t="s">
        <v>377</v>
      </c>
      <c r="F4831" s="300">
        <v>11453.000000000007</v>
      </c>
      <c r="G4831" s="300">
        <v>11423.999999999998</v>
      </c>
      <c r="H4831" s="300">
        <v>13910.000000000005</v>
      </c>
      <c r="I4831" s="300">
        <v>15209</v>
      </c>
      <c r="J4831" s="300">
        <v>19343.000000000004</v>
      </c>
      <c r="K4831" s="300">
        <v>15240.000000000004</v>
      </c>
      <c r="L4831" s="300">
        <v>18265</v>
      </c>
      <c r="M4831" s="300">
        <v>21421</v>
      </c>
      <c r="N4831" s="300">
        <v>20477.000000000004</v>
      </c>
      <c r="O4831" s="300">
        <v>23853.999999999996</v>
      </c>
      <c r="P4831" s="300">
        <v>22863.000000000004</v>
      </c>
      <c r="Q4831" s="300">
        <v>19203</v>
      </c>
      <c r="R4831" s="117">
        <v>17721.833333333336</v>
      </c>
    </row>
    <row r="4832" spans="1:18" ht="15.75" x14ac:dyDescent="0.25">
      <c r="A4832" s="124" t="s">
        <v>818</v>
      </c>
      <c r="B4832" s="36"/>
      <c r="C4832" s="52" t="s">
        <v>242</v>
      </c>
      <c r="D4832" s="52" t="s">
        <v>389</v>
      </c>
      <c r="E4832" s="303" t="s">
        <v>24</v>
      </c>
      <c r="F4832" s="47">
        <v>17403.999999999989</v>
      </c>
      <c r="G4832" s="47">
        <v>16592</v>
      </c>
      <c r="H4832" s="47">
        <v>18947</v>
      </c>
      <c r="I4832" s="47">
        <v>21588</v>
      </c>
      <c r="J4832" s="47">
        <v>24547.999999999985</v>
      </c>
      <c r="K4832" s="47">
        <v>17421</v>
      </c>
      <c r="L4832" s="47">
        <v>23097.000000000011</v>
      </c>
      <c r="M4832" s="47">
        <v>29108</v>
      </c>
      <c r="N4832" s="47">
        <v>31070.999999999985</v>
      </c>
      <c r="O4832" s="47">
        <v>33229.000000000007</v>
      </c>
      <c r="P4832" s="47">
        <v>36073.999999999993</v>
      </c>
      <c r="Q4832" s="47">
        <v>35178.000000000015</v>
      </c>
      <c r="R4832" s="52">
        <v>25354.749999999996</v>
      </c>
    </row>
    <row r="4833" spans="1:18" ht="15.75" x14ac:dyDescent="0.25">
      <c r="A4833" s="124" t="s">
        <v>819</v>
      </c>
      <c r="B4833" s="36"/>
      <c r="C4833" s="52"/>
      <c r="D4833" s="117"/>
      <c r="E4833" s="304" t="s">
        <v>21</v>
      </c>
      <c r="F4833" s="300">
        <v>0</v>
      </c>
      <c r="G4833" s="300">
        <v>0</v>
      </c>
      <c r="H4833" s="300">
        <v>0</v>
      </c>
      <c r="I4833" s="300">
        <v>0</v>
      </c>
      <c r="J4833" s="300">
        <v>0</v>
      </c>
      <c r="K4833" s="300">
        <v>0</v>
      </c>
      <c r="L4833" s="300">
        <v>0</v>
      </c>
      <c r="M4833" s="300">
        <v>0</v>
      </c>
      <c r="N4833" s="300">
        <v>0</v>
      </c>
      <c r="O4833" s="300">
        <v>0</v>
      </c>
      <c r="P4833" s="300">
        <v>0</v>
      </c>
      <c r="Q4833" s="300">
        <v>0</v>
      </c>
      <c r="R4833" s="117">
        <v>0</v>
      </c>
    </row>
    <row r="4834" spans="1:18" ht="15.75" x14ac:dyDescent="0.25">
      <c r="A4834" s="124" t="s">
        <v>820</v>
      </c>
      <c r="B4834" s="36"/>
      <c r="C4834" s="52" t="s">
        <v>242</v>
      </c>
      <c r="D4834" s="52" t="s">
        <v>387</v>
      </c>
      <c r="E4834" s="303" t="s">
        <v>380</v>
      </c>
      <c r="F4834" s="47">
        <v>5955.9999999999991</v>
      </c>
      <c r="G4834" s="47">
        <v>6196.9999999999973</v>
      </c>
      <c r="H4834" s="47">
        <v>7949.0000000000027</v>
      </c>
      <c r="I4834" s="47">
        <v>7426.9999999999991</v>
      </c>
      <c r="J4834" s="47">
        <v>8306.9999999999982</v>
      </c>
      <c r="K4834" s="47">
        <v>8173.0000000000009</v>
      </c>
      <c r="L4834" s="47">
        <v>8709</v>
      </c>
      <c r="M4834" s="47">
        <v>10053.999999999996</v>
      </c>
      <c r="N4834" s="47">
        <v>9903</v>
      </c>
      <c r="O4834" s="47">
        <v>12267</v>
      </c>
      <c r="P4834" s="47">
        <v>11581.000000000002</v>
      </c>
      <c r="Q4834" s="47">
        <v>8492</v>
      </c>
      <c r="R4834" s="52">
        <v>8751.25</v>
      </c>
    </row>
    <row r="4835" spans="1:18" ht="15.75" x14ac:dyDescent="0.25">
      <c r="A4835" s="124" t="s">
        <v>821</v>
      </c>
      <c r="B4835" s="36"/>
      <c r="C4835" s="52"/>
      <c r="D4835" s="52"/>
      <c r="E4835" s="303" t="s">
        <v>24</v>
      </c>
      <c r="F4835" s="47">
        <v>5685.9999999999982</v>
      </c>
      <c r="G4835" s="47">
        <v>5409.0000000000009</v>
      </c>
      <c r="H4835" s="47">
        <v>6086.0000000000009</v>
      </c>
      <c r="I4835" s="47">
        <v>6623</v>
      </c>
      <c r="J4835" s="47">
        <v>6790.0000000000018</v>
      </c>
      <c r="K4835" s="47">
        <v>5572.9999999999945</v>
      </c>
      <c r="L4835" s="47">
        <v>7073.0000000000018</v>
      </c>
      <c r="M4835" s="47">
        <v>7545.9999999999982</v>
      </c>
      <c r="N4835" s="47">
        <v>6687.0000000000009</v>
      </c>
      <c r="O4835" s="47">
        <v>8108.0000000000027</v>
      </c>
      <c r="P4835" s="47">
        <v>7248.9999999999982</v>
      </c>
      <c r="Q4835" s="47">
        <v>6215.9999999999991</v>
      </c>
      <c r="R4835" s="52">
        <v>6587.166666666667</v>
      </c>
    </row>
    <row r="4836" spans="1:18" ht="15.75" x14ac:dyDescent="0.25">
      <c r="A4836" s="124" t="s">
        <v>822</v>
      </c>
      <c r="B4836" s="36"/>
      <c r="C4836" s="52"/>
      <c r="D4836" s="52"/>
      <c r="E4836" s="303" t="s">
        <v>378</v>
      </c>
      <c r="F4836" s="47">
        <v>1731</v>
      </c>
      <c r="G4836" s="47">
        <v>2007</v>
      </c>
      <c r="H4836" s="47">
        <v>2404</v>
      </c>
      <c r="I4836" s="47">
        <v>2229.9999999999995</v>
      </c>
      <c r="J4836" s="47">
        <v>2559.0000000000005</v>
      </c>
      <c r="K4836" s="47">
        <v>1938.9999999999995</v>
      </c>
      <c r="L4836" s="47">
        <v>2122.0000000000005</v>
      </c>
      <c r="M4836" s="47">
        <v>2532</v>
      </c>
      <c r="N4836" s="47">
        <v>2440</v>
      </c>
      <c r="O4836" s="47">
        <v>2784</v>
      </c>
      <c r="P4836" s="47">
        <v>2381</v>
      </c>
      <c r="Q4836" s="47">
        <v>1875.9999999999989</v>
      </c>
      <c r="R4836" s="52">
        <v>2250.4166666666665</v>
      </c>
    </row>
    <row r="4837" spans="1:18" ht="31.5" x14ac:dyDescent="0.25">
      <c r="A4837" s="124" t="s">
        <v>823</v>
      </c>
      <c r="B4837" s="36"/>
      <c r="C4837" s="117"/>
      <c r="D4837" s="117"/>
      <c r="E4837" s="304" t="s">
        <v>379</v>
      </c>
      <c r="F4837" s="300">
        <v>2928</v>
      </c>
      <c r="G4837" s="300">
        <v>3003</v>
      </c>
      <c r="H4837" s="300">
        <v>3554.9999999999991</v>
      </c>
      <c r="I4837" s="300">
        <v>2963.0000000000005</v>
      </c>
      <c r="J4837" s="300">
        <v>3879.9999999999995</v>
      </c>
      <c r="K4837" s="300">
        <v>2940.0000000000009</v>
      </c>
      <c r="L4837" s="300">
        <v>3131.9999999999991</v>
      </c>
      <c r="M4837" s="300">
        <v>3263.9999999999995</v>
      </c>
      <c r="N4837" s="300">
        <v>3289</v>
      </c>
      <c r="O4837" s="300">
        <v>4306</v>
      </c>
      <c r="P4837" s="300">
        <v>3501.9999999999995</v>
      </c>
      <c r="Q4837" s="300">
        <v>2517.0000000000005</v>
      </c>
      <c r="R4837" s="117">
        <v>3273.25</v>
      </c>
    </row>
    <row r="4838" spans="1:18" ht="15.75" x14ac:dyDescent="0.25">
      <c r="A4838" s="124" t="s">
        <v>824</v>
      </c>
      <c r="B4838" s="36"/>
      <c r="C4838" s="52" t="s">
        <v>243</v>
      </c>
      <c r="D4838" s="52" t="s">
        <v>391</v>
      </c>
      <c r="E4838" s="303" t="s">
        <v>380</v>
      </c>
      <c r="F4838" s="47">
        <v>109028.00000000007</v>
      </c>
      <c r="G4838" s="47">
        <v>102521.99999999978</v>
      </c>
      <c r="H4838" s="47">
        <v>113657.00000000003</v>
      </c>
      <c r="I4838" s="47">
        <v>140616.00000000015</v>
      </c>
      <c r="J4838" s="47">
        <v>138049.00000000006</v>
      </c>
      <c r="K4838" s="47">
        <v>143020.99999999988</v>
      </c>
      <c r="L4838" s="47">
        <v>141793.99999999997</v>
      </c>
      <c r="M4838" s="47">
        <v>154460.00000000015</v>
      </c>
      <c r="N4838" s="47">
        <v>182770.00000000015</v>
      </c>
      <c r="O4838" s="47">
        <v>181001.00000000012</v>
      </c>
      <c r="P4838" s="47">
        <v>192144.99999999988</v>
      </c>
      <c r="Q4838" s="47">
        <v>187889.99999999988</v>
      </c>
      <c r="R4838" s="52">
        <v>148912.75000000003</v>
      </c>
    </row>
    <row r="4839" spans="1:18" ht="15.75" x14ac:dyDescent="0.25">
      <c r="A4839" s="124" t="s">
        <v>825</v>
      </c>
      <c r="B4839" s="36"/>
      <c r="C4839" s="52"/>
      <c r="D4839" s="52"/>
      <c r="E4839" s="303" t="s">
        <v>24</v>
      </c>
      <c r="F4839" s="47">
        <v>23952.000000000018</v>
      </c>
      <c r="G4839" s="47">
        <v>23833.999999999993</v>
      </c>
      <c r="H4839" s="47">
        <v>25148.000000000004</v>
      </c>
      <c r="I4839" s="47">
        <v>27380.999999999996</v>
      </c>
      <c r="J4839" s="47">
        <v>29714.000000000018</v>
      </c>
      <c r="K4839" s="47">
        <v>27184.999999999989</v>
      </c>
      <c r="L4839" s="47">
        <v>26616.000000000011</v>
      </c>
      <c r="M4839" s="47">
        <v>31236.999999999978</v>
      </c>
      <c r="N4839" s="47">
        <v>28077.999999999993</v>
      </c>
      <c r="O4839" s="47">
        <v>26355</v>
      </c>
      <c r="P4839" s="47">
        <v>24625.999999999993</v>
      </c>
      <c r="Q4839" s="47">
        <v>22588.000000000004</v>
      </c>
      <c r="R4839" s="52">
        <v>26392.833333333332</v>
      </c>
    </row>
    <row r="4840" spans="1:18" ht="15.75" x14ac:dyDescent="0.25">
      <c r="A4840" s="124" t="s">
        <v>826</v>
      </c>
      <c r="B4840" s="36"/>
      <c r="C4840" s="52"/>
      <c r="D4840" s="52"/>
      <c r="E4840" s="303" t="s">
        <v>378</v>
      </c>
      <c r="F4840" s="47">
        <v>26839.999999999982</v>
      </c>
      <c r="G4840" s="47">
        <v>24210.999999999996</v>
      </c>
      <c r="H4840" s="47">
        <v>27673.000000000004</v>
      </c>
      <c r="I4840" s="47">
        <v>28113.999999999985</v>
      </c>
      <c r="J4840" s="47">
        <v>32537.999999999982</v>
      </c>
      <c r="K4840" s="47">
        <v>26810.999999999989</v>
      </c>
      <c r="L4840" s="47">
        <v>27808.999999999993</v>
      </c>
      <c r="M4840" s="47">
        <v>31002.999999999985</v>
      </c>
      <c r="N4840" s="47">
        <v>28138.999999999996</v>
      </c>
      <c r="O4840" s="47">
        <v>34002.999999999993</v>
      </c>
      <c r="P4840" s="47">
        <v>33168.000000000007</v>
      </c>
      <c r="Q4840" s="47">
        <v>27340</v>
      </c>
      <c r="R4840" s="52">
        <v>28970.749999999996</v>
      </c>
    </row>
    <row r="4841" spans="1:18" ht="31.5" x14ac:dyDescent="0.25">
      <c r="A4841" s="124" t="s">
        <v>827</v>
      </c>
      <c r="B4841" s="36"/>
      <c r="C4841" s="52"/>
      <c r="D4841" s="52"/>
      <c r="E4841" s="303" t="s">
        <v>379</v>
      </c>
      <c r="F4841" s="47">
        <v>14519.999999999998</v>
      </c>
      <c r="G4841" s="47">
        <v>14403.000000000002</v>
      </c>
      <c r="H4841" s="47">
        <v>17166</v>
      </c>
      <c r="I4841" s="47">
        <v>17934.999999999985</v>
      </c>
      <c r="J4841" s="47">
        <v>22424.999999999996</v>
      </c>
      <c r="K4841" s="47">
        <v>18664.999999999985</v>
      </c>
      <c r="L4841" s="47">
        <v>20254.999999999996</v>
      </c>
      <c r="M4841" s="47">
        <v>23890.999999999996</v>
      </c>
      <c r="N4841" s="47">
        <v>23015.000000000015</v>
      </c>
      <c r="O4841" s="47">
        <v>28406.000000000047</v>
      </c>
      <c r="P4841" s="47">
        <v>29783.999999999967</v>
      </c>
      <c r="Q4841" s="47">
        <v>24876.999999999993</v>
      </c>
      <c r="R4841" s="52">
        <v>21278.500000000004</v>
      </c>
    </row>
    <row r="4842" spans="1:18" ht="15.75" x14ac:dyDescent="0.25">
      <c r="A4842" s="124" t="s">
        <v>828</v>
      </c>
      <c r="B4842" s="36"/>
      <c r="C4842" s="52"/>
      <c r="D4842" s="52"/>
      <c r="E4842" s="303" t="s">
        <v>18</v>
      </c>
      <c r="F4842" s="47">
        <v>9062</v>
      </c>
      <c r="G4842" s="47">
        <v>8223.0000000000036</v>
      </c>
      <c r="H4842" s="47">
        <v>10416</v>
      </c>
      <c r="I4842" s="47">
        <v>10645.000000000005</v>
      </c>
      <c r="J4842" s="47">
        <v>12663.000000000002</v>
      </c>
      <c r="K4842" s="47">
        <v>10641.999999999995</v>
      </c>
      <c r="L4842" s="47">
        <v>11725</v>
      </c>
      <c r="M4842" s="47">
        <v>12275.999999999998</v>
      </c>
      <c r="N4842" s="47">
        <v>12772.999999999993</v>
      </c>
      <c r="O4842" s="47">
        <v>15798.999999999995</v>
      </c>
      <c r="P4842" s="47">
        <v>15761.999999999998</v>
      </c>
      <c r="Q4842" s="47">
        <v>12891.999999999984</v>
      </c>
      <c r="R4842" s="52">
        <v>11906.499999999998</v>
      </c>
    </row>
    <row r="4843" spans="1:18" ht="15.75" x14ac:dyDescent="0.25">
      <c r="A4843" s="124" t="s">
        <v>829</v>
      </c>
      <c r="B4843" s="36"/>
      <c r="C4843" s="52"/>
      <c r="D4843" s="52"/>
      <c r="E4843" s="303" t="s">
        <v>21</v>
      </c>
      <c r="F4843" s="47">
        <v>9790.0000000000127</v>
      </c>
      <c r="G4843" s="47">
        <v>8802.0000000000109</v>
      </c>
      <c r="H4843" s="47">
        <v>9747.9999999999927</v>
      </c>
      <c r="I4843" s="47">
        <v>9950.9999999999945</v>
      </c>
      <c r="J4843" s="47">
        <v>11142.999999999998</v>
      </c>
      <c r="K4843" s="47">
        <v>9275.9999999999964</v>
      </c>
      <c r="L4843" s="47">
        <v>11178.000000000002</v>
      </c>
      <c r="M4843" s="47">
        <v>12071.999999999985</v>
      </c>
      <c r="N4843" s="47">
        <v>11067.000000000009</v>
      </c>
      <c r="O4843" s="47">
        <v>12445.999999999996</v>
      </c>
      <c r="P4843" s="47">
        <v>12292</v>
      </c>
      <c r="Q4843" s="47">
        <v>9544.0000000000091</v>
      </c>
      <c r="R4843" s="52">
        <v>10609.083333333334</v>
      </c>
    </row>
    <row r="4844" spans="1:18" ht="15.75" x14ac:dyDescent="0.25">
      <c r="A4844" s="124" t="s">
        <v>830</v>
      </c>
      <c r="B4844" s="36"/>
      <c r="C4844" s="52"/>
      <c r="D4844" s="52"/>
      <c r="E4844" s="303" t="s">
        <v>17</v>
      </c>
      <c r="F4844" s="47">
        <v>4051.0000000000009</v>
      </c>
      <c r="G4844" s="47">
        <v>4503.9999999999955</v>
      </c>
      <c r="H4844" s="47">
        <v>5104</v>
      </c>
      <c r="I4844" s="47">
        <v>4864.9999999999991</v>
      </c>
      <c r="J4844" s="47">
        <v>5529.9999999999991</v>
      </c>
      <c r="K4844" s="47">
        <v>4340</v>
      </c>
      <c r="L4844" s="47">
        <v>5047.0000000000009</v>
      </c>
      <c r="M4844" s="47">
        <v>6120.0000000000018</v>
      </c>
      <c r="N4844" s="47">
        <v>5318</v>
      </c>
      <c r="O4844" s="47">
        <v>5970.0000000000036</v>
      </c>
      <c r="P4844" s="47">
        <v>5975.0000000000027</v>
      </c>
      <c r="Q4844" s="47">
        <v>4785.0000000000018</v>
      </c>
      <c r="R4844" s="52">
        <v>5134.083333333333</v>
      </c>
    </row>
    <row r="4845" spans="1:18" ht="15.75" x14ac:dyDescent="0.25">
      <c r="A4845" s="124" t="s">
        <v>831</v>
      </c>
      <c r="B4845" s="36"/>
      <c r="C4845" s="52"/>
      <c r="D4845" s="52"/>
      <c r="E4845" s="303" t="s">
        <v>23</v>
      </c>
      <c r="F4845" s="47">
        <v>0</v>
      </c>
      <c r="G4845" s="47">
        <v>0</v>
      </c>
      <c r="H4845" s="47">
        <v>0</v>
      </c>
      <c r="I4845" s="47">
        <v>0</v>
      </c>
      <c r="J4845" s="47">
        <v>0</v>
      </c>
      <c r="K4845" s="47">
        <v>0</v>
      </c>
      <c r="L4845" s="47">
        <v>0</v>
      </c>
      <c r="M4845" s="47">
        <v>0</v>
      </c>
      <c r="N4845" s="47">
        <v>0</v>
      </c>
      <c r="O4845" s="47">
        <v>0</v>
      </c>
      <c r="P4845" s="47">
        <v>0</v>
      </c>
      <c r="Q4845" s="47">
        <v>0</v>
      </c>
      <c r="R4845" s="52">
        <v>0</v>
      </c>
    </row>
    <row r="4846" spans="1:18" ht="15.75" x14ac:dyDescent="0.25">
      <c r="A4846" s="124" t="s">
        <v>832</v>
      </c>
      <c r="B4846" s="36"/>
      <c r="C4846" s="52"/>
      <c r="D4846" s="52"/>
      <c r="E4846" s="303" t="s">
        <v>16</v>
      </c>
      <c r="F4846" s="47">
        <v>249.00000000000006</v>
      </c>
      <c r="G4846" s="47">
        <v>383.99999999999989</v>
      </c>
      <c r="H4846" s="47">
        <v>445.00000000000006</v>
      </c>
      <c r="I4846" s="47">
        <v>734</v>
      </c>
      <c r="J4846" s="47">
        <v>699.00000000000011</v>
      </c>
      <c r="K4846" s="47">
        <v>720</v>
      </c>
      <c r="L4846" s="47">
        <v>713</v>
      </c>
      <c r="M4846" s="47">
        <v>736.00000000000011</v>
      </c>
      <c r="N4846" s="47">
        <v>897</v>
      </c>
      <c r="O4846" s="47">
        <v>1155.0000000000002</v>
      </c>
      <c r="P4846" s="47">
        <v>1157</v>
      </c>
      <c r="Q4846" s="47">
        <v>1057</v>
      </c>
      <c r="R4846" s="52">
        <v>745.5</v>
      </c>
    </row>
    <row r="4847" spans="1:18" ht="15.75" x14ac:dyDescent="0.25">
      <c r="A4847" s="124" t="s">
        <v>833</v>
      </c>
      <c r="B4847" s="36"/>
      <c r="C4847" s="52"/>
      <c r="D4847" s="52"/>
      <c r="E4847" s="303" t="s">
        <v>377</v>
      </c>
      <c r="F4847" s="47">
        <v>15763.999999999995</v>
      </c>
      <c r="G4847" s="47">
        <v>14263.000000000002</v>
      </c>
      <c r="H4847" s="47">
        <v>17826.000000000004</v>
      </c>
      <c r="I4847" s="47">
        <v>18503.999999999996</v>
      </c>
      <c r="J4847" s="47">
        <v>23324.999999999989</v>
      </c>
      <c r="K4847" s="47">
        <v>19322.999999999996</v>
      </c>
      <c r="L4847" s="47">
        <v>21459</v>
      </c>
      <c r="M4847" s="47">
        <v>22817.000000000011</v>
      </c>
      <c r="N4847" s="47">
        <v>22133.999999999996</v>
      </c>
      <c r="O4847" s="47">
        <v>26545.000000000004</v>
      </c>
      <c r="P4847" s="47">
        <v>25003.999999999996</v>
      </c>
      <c r="Q4847" s="47">
        <v>20654.999999999993</v>
      </c>
      <c r="R4847" s="52">
        <v>20634.916666666668</v>
      </c>
    </row>
    <row r="4848" spans="1:18" ht="15.75" x14ac:dyDescent="0.25">
      <c r="A4848" s="124" t="s">
        <v>834</v>
      </c>
      <c r="B4848" s="36"/>
      <c r="C4848" s="52"/>
      <c r="D4848" s="117"/>
      <c r="E4848" s="304" t="s">
        <v>25</v>
      </c>
      <c r="F4848" s="300">
        <v>0</v>
      </c>
      <c r="G4848" s="300">
        <v>0</v>
      </c>
      <c r="H4848" s="300">
        <v>0</v>
      </c>
      <c r="I4848" s="300">
        <v>0</v>
      </c>
      <c r="J4848" s="300">
        <v>0</v>
      </c>
      <c r="K4848" s="300">
        <v>0</v>
      </c>
      <c r="L4848" s="300">
        <v>0</v>
      </c>
      <c r="M4848" s="300">
        <v>0</v>
      </c>
      <c r="N4848" s="300">
        <v>0</v>
      </c>
      <c r="O4848" s="300">
        <v>0</v>
      </c>
      <c r="P4848" s="300">
        <v>0</v>
      </c>
      <c r="Q4848" s="300">
        <v>0</v>
      </c>
      <c r="R4848" s="117">
        <v>0</v>
      </c>
    </row>
    <row r="4849" spans="1:18" ht="15.75" x14ac:dyDescent="0.25">
      <c r="A4849" s="124" t="s">
        <v>835</v>
      </c>
      <c r="B4849" s="36"/>
      <c r="C4849" s="52" t="s">
        <v>243</v>
      </c>
      <c r="D4849" s="52" t="s">
        <v>392</v>
      </c>
      <c r="E4849" s="303" t="s">
        <v>24</v>
      </c>
      <c r="F4849" s="47">
        <v>18826.000000000018</v>
      </c>
      <c r="G4849" s="47">
        <v>18563.999999999985</v>
      </c>
      <c r="H4849" s="47">
        <v>21956</v>
      </c>
      <c r="I4849" s="47">
        <v>25304.000000000022</v>
      </c>
      <c r="J4849" s="47">
        <v>28679.000000000004</v>
      </c>
      <c r="K4849" s="47">
        <v>17053.000000000011</v>
      </c>
      <c r="L4849" s="47">
        <v>27412.000000000004</v>
      </c>
      <c r="M4849" s="47">
        <v>33329</v>
      </c>
      <c r="N4849" s="47">
        <v>34114.999999999993</v>
      </c>
      <c r="O4849" s="47">
        <v>36295.999999999978</v>
      </c>
      <c r="P4849" s="47">
        <v>36091.000000000007</v>
      </c>
      <c r="Q4849" s="47">
        <v>36358.000000000022</v>
      </c>
      <c r="R4849" s="52">
        <v>27831.916666666672</v>
      </c>
    </row>
    <row r="4850" spans="1:18" ht="15.75" x14ac:dyDescent="0.25">
      <c r="A4850" s="124" t="s">
        <v>836</v>
      </c>
      <c r="B4850" s="36"/>
      <c r="C4850" s="52"/>
      <c r="D4850" s="52"/>
      <c r="E4850" s="303" t="s">
        <v>378</v>
      </c>
      <c r="F4850" s="47">
        <v>5</v>
      </c>
      <c r="G4850" s="47">
        <v>17</v>
      </c>
      <c r="H4850" s="47">
        <v>34</v>
      </c>
      <c r="I4850" s="47">
        <v>14</v>
      </c>
      <c r="J4850" s="47">
        <v>27</v>
      </c>
      <c r="K4850" s="47">
        <v>30</v>
      </c>
      <c r="L4850" s="47">
        <v>21</v>
      </c>
      <c r="M4850" s="47">
        <v>22</v>
      </c>
      <c r="N4850" s="47">
        <v>55</v>
      </c>
      <c r="O4850" s="47">
        <v>30</v>
      </c>
      <c r="P4850" s="47">
        <v>35</v>
      </c>
      <c r="Q4850" s="47">
        <v>27</v>
      </c>
      <c r="R4850" s="52">
        <v>26.416666666666668</v>
      </c>
    </row>
    <row r="4851" spans="1:18" ht="15.75" x14ac:dyDescent="0.25">
      <c r="A4851" s="124" t="s">
        <v>837</v>
      </c>
      <c r="B4851" s="36"/>
      <c r="C4851" s="52"/>
      <c r="D4851" s="52"/>
      <c r="E4851" s="303" t="s">
        <v>18</v>
      </c>
      <c r="F4851" s="47">
        <v>9038.9999999999945</v>
      </c>
      <c r="G4851" s="47">
        <v>8106.0000000000136</v>
      </c>
      <c r="H4851" s="47">
        <v>10064.999999999996</v>
      </c>
      <c r="I4851" s="47">
        <v>10376.000000000002</v>
      </c>
      <c r="J4851" s="47">
        <v>11897.999999999995</v>
      </c>
      <c r="K4851" s="47">
        <v>10631.000000000005</v>
      </c>
      <c r="L4851" s="47">
        <v>11968.999999999993</v>
      </c>
      <c r="M4851" s="47">
        <v>11603.999999999996</v>
      </c>
      <c r="N4851" s="47">
        <v>11482.000000000005</v>
      </c>
      <c r="O4851" s="47">
        <v>13405</v>
      </c>
      <c r="P4851" s="47">
        <v>13343.000000000004</v>
      </c>
      <c r="Q4851" s="47">
        <v>11420.000000000013</v>
      </c>
      <c r="R4851" s="52">
        <v>11111.5</v>
      </c>
    </row>
    <row r="4852" spans="1:18" ht="15.75" x14ac:dyDescent="0.25">
      <c r="A4852" s="124" t="s">
        <v>838</v>
      </c>
      <c r="B4852" s="36"/>
      <c r="C4852" s="52"/>
      <c r="D4852" s="117"/>
      <c r="E4852" s="304" t="s">
        <v>21</v>
      </c>
      <c r="F4852" s="300">
        <v>0</v>
      </c>
      <c r="G4852" s="300">
        <v>0</v>
      </c>
      <c r="H4852" s="300">
        <v>0</v>
      </c>
      <c r="I4852" s="300">
        <v>0</v>
      </c>
      <c r="J4852" s="300">
        <v>0</v>
      </c>
      <c r="K4852" s="300">
        <v>0</v>
      </c>
      <c r="L4852" s="300">
        <v>0</v>
      </c>
      <c r="M4852" s="300">
        <v>0</v>
      </c>
      <c r="N4852" s="300">
        <v>0</v>
      </c>
      <c r="O4852" s="300">
        <v>0</v>
      </c>
      <c r="P4852" s="300">
        <v>0</v>
      </c>
      <c r="Q4852" s="300">
        <v>0</v>
      </c>
      <c r="R4852" s="117">
        <v>0</v>
      </c>
    </row>
    <row r="4853" spans="1:18" ht="15.75" x14ac:dyDescent="0.25">
      <c r="A4853" s="124" t="s">
        <v>839</v>
      </c>
      <c r="B4853" s="36"/>
      <c r="C4853" s="52" t="s">
        <v>243</v>
      </c>
      <c r="D4853" s="52" t="s">
        <v>394</v>
      </c>
      <c r="E4853" s="303" t="s">
        <v>24</v>
      </c>
      <c r="F4853" s="47">
        <v>6665.0000000000009</v>
      </c>
      <c r="G4853" s="47">
        <v>6006</v>
      </c>
      <c r="H4853" s="47">
        <v>7466</v>
      </c>
      <c r="I4853" s="47">
        <v>7524.0000000000018</v>
      </c>
      <c r="J4853" s="47">
        <v>8161</v>
      </c>
      <c r="K4853" s="47">
        <v>6505.9999999999991</v>
      </c>
      <c r="L4853" s="47">
        <v>8418.9999999999982</v>
      </c>
      <c r="M4853" s="47">
        <v>8717</v>
      </c>
      <c r="N4853" s="47">
        <v>8225.0000000000018</v>
      </c>
      <c r="O4853" s="47">
        <v>9793.0000000000018</v>
      </c>
      <c r="P4853" s="47">
        <v>9166</v>
      </c>
      <c r="Q4853" s="47">
        <v>7855.9999999999991</v>
      </c>
      <c r="R4853" s="52">
        <v>7875.333333333333</v>
      </c>
    </row>
    <row r="4854" spans="1:18" ht="15.75" x14ac:dyDescent="0.25">
      <c r="A4854" s="124" t="s">
        <v>840</v>
      </c>
      <c r="B4854" s="36"/>
      <c r="C4854" s="52"/>
      <c r="D4854" s="52"/>
      <c r="E4854" s="303" t="s">
        <v>18</v>
      </c>
      <c r="F4854" s="47">
        <v>0</v>
      </c>
      <c r="G4854" s="47">
        <v>0</v>
      </c>
      <c r="H4854" s="47">
        <v>0</v>
      </c>
      <c r="I4854" s="47">
        <v>0</v>
      </c>
      <c r="J4854" s="47">
        <v>0</v>
      </c>
      <c r="K4854" s="47">
        <v>0</v>
      </c>
      <c r="L4854" s="47">
        <v>0</v>
      </c>
      <c r="M4854" s="47">
        <v>0</v>
      </c>
      <c r="N4854" s="47">
        <v>0</v>
      </c>
      <c r="O4854" s="47">
        <v>0</v>
      </c>
      <c r="P4854" s="47">
        <v>0</v>
      </c>
      <c r="Q4854" s="47">
        <v>0</v>
      </c>
      <c r="R4854" s="52">
        <v>0</v>
      </c>
    </row>
    <row r="4855" spans="1:18" ht="15.75" x14ac:dyDescent="0.25">
      <c r="A4855" s="124" t="s">
        <v>841</v>
      </c>
      <c r="B4855" s="36"/>
      <c r="C4855" s="52"/>
      <c r="D4855" s="52"/>
      <c r="E4855" s="303" t="s">
        <v>21</v>
      </c>
      <c r="F4855" s="47">
        <v>2526</v>
      </c>
      <c r="G4855" s="47">
        <v>2434</v>
      </c>
      <c r="H4855" s="47">
        <v>2875.9999999999991</v>
      </c>
      <c r="I4855" s="47">
        <v>2829.0000000000005</v>
      </c>
      <c r="J4855" s="47">
        <v>3377</v>
      </c>
      <c r="K4855" s="47">
        <v>2832.9999999999991</v>
      </c>
      <c r="L4855" s="47">
        <v>3364.0000000000005</v>
      </c>
      <c r="M4855" s="47">
        <v>3459</v>
      </c>
      <c r="N4855" s="47">
        <v>3319.9999999999991</v>
      </c>
      <c r="O4855" s="47">
        <v>4024.9999999999995</v>
      </c>
      <c r="P4855" s="47">
        <v>3621.0000000000005</v>
      </c>
      <c r="Q4855" s="47">
        <v>3049</v>
      </c>
      <c r="R4855" s="52">
        <v>3142.75</v>
      </c>
    </row>
    <row r="4856" spans="1:18" ht="15.75" x14ac:dyDescent="0.25">
      <c r="A4856" s="124" t="s">
        <v>842</v>
      </c>
      <c r="B4856" s="36"/>
      <c r="C4856" s="52"/>
      <c r="D4856" s="52"/>
      <c r="E4856" s="303" t="s">
        <v>17</v>
      </c>
      <c r="F4856" s="47">
        <v>0</v>
      </c>
      <c r="G4856" s="47">
        <v>0</v>
      </c>
      <c r="H4856" s="47">
        <v>0</v>
      </c>
      <c r="I4856" s="47">
        <v>0</v>
      </c>
      <c r="J4856" s="47">
        <v>0</v>
      </c>
      <c r="K4856" s="47">
        <v>0</v>
      </c>
      <c r="L4856" s="47">
        <v>0</v>
      </c>
      <c r="M4856" s="47">
        <v>0</v>
      </c>
      <c r="N4856" s="47">
        <v>0</v>
      </c>
      <c r="O4856" s="47">
        <v>0</v>
      </c>
      <c r="P4856" s="47">
        <v>0</v>
      </c>
      <c r="Q4856" s="47">
        <v>0</v>
      </c>
      <c r="R4856" s="52">
        <v>0</v>
      </c>
    </row>
    <row r="4857" spans="1:18" ht="15.75" x14ac:dyDescent="0.25">
      <c r="A4857" s="124" t="s">
        <v>843</v>
      </c>
      <c r="B4857" s="36"/>
      <c r="C4857" s="52"/>
      <c r="D4857" s="52"/>
      <c r="E4857" s="303" t="s">
        <v>16</v>
      </c>
      <c r="F4857" s="47">
        <v>117.00000000000003</v>
      </c>
      <c r="G4857" s="47">
        <v>112</v>
      </c>
      <c r="H4857" s="47">
        <v>139</v>
      </c>
      <c r="I4857" s="47">
        <v>139</v>
      </c>
      <c r="J4857" s="47">
        <v>295</v>
      </c>
      <c r="K4857" s="47">
        <v>317</v>
      </c>
      <c r="L4857" s="47">
        <v>52.000000000000014</v>
      </c>
      <c r="M4857" s="47">
        <v>77</v>
      </c>
      <c r="N4857" s="47">
        <v>220</v>
      </c>
      <c r="O4857" s="47">
        <v>242</v>
      </c>
      <c r="P4857" s="47">
        <v>250</v>
      </c>
      <c r="Q4857" s="47">
        <v>210</v>
      </c>
      <c r="R4857" s="52">
        <v>180.83333333333334</v>
      </c>
    </row>
    <row r="4858" spans="1:18" ht="15.75" x14ac:dyDescent="0.25">
      <c r="A4858" s="124" t="s">
        <v>844</v>
      </c>
      <c r="B4858" s="36"/>
      <c r="C4858" s="52"/>
      <c r="D4858" s="52"/>
      <c r="E4858" s="303" t="s">
        <v>377</v>
      </c>
      <c r="F4858" s="47">
        <v>26</v>
      </c>
      <c r="G4858" s="47">
        <v>41</v>
      </c>
      <c r="H4858" s="47">
        <v>43</v>
      </c>
      <c r="I4858" s="47">
        <v>29</v>
      </c>
      <c r="J4858" s="47">
        <v>11</v>
      </c>
      <c r="K4858" s="47">
        <v>5</v>
      </c>
      <c r="L4858" s="47">
        <v>31</v>
      </c>
      <c r="M4858" s="47">
        <v>13</v>
      </c>
      <c r="N4858" s="47">
        <v>0</v>
      </c>
      <c r="O4858" s="47">
        <v>0</v>
      </c>
      <c r="P4858" s="47">
        <v>0</v>
      </c>
      <c r="Q4858" s="47">
        <v>0</v>
      </c>
      <c r="R4858" s="52">
        <v>16.583333333333332</v>
      </c>
    </row>
    <row r="4859" spans="1:18" ht="15.75" x14ac:dyDescent="0.25">
      <c r="A4859" s="124" t="s">
        <v>845</v>
      </c>
      <c r="B4859" s="36"/>
      <c r="C4859" s="52"/>
      <c r="D4859" s="52"/>
      <c r="E4859" s="303" t="s">
        <v>20</v>
      </c>
      <c r="F4859" s="47">
        <v>102</v>
      </c>
      <c r="G4859" s="47">
        <v>130</v>
      </c>
      <c r="H4859" s="47">
        <v>117</v>
      </c>
      <c r="I4859" s="47">
        <v>128</v>
      </c>
      <c r="J4859" s="47">
        <v>195</v>
      </c>
      <c r="K4859" s="47">
        <v>192</v>
      </c>
      <c r="L4859" s="47">
        <v>196</v>
      </c>
      <c r="M4859" s="47">
        <v>236</v>
      </c>
      <c r="N4859" s="47">
        <v>253.00000000000003</v>
      </c>
      <c r="O4859" s="47">
        <v>186</v>
      </c>
      <c r="P4859" s="47">
        <v>274</v>
      </c>
      <c r="Q4859" s="47">
        <v>259</v>
      </c>
      <c r="R4859" s="52">
        <v>189</v>
      </c>
    </row>
    <row r="4860" spans="1:18" ht="15.75" x14ac:dyDescent="0.25">
      <c r="A4860" s="124" t="s">
        <v>846</v>
      </c>
      <c r="B4860" s="36"/>
      <c r="C4860" s="52"/>
      <c r="D4860" s="117"/>
      <c r="E4860" s="304" t="s">
        <v>23</v>
      </c>
      <c r="F4860" s="300">
        <v>293.00000000000023</v>
      </c>
      <c r="G4860" s="300">
        <v>267</v>
      </c>
      <c r="H4860" s="300">
        <v>355</v>
      </c>
      <c r="I4860" s="300">
        <v>380</v>
      </c>
      <c r="J4860" s="300">
        <v>482</v>
      </c>
      <c r="K4860" s="300">
        <v>277</v>
      </c>
      <c r="L4860" s="300">
        <v>345</v>
      </c>
      <c r="M4860" s="300">
        <v>446</v>
      </c>
      <c r="N4860" s="300">
        <v>405.00000000000006</v>
      </c>
      <c r="O4860" s="300">
        <v>439.99999999999989</v>
      </c>
      <c r="P4860" s="300">
        <v>327.00000000000006</v>
      </c>
      <c r="Q4860" s="300">
        <v>324</v>
      </c>
      <c r="R4860" s="117">
        <v>361.75</v>
      </c>
    </row>
    <row r="4861" spans="1:18" ht="15.75" x14ac:dyDescent="0.25">
      <c r="A4861" s="124" t="s">
        <v>847</v>
      </c>
      <c r="B4861" s="36"/>
      <c r="C4861" s="117" t="s">
        <v>243</v>
      </c>
      <c r="D4861" s="117" t="s">
        <v>393</v>
      </c>
      <c r="E4861" s="304" t="s">
        <v>18</v>
      </c>
      <c r="F4861" s="300">
        <v>4708.9999999999991</v>
      </c>
      <c r="G4861" s="300">
        <v>4894</v>
      </c>
      <c r="H4861" s="300">
        <v>6137</v>
      </c>
      <c r="I4861" s="300">
        <v>5796.9999999999991</v>
      </c>
      <c r="J4861" s="300">
        <v>6624</v>
      </c>
      <c r="K4861" s="300">
        <v>5568.9999999999991</v>
      </c>
      <c r="L4861" s="300">
        <v>5559</v>
      </c>
      <c r="M4861" s="300">
        <v>5742.0000000000018</v>
      </c>
      <c r="N4861" s="300">
        <v>6027.9999999999991</v>
      </c>
      <c r="O4861" s="300">
        <v>7328.9999999999982</v>
      </c>
      <c r="P4861" s="300">
        <v>6704</v>
      </c>
      <c r="Q4861" s="300">
        <v>5463.0000000000009</v>
      </c>
      <c r="R4861" s="117">
        <v>5879.583333333333</v>
      </c>
    </row>
    <row r="4862" spans="1:18" ht="15.75" x14ac:dyDescent="0.25">
      <c r="A4862" s="124" t="s">
        <v>848</v>
      </c>
      <c r="B4862" s="36"/>
      <c r="C4862" s="52" t="s">
        <v>244</v>
      </c>
      <c r="D4862" s="52" t="s">
        <v>395</v>
      </c>
      <c r="E4862" s="303" t="s">
        <v>380</v>
      </c>
      <c r="F4862" s="47">
        <v>22351</v>
      </c>
      <c r="G4862" s="47">
        <v>21373.000000000011</v>
      </c>
      <c r="H4862" s="47">
        <v>23390.000000000007</v>
      </c>
      <c r="I4862" s="47">
        <v>27625.000000000011</v>
      </c>
      <c r="J4862" s="47">
        <v>25582.000000000004</v>
      </c>
      <c r="K4862" s="47">
        <v>26486.000000000004</v>
      </c>
      <c r="L4862" s="47">
        <v>26911.000000000011</v>
      </c>
      <c r="M4862" s="47">
        <v>26947.000000000004</v>
      </c>
      <c r="N4862" s="47">
        <v>32506.999999999978</v>
      </c>
      <c r="O4862" s="47">
        <v>31704.00000000004</v>
      </c>
      <c r="P4862" s="47">
        <v>32795.000000000007</v>
      </c>
      <c r="Q4862" s="47">
        <v>31089.000000000004</v>
      </c>
      <c r="R4862" s="52">
        <v>27396.666666666672</v>
      </c>
    </row>
    <row r="4863" spans="1:18" ht="15.75" x14ac:dyDescent="0.25">
      <c r="A4863" s="124" t="s">
        <v>849</v>
      </c>
      <c r="B4863" s="36"/>
      <c r="C4863" s="52"/>
      <c r="D4863" s="52"/>
      <c r="E4863" s="303" t="s">
        <v>24</v>
      </c>
      <c r="F4863" s="47">
        <v>32778.000000000058</v>
      </c>
      <c r="G4863" s="47">
        <v>30404.000000000062</v>
      </c>
      <c r="H4863" s="47">
        <v>29792.999999999989</v>
      </c>
      <c r="I4863" s="47">
        <v>32956.999999999964</v>
      </c>
      <c r="J4863" s="47">
        <v>34644.999999999985</v>
      </c>
      <c r="K4863" s="47">
        <v>32479.000000000051</v>
      </c>
      <c r="L4863" s="47">
        <v>31311.999999999993</v>
      </c>
      <c r="M4863" s="47">
        <v>34159</v>
      </c>
      <c r="N4863" s="47">
        <v>31264.000000000015</v>
      </c>
      <c r="O4863" s="47">
        <v>32044.999999999989</v>
      </c>
      <c r="P4863" s="47">
        <v>29646.000000000018</v>
      </c>
      <c r="Q4863" s="47">
        <v>29060.999999999993</v>
      </c>
      <c r="R4863" s="52">
        <v>31711.916666666675</v>
      </c>
    </row>
    <row r="4864" spans="1:18" ht="15.75" x14ac:dyDescent="0.25">
      <c r="A4864" s="124" t="s">
        <v>850</v>
      </c>
      <c r="B4864" s="36"/>
      <c r="C4864" s="52"/>
      <c r="D4864" s="52"/>
      <c r="E4864" s="303" t="s">
        <v>378</v>
      </c>
      <c r="F4864" s="47">
        <v>70570.999999999971</v>
      </c>
      <c r="G4864" s="47">
        <v>64838.000000000015</v>
      </c>
      <c r="H4864" s="47">
        <v>74345.000000000058</v>
      </c>
      <c r="I4864" s="47">
        <v>76510.999999999971</v>
      </c>
      <c r="J4864" s="47">
        <v>88810.000000000058</v>
      </c>
      <c r="K4864" s="47">
        <v>70758.999999999927</v>
      </c>
      <c r="L4864" s="47">
        <v>75608</v>
      </c>
      <c r="M4864" s="47">
        <v>79320</v>
      </c>
      <c r="N4864" s="47">
        <v>73139.999999999942</v>
      </c>
      <c r="O4864" s="47">
        <v>92268.000000000029</v>
      </c>
      <c r="P4864" s="47">
        <v>91782.000000000029</v>
      </c>
      <c r="Q4864" s="47">
        <v>77216.000000000015</v>
      </c>
      <c r="R4864" s="52">
        <v>77930.666666666672</v>
      </c>
    </row>
    <row r="4865" spans="1:18" ht="31.5" x14ac:dyDescent="0.25">
      <c r="A4865" s="124" t="s">
        <v>851</v>
      </c>
      <c r="B4865" s="36"/>
      <c r="C4865" s="52"/>
      <c r="D4865" s="52"/>
      <c r="E4865" s="303" t="s">
        <v>379</v>
      </c>
      <c r="F4865" s="47">
        <v>17867</v>
      </c>
      <c r="G4865" s="47">
        <v>16547.000000000007</v>
      </c>
      <c r="H4865" s="47">
        <v>19564.000000000004</v>
      </c>
      <c r="I4865" s="47">
        <v>19822.999999999985</v>
      </c>
      <c r="J4865" s="47">
        <v>23355.999999999993</v>
      </c>
      <c r="K4865" s="47">
        <v>19111.999999999989</v>
      </c>
      <c r="L4865" s="47">
        <v>22584.999999999993</v>
      </c>
      <c r="M4865" s="47">
        <v>24932.999999999989</v>
      </c>
      <c r="N4865" s="47">
        <v>21884.000000000018</v>
      </c>
      <c r="O4865" s="47">
        <v>27054.999999999982</v>
      </c>
      <c r="P4865" s="47">
        <v>25576.999999999996</v>
      </c>
      <c r="Q4865" s="47">
        <v>22724.999999999985</v>
      </c>
      <c r="R4865" s="52">
        <v>21752.333333333328</v>
      </c>
    </row>
    <row r="4866" spans="1:18" ht="15.75" x14ac:dyDescent="0.25">
      <c r="A4866" s="124" t="s">
        <v>852</v>
      </c>
      <c r="B4866" s="36"/>
      <c r="C4866" s="52"/>
      <c r="D4866" s="52"/>
      <c r="E4866" s="303" t="s">
        <v>18</v>
      </c>
      <c r="F4866" s="47">
        <v>11818.000000000011</v>
      </c>
      <c r="G4866" s="47">
        <v>11471.000000000015</v>
      </c>
      <c r="H4866" s="47">
        <v>14078.000000000002</v>
      </c>
      <c r="I4866" s="47">
        <v>14514.999999999985</v>
      </c>
      <c r="J4866" s="47">
        <v>17174.999999999982</v>
      </c>
      <c r="K4866" s="47">
        <v>14893.999999999989</v>
      </c>
      <c r="L4866" s="47">
        <v>15769.999999999995</v>
      </c>
      <c r="M4866" s="47">
        <v>15614.000000000005</v>
      </c>
      <c r="N4866" s="47">
        <v>15758.999999999991</v>
      </c>
      <c r="O4866" s="47">
        <v>18901.000000000004</v>
      </c>
      <c r="P4866" s="47">
        <v>18603.000000000011</v>
      </c>
      <c r="Q4866" s="47">
        <v>16408.000000000004</v>
      </c>
      <c r="R4866" s="52">
        <v>15417.166666666664</v>
      </c>
    </row>
    <row r="4867" spans="1:18" ht="15.75" x14ac:dyDescent="0.25">
      <c r="A4867" s="124" t="s">
        <v>853</v>
      </c>
      <c r="B4867" s="36"/>
      <c r="C4867" s="52"/>
      <c r="D4867" s="52"/>
      <c r="E4867" s="303" t="s">
        <v>21</v>
      </c>
      <c r="F4867" s="47">
        <v>13583.999999999995</v>
      </c>
      <c r="G4867" s="47">
        <v>11797.999999999995</v>
      </c>
      <c r="H4867" s="47">
        <v>13856.999999999995</v>
      </c>
      <c r="I4867" s="47">
        <v>14212.999999999991</v>
      </c>
      <c r="J4867" s="47">
        <v>17068.999999999993</v>
      </c>
      <c r="K4867" s="47">
        <v>14412.999999999987</v>
      </c>
      <c r="L4867" s="47">
        <v>15766.99999999998</v>
      </c>
      <c r="M4867" s="47">
        <v>16411.999999999993</v>
      </c>
      <c r="N4867" s="47">
        <v>15233.999999999996</v>
      </c>
      <c r="O4867" s="47">
        <v>17700.999999999996</v>
      </c>
      <c r="P4867" s="47">
        <v>16816.000000000007</v>
      </c>
      <c r="Q4867" s="47">
        <v>14049.000000000029</v>
      </c>
      <c r="R4867" s="52">
        <v>15076.08333333333</v>
      </c>
    </row>
    <row r="4868" spans="1:18" ht="15.75" x14ac:dyDescent="0.25">
      <c r="A4868" s="124" t="s">
        <v>854</v>
      </c>
      <c r="B4868" s="36"/>
      <c r="C4868" s="52"/>
      <c r="D4868" s="52"/>
      <c r="E4868" s="303" t="s">
        <v>17</v>
      </c>
      <c r="F4868" s="47">
        <v>8802.0000000000091</v>
      </c>
      <c r="G4868" s="47">
        <v>9381.0000000000018</v>
      </c>
      <c r="H4868" s="47">
        <v>11147.000000000005</v>
      </c>
      <c r="I4868" s="47">
        <v>10977.000000000004</v>
      </c>
      <c r="J4868" s="47">
        <v>11805.999999999996</v>
      </c>
      <c r="K4868" s="47">
        <v>9710.0000000000036</v>
      </c>
      <c r="L4868" s="47">
        <v>11074</v>
      </c>
      <c r="M4868" s="47">
        <v>12607.999999999998</v>
      </c>
      <c r="N4868" s="47">
        <v>10984.999999999985</v>
      </c>
      <c r="O4868" s="47">
        <v>12573.000000000018</v>
      </c>
      <c r="P4868" s="47">
        <v>12138.000000000011</v>
      </c>
      <c r="Q4868" s="47">
        <v>11032.999999999991</v>
      </c>
      <c r="R4868" s="52">
        <v>11019.500000000002</v>
      </c>
    </row>
    <row r="4869" spans="1:18" ht="15.75" x14ac:dyDescent="0.25">
      <c r="A4869" s="124" t="s">
        <v>855</v>
      </c>
      <c r="B4869" s="36"/>
      <c r="C4869" s="52"/>
      <c r="D4869" s="52"/>
      <c r="E4869" s="303" t="s">
        <v>20</v>
      </c>
      <c r="F4869" s="47">
        <v>1598.0000000000007</v>
      </c>
      <c r="G4869" s="47">
        <v>1568</v>
      </c>
      <c r="H4869" s="47">
        <v>1847.0000000000002</v>
      </c>
      <c r="I4869" s="47">
        <v>1972.9999999999993</v>
      </c>
      <c r="J4869" s="47">
        <v>2207.0000000000005</v>
      </c>
      <c r="K4869" s="47">
        <v>2299</v>
      </c>
      <c r="L4869" s="47">
        <v>1831.0000000000002</v>
      </c>
      <c r="M4869" s="47">
        <v>2614.0000000000005</v>
      </c>
      <c r="N4869" s="47">
        <v>2538.0000000000009</v>
      </c>
      <c r="O4869" s="47">
        <v>3050.0000000000041</v>
      </c>
      <c r="P4869" s="47">
        <v>2825.9999999999995</v>
      </c>
      <c r="Q4869" s="47">
        <v>2948.9999999999991</v>
      </c>
      <c r="R4869" s="52">
        <v>2275.0000000000005</v>
      </c>
    </row>
    <row r="4870" spans="1:18" ht="15.75" x14ac:dyDescent="0.25">
      <c r="A4870" s="124" t="s">
        <v>856</v>
      </c>
      <c r="B4870" s="36"/>
      <c r="C4870" s="52"/>
      <c r="D4870" s="52"/>
      <c r="E4870" s="303" t="s">
        <v>22</v>
      </c>
      <c r="F4870" s="47">
        <v>965</v>
      </c>
      <c r="G4870" s="47">
        <v>861.00000000000034</v>
      </c>
      <c r="H4870" s="47">
        <v>853.00000000000011</v>
      </c>
      <c r="I4870" s="47">
        <v>1152</v>
      </c>
      <c r="J4870" s="47">
        <v>1300</v>
      </c>
      <c r="K4870" s="47">
        <v>938.99999999999977</v>
      </c>
      <c r="L4870" s="47">
        <v>1198</v>
      </c>
      <c r="M4870" s="47">
        <v>1439</v>
      </c>
      <c r="N4870" s="47">
        <v>1116</v>
      </c>
      <c r="O4870" s="47">
        <v>1465.9999999999995</v>
      </c>
      <c r="P4870" s="47">
        <v>1322</v>
      </c>
      <c r="Q4870" s="47">
        <v>1322</v>
      </c>
      <c r="R4870" s="52">
        <v>1161.0833333333333</v>
      </c>
    </row>
    <row r="4871" spans="1:18" ht="15.75" x14ac:dyDescent="0.25">
      <c r="A4871" s="124" t="s">
        <v>857</v>
      </c>
      <c r="B4871" s="36"/>
      <c r="C4871" s="52"/>
      <c r="D4871" s="52"/>
      <c r="E4871" s="303" t="s">
        <v>23</v>
      </c>
      <c r="F4871" s="47">
        <v>1259.0000000000007</v>
      </c>
      <c r="G4871" s="47">
        <v>1193</v>
      </c>
      <c r="H4871" s="47">
        <v>1458.9999999999995</v>
      </c>
      <c r="I4871" s="47">
        <v>1420</v>
      </c>
      <c r="J4871" s="47">
        <v>1753.9999999999995</v>
      </c>
      <c r="K4871" s="47">
        <v>1223.0000000000002</v>
      </c>
      <c r="L4871" s="47">
        <v>1283</v>
      </c>
      <c r="M4871" s="47">
        <v>1479.9999999999993</v>
      </c>
      <c r="N4871" s="47">
        <v>1480.9999999999998</v>
      </c>
      <c r="O4871" s="47">
        <v>1602.0000000000007</v>
      </c>
      <c r="P4871" s="47">
        <v>1059</v>
      </c>
      <c r="Q4871" s="47">
        <v>913.00000000000057</v>
      </c>
      <c r="R4871" s="52">
        <v>1343.8333333333333</v>
      </c>
    </row>
    <row r="4872" spans="1:18" ht="15.75" x14ac:dyDescent="0.25">
      <c r="A4872" s="124" t="s">
        <v>858</v>
      </c>
      <c r="B4872" s="36"/>
      <c r="C4872" s="52"/>
      <c r="D4872" s="52"/>
      <c r="E4872" s="303" t="s">
        <v>16</v>
      </c>
      <c r="F4872" s="47">
        <v>1359.9999999999995</v>
      </c>
      <c r="G4872" s="47">
        <v>1257</v>
      </c>
      <c r="H4872" s="47">
        <v>1623.0000000000002</v>
      </c>
      <c r="I4872" s="47">
        <v>1178.0000000000005</v>
      </c>
      <c r="J4872" s="47">
        <v>1274.0000000000002</v>
      </c>
      <c r="K4872" s="47">
        <v>1234.9999999999998</v>
      </c>
      <c r="L4872" s="47">
        <v>1486</v>
      </c>
      <c r="M4872" s="47">
        <v>1439</v>
      </c>
      <c r="N4872" s="47">
        <v>1634.9999999999995</v>
      </c>
      <c r="O4872" s="47">
        <v>1923</v>
      </c>
      <c r="P4872" s="47">
        <v>1574</v>
      </c>
      <c r="Q4872" s="47">
        <v>1135</v>
      </c>
      <c r="R4872" s="52">
        <v>1426.5833333333333</v>
      </c>
    </row>
    <row r="4873" spans="1:18" ht="15.75" x14ac:dyDescent="0.25">
      <c r="A4873" s="124" t="s">
        <v>859</v>
      </c>
      <c r="B4873" s="36"/>
      <c r="C4873" s="52"/>
      <c r="D4873" s="52"/>
      <c r="E4873" s="303" t="s">
        <v>377</v>
      </c>
      <c r="F4873" s="47">
        <v>127</v>
      </c>
      <c r="G4873" s="47">
        <v>95</v>
      </c>
      <c r="H4873" s="47">
        <v>52</v>
      </c>
      <c r="I4873" s="47">
        <v>49</v>
      </c>
      <c r="J4873" s="47">
        <v>47</v>
      </c>
      <c r="K4873" s="47">
        <v>73</v>
      </c>
      <c r="L4873" s="47">
        <v>85.000000000000071</v>
      </c>
      <c r="M4873" s="47">
        <v>90.000000000000071</v>
      </c>
      <c r="N4873" s="47">
        <v>57</v>
      </c>
      <c r="O4873" s="47">
        <v>76</v>
      </c>
      <c r="P4873" s="47">
        <v>72</v>
      </c>
      <c r="Q4873" s="47">
        <v>35</v>
      </c>
      <c r="R4873" s="52">
        <v>71.500000000000014</v>
      </c>
    </row>
    <row r="4874" spans="1:18" ht="31.5" x14ac:dyDescent="0.25">
      <c r="A4874" s="124" t="s">
        <v>860</v>
      </c>
      <c r="B4874" s="36"/>
      <c r="C4874" s="52"/>
      <c r="D4874" s="52"/>
      <c r="E4874" s="303" t="s">
        <v>19</v>
      </c>
      <c r="F4874" s="47">
        <v>164</v>
      </c>
      <c r="G4874" s="47">
        <v>143</v>
      </c>
      <c r="H4874" s="47">
        <v>270</v>
      </c>
      <c r="I4874" s="47">
        <v>197.00000000000003</v>
      </c>
      <c r="J4874" s="47">
        <v>232.00000000000003</v>
      </c>
      <c r="K4874" s="47">
        <v>136</v>
      </c>
      <c r="L4874" s="47">
        <v>177.00000000000003</v>
      </c>
      <c r="M4874" s="47">
        <v>190</v>
      </c>
      <c r="N4874" s="47">
        <v>176</v>
      </c>
      <c r="O4874" s="47">
        <v>274</v>
      </c>
      <c r="P4874" s="47">
        <v>259</v>
      </c>
      <c r="Q4874" s="47">
        <v>140</v>
      </c>
      <c r="R4874" s="52">
        <v>196.5</v>
      </c>
    </row>
    <row r="4875" spans="1:18" ht="15.75" x14ac:dyDescent="0.25">
      <c r="A4875" s="124" t="s">
        <v>861</v>
      </c>
      <c r="B4875" s="36"/>
      <c r="C4875" s="52"/>
      <c r="D4875" s="117"/>
      <c r="E4875" s="304" t="s">
        <v>25</v>
      </c>
      <c r="F4875" s="300">
        <v>0</v>
      </c>
      <c r="G4875" s="300">
        <v>0</v>
      </c>
      <c r="H4875" s="300">
        <v>0</v>
      </c>
      <c r="I4875" s="300">
        <v>0</v>
      </c>
      <c r="J4875" s="300">
        <v>0</v>
      </c>
      <c r="K4875" s="300">
        <v>0</v>
      </c>
      <c r="L4875" s="300">
        <v>0</v>
      </c>
      <c r="M4875" s="300">
        <v>0</v>
      </c>
      <c r="N4875" s="300">
        <v>0</v>
      </c>
      <c r="O4875" s="300">
        <v>0</v>
      </c>
      <c r="P4875" s="300">
        <v>0</v>
      </c>
      <c r="Q4875" s="300">
        <v>0</v>
      </c>
      <c r="R4875" s="117">
        <v>0</v>
      </c>
    </row>
    <row r="4876" spans="1:18" ht="15.75" x14ac:dyDescent="0.25">
      <c r="A4876" s="124" t="s">
        <v>862</v>
      </c>
      <c r="B4876" s="36"/>
      <c r="C4876" s="52" t="s">
        <v>244</v>
      </c>
      <c r="D4876" s="52" t="s">
        <v>396</v>
      </c>
      <c r="E4876" s="303" t="s">
        <v>24</v>
      </c>
      <c r="F4876" s="47">
        <v>22697.999999999985</v>
      </c>
      <c r="G4876" s="47">
        <v>20981.000000000033</v>
      </c>
      <c r="H4876" s="47">
        <v>20855.000000000011</v>
      </c>
      <c r="I4876" s="47">
        <v>24170.000000000007</v>
      </c>
      <c r="J4876" s="47">
        <v>27714.000000000018</v>
      </c>
      <c r="K4876" s="47">
        <v>18258.000000000018</v>
      </c>
      <c r="L4876" s="47">
        <v>27877.000000000011</v>
      </c>
      <c r="M4876" s="47">
        <v>33722</v>
      </c>
      <c r="N4876" s="47">
        <v>34271</v>
      </c>
      <c r="O4876" s="47">
        <v>37164</v>
      </c>
      <c r="P4876" s="47">
        <v>37121</v>
      </c>
      <c r="Q4876" s="47">
        <v>38956.000000000051</v>
      </c>
      <c r="R4876" s="52">
        <v>28648.916666666675</v>
      </c>
    </row>
    <row r="4877" spans="1:18" ht="15.75" x14ac:dyDescent="0.25">
      <c r="A4877" s="124" t="s">
        <v>863</v>
      </c>
      <c r="B4877" s="36"/>
      <c r="C4877" s="52"/>
      <c r="D4877" s="52"/>
      <c r="E4877" s="303" t="s">
        <v>378</v>
      </c>
      <c r="F4877" s="47">
        <v>1724.0000000000005</v>
      </c>
      <c r="G4877" s="47">
        <v>1777.9999999999993</v>
      </c>
      <c r="H4877" s="47">
        <v>2386.0000000000014</v>
      </c>
      <c r="I4877" s="47">
        <v>2287</v>
      </c>
      <c r="J4877" s="47">
        <v>2387.9999999999995</v>
      </c>
      <c r="K4877" s="47">
        <v>1960.0000000000016</v>
      </c>
      <c r="L4877" s="47">
        <v>2002.9999999999995</v>
      </c>
      <c r="M4877" s="47">
        <v>2198</v>
      </c>
      <c r="N4877" s="47">
        <v>2202.9999999999986</v>
      </c>
      <c r="O4877" s="47">
        <v>2619.9999999999995</v>
      </c>
      <c r="P4877" s="47">
        <v>2628.9999999999991</v>
      </c>
      <c r="Q4877" s="47">
        <v>2212.9999999999991</v>
      </c>
      <c r="R4877" s="52">
        <v>2199.0833333333335</v>
      </c>
    </row>
    <row r="4878" spans="1:18" ht="15.75" x14ac:dyDescent="0.25">
      <c r="A4878" s="124" t="s">
        <v>864</v>
      </c>
      <c r="B4878" s="36"/>
      <c r="C4878" s="52"/>
      <c r="D4878" s="52"/>
      <c r="E4878" s="303" t="s">
        <v>18</v>
      </c>
      <c r="F4878" s="47">
        <v>3053.9999999999968</v>
      </c>
      <c r="G4878" s="47">
        <v>2834.9999999999986</v>
      </c>
      <c r="H4878" s="47">
        <v>3253.0000000000005</v>
      </c>
      <c r="I4878" s="47">
        <v>3328.0000000000009</v>
      </c>
      <c r="J4878" s="47">
        <v>3918.0000000000005</v>
      </c>
      <c r="K4878" s="47">
        <v>3297.9999999999995</v>
      </c>
      <c r="L4878" s="47">
        <v>3568.0000000000014</v>
      </c>
      <c r="M4878" s="47">
        <v>3613.0000000000014</v>
      </c>
      <c r="N4878" s="47">
        <v>3617.9999999999991</v>
      </c>
      <c r="O4878" s="47">
        <v>4384</v>
      </c>
      <c r="P4878" s="47">
        <v>4069.9999999999995</v>
      </c>
      <c r="Q4878" s="47">
        <v>3432.9999999999986</v>
      </c>
      <c r="R4878" s="52">
        <v>3531</v>
      </c>
    </row>
    <row r="4879" spans="1:18" ht="15.75" x14ac:dyDescent="0.25">
      <c r="A4879" s="124" t="s">
        <v>865</v>
      </c>
      <c r="B4879" s="36"/>
      <c r="C4879" s="52"/>
      <c r="D4879" s="117"/>
      <c r="E4879" s="304" t="s">
        <v>23</v>
      </c>
      <c r="F4879" s="300">
        <v>527</v>
      </c>
      <c r="G4879" s="300">
        <v>494.99999999999994</v>
      </c>
      <c r="H4879" s="300">
        <v>678.99999999999977</v>
      </c>
      <c r="I4879" s="300">
        <v>704</v>
      </c>
      <c r="J4879" s="300">
        <v>637.00000000000023</v>
      </c>
      <c r="K4879" s="300">
        <v>596</v>
      </c>
      <c r="L4879" s="300">
        <v>620.99999999999977</v>
      </c>
      <c r="M4879" s="300">
        <v>577.99999999999966</v>
      </c>
      <c r="N4879" s="300">
        <v>621.00000000000023</v>
      </c>
      <c r="O4879" s="300">
        <v>656.99999999999989</v>
      </c>
      <c r="P4879" s="300">
        <v>458</v>
      </c>
      <c r="Q4879" s="300">
        <v>432.00000000000011</v>
      </c>
      <c r="R4879" s="117">
        <v>583.75</v>
      </c>
    </row>
    <row r="4880" spans="1:18" ht="15.75" x14ac:dyDescent="0.25">
      <c r="A4880" s="124" t="s">
        <v>866</v>
      </c>
      <c r="B4880" s="36"/>
      <c r="C4880" s="117" t="s">
        <v>244</v>
      </c>
      <c r="D4880" s="117" t="s">
        <v>397</v>
      </c>
      <c r="E4880" s="304" t="s">
        <v>24</v>
      </c>
      <c r="F4880" s="300">
        <v>25125.999999999993</v>
      </c>
      <c r="G4880" s="300">
        <v>24967.000000000015</v>
      </c>
      <c r="H4880" s="300">
        <v>26040.000000000018</v>
      </c>
      <c r="I4880" s="300">
        <v>30092.000000000033</v>
      </c>
      <c r="J4880" s="300">
        <v>32863</v>
      </c>
      <c r="K4880" s="300">
        <v>19042.000000000007</v>
      </c>
      <c r="L4880" s="300">
        <v>36432.000000000022</v>
      </c>
      <c r="M4880" s="300">
        <v>42010.000000000022</v>
      </c>
      <c r="N4880" s="300">
        <v>43566.000000000022</v>
      </c>
      <c r="O4880" s="300">
        <v>47430.999999999978</v>
      </c>
      <c r="P4880" s="300">
        <v>48632.000000000051</v>
      </c>
      <c r="Q4880" s="300">
        <v>55939.000000000007</v>
      </c>
      <c r="R4880" s="117">
        <v>36011.666666666679</v>
      </c>
    </row>
    <row r="4881" spans="1:18" ht="15.75" x14ac:dyDescent="0.25">
      <c r="A4881" s="124" t="s">
        <v>867</v>
      </c>
      <c r="B4881" s="36"/>
      <c r="C4881" s="52" t="s">
        <v>40</v>
      </c>
      <c r="D4881" s="52" t="s">
        <v>399</v>
      </c>
      <c r="E4881" s="303" t="s">
        <v>24</v>
      </c>
      <c r="F4881" s="47">
        <v>41127.000000000022</v>
      </c>
      <c r="G4881" s="47">
        <v>39544.000000000015</v>
      </c>
      <c r="H4881" s="47">
        <v>40025</v>
      </c>
      <c r="I4881" s="47">
        <v>43458.000000000022</v>
      </c>
      <c r="J4881" s="47">
        <v>47490.999999999985</v>
      </c>
      <c r="K4881" s="47">
        <v>40455.999999999993</v>
      </c>
      <c r="L4881" s="47">
        <v>41450.999999999949</v>
      </c>
      <c r="M4881" s="47">
        <v>45563.999999999978</v>
      </c>
      <c r="N4881" s="47">
        <v>41632.999999999993</v>
      </c>
      <c r="O4881" s="47">
        <v>42441.999999999978</v>
      </c>
      <c r="P4881" s="47">
        <v>40098.999999999985</v>
      </c>
      <c r="Q4881" s="47">
        <v>40591.999999999978</v>
      </c>
      <c r="R4881" s="52">
        <v>41990.166666666664</v>
      </c>
    </row>
    <row r="4882" spans="1:18" ht="15.75" x14ac:dyDescent="0.25">
      <c r="A4882" s="124" t="s">
        <v>868</v>
      </c>
      <c r="B4882" s="36"/>
      <c r="C4882" s="52"/>
      <c r="D4882" s="52"/>
      <c r="E4882" s="303" t="s">
        <v>378</v>
      </c>
      <c r="F4882" s="47">
        <v>62158.000000000029</v>
      </c>
      <c r="G4882" s="47">
        <v>55644</v>
      </c>
      <c r="H4882" s="47">
        <v>66137.999999999985</v>
      </c>
      <c r="I4882" s="47">
        <v>68354.999999999956</v>
      </c>
      <c r="J4882" s="47">
        <v>81406.000000000073</v>
      </c>
      <c r="K4882" s="47">
        <v>68535.000000000015</v>
      </c>
      <c r="L4882" s="47">
        <v>71489.000000000073</v>
      </c>
      <c r="M4882" s="47">
        <v>74616.000000000029</v>
      </c>
      <c r="N4882" s="47">
        <v>72211.000000000029</v>
      </c>
      <c r="O4882" s="47">
        <v>90063.000000000102</v>
      </c>
      <c r="P4882" s="47">
        <v>91319.999999999985</v>
      </c>
      <c r="Q4882" s="47">
        <v>79161.999999999985</v>
      </c>
      <c r="R4882" s="52">
        <v>73424.750000000015</v>
      </c>
    </row>
    <row r="4883" spans="1:18" ht="31.5" x14ac:dyDescent="0.25">
      <c r="A4883" s="124" t="s">
        <v>869</v>
      </c>
      <c r="B4883" s="36"/>
      <c r="C4883" s="52"/>
      <c r="D4883" s="52"/>
      <c r="E4883" s="303" t="s">
        <v>379</v>
      </c>
      <c r="F4883" s="47">
        <v>11262.000000000007</v>
      </c>
      <c r="G4883" s="47">
        <v>10112.000000000005</v>
      </c>
      <c r="H4883" s="47">
        <v>11489.000000000011</v>
      </c>
      <c r="I4883" s="47">
        <v>12643.999999999998</v>
      </c>
      <c r="J4883" s="47">
        <v>14913</v>
      </c>
      <c r="K4883" s="47">
        <v>12010</v>
      </c>
      <c r="L4883" s="47">
        <v>13513</v>
      </c>
      <c r="M4883" s="47">
        <v>13717.000000000005</v>
      </c>
      <c r="N4883" s="47">
        <v>12220</v>
      </c>
      <c r="O4883" s="47">
        <v>15316.999999999998</v>
      </c>
      <c r="P4883" s="47">
        <v>15810.000000000016</v>
      </c>
      <c r="Q4883" s="47">
        <v>13868.999999999998</v>
      </c>
      <c r="R4883" s="52">
        <v>13073.000000000005</v>
      </c>
    </row>
    <row r="4884" spans="1:18" ht="15.75" x14ac:dyDescent="0.25">
      <c r="A4884" s="124" t="s">
        <v>870</v>
      </c>
      <c r="B4884" s="36"/>
      <c r="C4884" s="52"/>
      <c r="D4884" s="52"/>
      <c r="E4884" s="303" t="s">
        <v>18</v>
      </c>
      <c r="F4884" s="47">
        <v>26863.999999999993</v>
      </c>
      <c r="G4884" s="47">
        <v>24028.999999999978</v>
      </c>
      <c r="H4884" s="47">
        <v>28619.000000000011</v>
      </c>
      <c r="I4884" s="47">
        <v>28409.000000000015</v>
      </c>
      <c r="J4884" s="47">
        <v>35254.999999999964</v>
      </c>
      <c r="K4884" s="47">
        <v>29323.999999999993</v>
      </c>
      <c r="L4884" s="47">
        <v>30526.999999999989</v>
      </c>
      <c r="M4884" s="47">
        <v>30902.000000000018</v>
      </c>
      <c r="N4884" s="47">
        <v>29889.999999999964</v>
      </c>
      <c r="O4884" s="47">
        <v>34554.999999999993</v>
      </c>
      <c r="P4884" s="47">
        <v>34204.000000000058</v>
      </c>
      <c r="Q4884" s="47">
        <v>28802.000000000025</v>
      </c>
      <c r="R4884" s="52">
        <v>30115</v>
      </c>
    </row>
    <row r="4885" spans="1:18" ht="15.75" x14ac:dyDescent="0.25">
      <c r="A4885" s="124" t="s">
        <v>871</v>
      </c>
      <c r="B4885" s="36"/>
      <c r="C4885" s="52"/>
      <c r="D4885" s="52"/>
      <c r="E4885" s="303" t="s">
        <v>21</v>
      </c>
      <c r="F4885" s="47">
        <v>4260.0000000000009</v>
      </c>
      <c r="G4885" s="47">
        <v>3644.9999999999982</v>
      </c>
      <c r="H4885" s="47">
        <v>4651.9999999999964</v>
      </c>
      <c r="I4885" s="47">
        <v>4698</v>
      </c>
      <c r="J4885" s="47">
        <v>5768.0000000000009</v>
      </c>
      <c r="K4885" s="47">
        <v>4860.0000000000036</v>
      </c>
      <c r="L4885" s="47">
        <v>5366.9999999999982</v>
      </c>
      <c r="M4885" s="47">
        <v>5677.0000000000036</v>
      </c>
      <c r="N4885" s="47">
        <v>4833.0000000000009</v>
      </c>
      <c r="O4885" s="47">
        <v>5813.9999999999955</v>
      </c>
      <c r="P4885" s="47">
        <v>5770.0000000000036</v>
      </c>
      <c r="Q4885" s="47">
        <v>4858.0000000000036</v>
      </c>
      <c r="R4885" s="52">
        <v>5016.833333333333</v>
      </c>
    </row>
    <row r="4886" spans="1:18" ht="15.75" x14ac:dyDescent="0.25">
      <c r="A4886" s="124" t="s">
        <v>872</v>
      </c>
      <c r="B4886" s="36"/>
      <c r="C4886" s="52"/>
      <c r="D4886" s="52"/>
      <c r="E4886" s="303" t="s">
        <v>17</v>
      </c>
      <c r="F4886" s="47">
        <v>7198.0000000000045</v>
      </c>
      <c r="G4886" s="47">
        <v>6729</v>
      </c>
      <c r="H4886" s="47">
        <v>7630.0000000000218</v>
      </c>
      <c r="I4886" s="47">
        <v>7108.9999999999945</v>
      </c>
      <c r="J4886" s="47">
        <v>6988.0000000000027</v>
      </c>
      <c r="K4886" s="47">
        <v>6496.0000000000036</v>
      </c>
      <c r="L4886" s="47">
        <v>7653.0000000000036</v>
      </c>
      <c r="M4886" s="47">
        <v>8928.9999999999982</v>
      </c>
      <c r="N4886" s="47">
        <v>7838</v>
      </c>
      <c r="O4886" s="47">
        <v>9427.0000000000055</v>
      </c>
      <c r="P4886" s="47">
        <v>9305.9999999999945</v>
      </c>
      <c r="Q4886" s="47">
        <v>8124.9999999999955</v>
      </c>
      <c r="R4886" s="52">
        <v>7785.6666666666688</v>
      </c>
    </row>
    <row r="4887" spans="1:18" ht="15.75" x14ac:dyDescent="0.25">
      <c r="A4887" s="124" t="s">
        <v>873</v>
      </c>
      <c r="B4887" s="36"/>
      <c r="C4887" s="52"/>
      <c r="D4887" s="52"/>
      <c r="E4887" s="303" t="s">
        <v>20</v>
      </c>
      <c r="F4887" s="47">
        <v>8620.0000000000073</v>
      </c>
      <c r="G4887" s="47">
        <v>7765.0000000000009</v>
      </c>
      <c r="H4887" s="47">
        <v>8052.9999999999927</v>
      </c>
      <c r="I4887" s="47">
        <v>8925.0000000000036</v>
      </c>
      <c r="J4887" s="47">
        <v>9571</v>
      </c>
      <c r="K4887" s="47">
        <v>9424.9999999999945</v>
      </c>
      <c r="L4887" s="47">
        <v>8657.0000000000018</v>
      </c>
      <c r="M4887" s="47">
        <v>10099.000000000004</v>
      </c>
      <c r="N4887" s="47">
        <v>10562.999999999996</v>
      </c>
      <c r="O4887" s="47">
        <v>11131.999999999996</v>
      </c>
      <c r="P4887" s="47">
        <v>10524.000000000002</v>
      </c>
      <c r="Q4887" s="47">
        <v>10432</v>
      </c>
      <c r="R4887" s="52">
        <v>9480.5</v>
      </c>
    </row>
    <row r="4888" spans="1:18" ht="15.75" x14ac:dyDescent="0.25">
      <c r="A4888" s="124" t="s">
        <v>874</v>
      </c>
      <c r="B4888" s="36"/>
      <c r="C4888" s="52"/>
      <c r="D4888" s="52"/>
      <c r="E4888" s="303" t="s">
        <v>22</v>
      </c>
      <c r="F4888" s="47">
        <v>2834.9999999999991</v>
      </c>
      <c r="G4888" s="47">
        <v>2642.0000000000005</v>
      </c>
      <c r="H4888" s="47">
        <v>3089</v>
      </c>
      <c r="I4888" s="47">
        <v>3033</v>
      </c>
      <c r="J4888" s="47">
        <v>3575.9999999999986</v>
      </c>
      <c r="K4888" s="47">
        <v>3124.0000000000009</v>
      </c>
      <c r="L4888" s="47">
        <v>3906.9999999999995</v>
      </c>
      <c r="M4888" s="47">
        <v>4354.0000000000018</v>
      </c>
      <c r="N4888" s="47">
        <v>3213</v>
      </c>
      <c r="O4888" s="47">
        <v>3868.9999999999991</v>
      </c>
      <c r="P4888" s="47">
        <v>3706</v>
      </c>
      <c r="Q4888" s="47">
        <v>3791.9999999999991</v>
      </c>
      <c r="R4888" s="52">
        <v>3428.3333333333335</v>
      </c>
    </row>
    <row r="4889" spans="1:18" ht="15.75" x14ac:dyDescent="0.25">
      <c r="A4889" s="124" t="s">
        <v>875</v>
      </c>
      <c r="B4889" s="36"/>
      <c r="C4889" s="52"/>
      <c r="D4889" s="52"/>
      <c r="E4889" s="303" t="s">
        <v>23</v>
      </c>
      <c r="F4889" s="47">
        <v>2124</v>
      </c>
      <c r="G4889" s="47">
        <v>1848.0000000000002</v>
      </c>
      <c r="H4889" s="47">
        <v>2316.9999999999991</v>
      </c>
      <c r="I4889" s="47">
        <v>2267.9999999999995</v>
      </c>
      <c r="J4889" s="47">
        <v>2502</v>
      </c>
      <c r="K4889" s="47">
        <v>2175.0000000000005</v>
      </c>
      <c r="L4889" s="47">
        <v>2404</v>
      </c>
      <c r="M4889" s="47">
        <v>2221.0000000000005</v>
      </c>
      <c r="N4889" s="47">
        <v>2289.0000000000009</v>
      </c>
      <c r="O4889" s="47">
        <v>2616.0000000000014</v>
      </c>
      <c r="P4889" s="47">
        <v>2096.9999999999995</v>
      </c>
      <c r="Q4889" s="47">
        <v>1762.9999999999995</v>
      </c>
      <c r="R4889" s="52">
        <v>2218.6666666666665</v>
      </c>
    </row>
    <row r="4890" spans="1:18" ht="15.75" x14ac:dyDescent="0.25">
      <c r="A4890" s="124" t="s">
        <v>876</v>
      </c>
      <c r="B4890" s="36"/>
      <c r="C4890" s="52"/>
      <c r="D4890" s="52"/>
      <c r="E4890" s="303" t="s">
        <v>16</v>
      </c>
      <c r="F4890" s="47">
        <v>647.99999999999989</v>
      </c>
      <c r="G4890" s="47">
        <v>520.00000000000011</v>
      </c>
      <c r="H4890" s="47">
        <v>610</v>
      </c>
      <c r="I4890" s="47">
        <v>578</v>
      </c>
      <c r="J4890" s="47">
        <v>731</v>
      </c>
      <c r="K4890" s="47">
        <v>669</v>
      </c>
      <c r="L4890" s="47">
        <v>689.00000000000023</v>
      </c>
      <c r="M4890" s="47">
        <v>816.99999999999989</v>
      </c>
      <c r="N4890" s="47">
        <v>1053</v>
      </c>
      <c r="O4890" s="47">
        <v>1271.9999999999998</v>
      </c>
      <c r="P4890" s="47">
        <v>1147.0000000000005</v>
      </c>
      <c r="Q4890" s="47">
        <v>987.99999999999932</v>
      </c>
      <c r="R4890" s="52">
        <v>810.16666666666663</v>
      </c>
    </row>
    <row r="4891" spans="1:18" ht="15.75" x14ac:dyDescent="0.25">
      <c r="A4891" s="124" t="s">
        <v>877</v>
      </c>
      <c r="B4891" s="36"/>
      <c r="C4891" s="52"/>
      <c r="D4891" s="52"/>
      <c r="E4891" s="303" t="s">
        <v>377</v>
      </c>
      <c r="F4891" s="47">
        <v>24063.999999999978</v>
      </c>
      <c r="G4891" s="47">
        <v>21650.000000000022</v>
      </c>
      <c r="H4891" s="47">
        <v>25045.000000000004</v>
      </c>
      <c r="I4891" s="47">
        <v>24602.999999999996</v>
      </c>
      <c r="J4891" s="47">
        <v>30173</v>
      </c>
      <c r="K4891" s="47">
        <v>25880.000000000018</v>
      </c>
      <c r="L4891" s="47">
        <v>29061.000000000007</v>
      </c>
      <c r="M4891" s="47">
        <v>30366.999999999975</v>
      </c>
      <c r="N4891" s="47">
        <v>27735.000000000015</v>
      </c>
      <c r="O4891" s="47">
        <v>33546.999999999978</v>
      </c>
      <c r="P4891" s="47">
        <v>31631.999999999996</v>
      </c>
      <c r="Q4891" s="47">
        <v>27220.000000000029</v>
      </c>
      <c r="R4891" s="52">
        <v>27581.416666666668</v>
      </c>
    </row>
    <row r="4892" spans="1:18" ht="31.5" x14ac:dyDescent="0.25">
      <c r="A4892" s="124" t="s">
        <v>878</v>
      </c>
      <c r="B4892" s="36"/>
      <c r="C4892" s="52"/>
      <c r="D4892" s="52"/>
      <c r="E4892" s="303" t="s">
        <v>19</v>
      </c>
      <c r="F4892" s="47">
        <v>641</v>
      </c>
      <c r="G4892" s="47">
        <v>516</v>
      </c>
      <c r="H4892" s="47">
        <v>587.99999999999989</v>
      </c>
      <c r="I4892" s="47">
        <v>503</v>
      </c>
      <c r="J4892" s="47">
        <v>610.99999999999989</v>
      </c>
      <c r="K4892" s="47">
        <v>487.00000000000011</v>
      </c>
      <c r="L4892" s="47">
        <v>570.00000000000011</v>
      </c>
      <c r="M4892" s="47">
        <v>527</v>
      </c>
      <c r="N4892" s="47">
        <v>476</v>
      </c>
      <c r="O4892" s="47">
        <v>124.00000000000003</v>
      </c>
      <c r="P4892" s="47">
        <v>676.00000000000011</v>
      </c>
      <c r="Q4892" s="47">
        <v>607</v>
      </c>
      <c r="R4892" s="52">
        <v>527.16666666666663</v>
      </c>
    </row>
    <row r="4893" spans="1:18" ht="15.75" x14ac:dyDescent="0.25">
      <c r="A4893" s="124" t="s">
        <v>879</v>
      </c>
      <c r="B4893" s="36"/>
      <c r="C4893" s="52"/>
      <c r="D4893" s="117"/>
      <c r="E4893" s="304" t="s">
        <v>25</v>
      </c>
      <c r="F4893" s="300">
        <v>0</v>
      </c>
      <c r="G4893" s="300">
        <v>0</v>
      </c>
      <c r="H4893" s="300">
        <v>0</v>
      </c>
      <c r="I4893" s="300">
        <v>0</v>
      </c>
      <c r="J4893" s="300">
        <v>0</v>
      </c>
      <c r="K4893" s="300">
        <v>0</v>
      </c>
      <c r="L4893" s="300">
        <v>0</v>
      </c>
      <c r="M4893" s="300">
        <v>0</v>
      </c>
      <c r="N4893" s="300">
        <v>0</v>
      </c>
      <c r="O4893" s="300">
        <v>0</v>
      </c>
      <c r="P4893" s="300">
        <v>0</v>
      </c>
      <c r="Q4893" s="300">
        <v>0</v>
      </c>
      <c r="R4893" s="117">
        <v>0</v>
      </c>
    </row>
    <row r="4894" spans="1:18" ht="15.75" x14ac:dyDescent="0.25">
      <c r="A4894" s="124" t="s">
        <v>880</v>
      </c>
      <c r="B4894" s="36"/>
      <c r="C4894" s="52" t="s">
        <v>40</v>
      </c>
      <c r="D4894" s="52" t="s">
        <v>400</v>
      </c>
      <c r="E4894" s="303" t="s">
        <v>24</v>
      </c>
      <c r="F4894" s="47">
        <v>1.0000000000000002</v>
      </c>
      <c r="G4894" s="47">
        <v>1.0000000000000002</v>
      </c>
      <c r="H4894" s="47">
        <v>0</v>
      </c>
      <c r="I4894" s="47">
        <v>0</v>
      </c>
      <c r="J4894" s="47">
        <v>0</v>
      </c>
      <c r="K4894" s="47">
        <v>0</v>
      </c>
      <c r="L4894" s="47">
        <v>0</v>
      </c>
      <c r="M4894" s="47">
        <v>0</v>
      </c>
      <c r="N4894" s="47">
        <v>0</v>
      </c>
      <c r="O4894" s="47">
        <v>0</v>
      </c>
      <c r="P4894" s="47">
        <v>0</v>
      </c>
      <c r="Q4894" s="47">
        <v>0</v>
      </c>
      <c r="R4894" s="52">
        <v>0.16666666666666671</v>
      </c>
    </row>
    <row r="4895" spans="1:18" ht="15.75" x14ac:dyDescent="0.25">
      <c r="A4895" s="124" t="s">
        <v>881</v>
      </c>
      <c r="B4895" s="36"/>
      <c r="C4895" s="52"/>
      <c r="D4895" s="52"/>
      <c r="E4895" s="303" t="s">
        <v>378</v>
      </c>
      <c r="F4895" s="47">
        <v>681.00000000000023</v>
      </c>
      <c r="G4895" s="47">
        <v>554.99999999999977</v>
      </c>
      <c r="H4895" s="47">
        <v>574</v>
      </c>
      <c r="I4895" s="47">
        <v>599.99999999999977</v>
      </c>
      <c r="J4895" s="47">
        <v>795.99999999999977</v>
      </c>
      <c r="K4895" s="47">
        <v>567</v>
      </c>
      <c r="L4895" s="47">
        <v>461.99999999999989</v>
      </c>
      <c r="M4895" s="47">
        <v>405</v>
      </c>
      <c r="N4895" s="47">
        <v>434</v>
      </c>
      <c r="O4895" s="47">
        <v>523.00000000000034</v>
      </c>
      <c r="P4895" s="47">
        <v>674</v>
      </c>
      <c r="Q4895" s="47">
        <v>463</v>
      </c>
      <c r="R4895" s="52">
        <v>561.16666666666663</v>
      </c>
    </row>
    <row r="4896" spans="1:18" ht="15.75" x14ac:dyDescent="0.25">
      <c r="A4896" s="124" t="s">
        <v>882</v>
      </c>
      <c r="B4896" s="36"/>
      <c r="C4896" s="52"/>
      <c r="D4896" s="52"/>
      <c r="E4896" s="303" t="s">
        <v>20</v>
      </c>
      <c r="F4896" s="47">
        <v>2769.9999999999995</v>
      </c>
      <c r="G4896" s="47">
        <v>2599.9999999999973</v>
      </c>
      <c r="H4896" s="47">
        <v>2904.9999999999982</v>
      </c>
      <c r="I4896" s="47">
        <v>3008.9999999999995</v>
      </c>
      <c r="J4896" s="47">
        <v>3201.0000000000018</v>
      </c>
      <c r="K4896" s="47">
        <v>3751.9999999999995</v>
      </c>
      <c r="L4896" s="47">
        <v>3445.9999999999982</v>
      </c>
      <c r="M4896" s="47">
        <v>4502.0000000000009</v>
      </c>
      <c r="N4896" s="47">
        <v>4813.0000000000018</v>
      </c>
      <c r="O4896" s="47">
        <v>5271.9999999999982</v>
      </c>
      <c r="P4896" s="47">
        <v>5034.0000000000009</v>
      </c>
      <c r="Q4896" s="47">
        <v>5438.0000000000018</v>
      </c>
      <c r="R4896" s="52">
        <v>3895.1666666666661</v>
      </c>
    </row>
    <row r="4897" spans="1:18" ht="15.75" x14ac:dyDescent="0.25">
      <c r="A4897" s="124" t="s">
        <v>883</v>
      </c>
      <c r="B4897" s="36"/>
      <c r="C4897" s="52"/>
      <c r="D4897" s="117"/>
      <c r="E4897" s="304" t="s">
        <v>23</v>
      </c>
      <c r="F4897" s="300">
        <v>0</v>
      </c>
      <c r="G4897" s="300">
        <v>0</v>
      </c>
      <c r="H4897" s="300">
        <v>0</v>
      </c>
      <c r="I4897" s="300">
        <v>0</v>
      </c>
      <c r="J4897" s="300">
        <v>0</v>
      </c>
      <c r="K4897" s="300">
        <v>0</v>
      </c>
      <c r="L4897" s="300">
        <v>0</v>
      </c>
      <c r="M4897" s="300">
        <v>0</v>
      </c>
      <c r="N4897" s="300">
        <v>0</v>
      </c>
      <c r="O4897" s="300">
        <v>0</v>
      </c>
      <c r="P4897" s="300">
        <v>0</v>
      </c>
      <c r="Q4897" s="300">
        <v>0</v>
      </c>
      <c r="R4897" s="117">
        <v>0</v>
      </c>
    </row>
    <row r="4898" spans="1:18" ht="15.75" x14ac:dyDescent="0.25">
      <c r="A4898" s="124" t="s">
        <v>884</v>
      </c>
      <c r="B4898" s="36"/>
      <c r="C4898" s="52" t="s">
        <v>40</v>
      </c>
      <c r="D4898" s="52" t="s">
        <v>442</v>
      </c>
      <c r="E4898" s="303" t="s">
        <v>378</v>
      </c>
      <c r="F4898" s="47">
        <v>996.99999999999989</v>
      </c>
      <c r="G4898" s="47">
        <v>1011.0000000000001</v>
      </c>
      <c r="H4898" s="47">
        <v>1230.9999999999998</v>
      </c>
      <c r="I4898" s="47">
        <v>1381.9999999999995</v>
      </c>
      <c r="J4898" s="47">
        <v>1515.9999999999995</v>
      </c>
      <c r="K4898" s="47">
        <v>1330</v>
      </c>
      <c r="L4898" s="47">
        <v>1590</v>
      </c>
      <c r="M4898" s="47">
        <v>1911.9999999999995</v>
      </c>
      <c r="N4898" s="47">
        <v>1785</v>
      </c>
      <c r="O4898" s="47">
        <v>2302</v>
      </c>
      <c r="P4898" s="47">
        <v>2176</v>
      </c>
      <c r="Q4898" s="47">
        <v>1648.9999999999995</v>
      </c>
      <c r="R4898" s="52">
        <v>1573.4166666666667</v>
      </c>
    </row>
    <row r="4899" spans="1:18" ht="31.5" x14ac:dyDescent="0.25">
      <c r="A4899" s="124" t="s">
        <v>885</v>
      </c>
      <c r="B4899" s="36"/>
      <c r="C4899" s="52"/>
      <c r="D4899" s="117"/>
      <c r="E4899" s="304" t="s">
        <v>379</v>
      </c>
      <c r="F4899" s="300">
        <v>2337.0000000000005</v>
      </c>
      <c r="G4899" s="300">
        <v>2136</v>
      </c>
      <c r="H4899" s="300">
        <v>2579.0000000000005</v>
      </c>
      <c r="I4899" s="300">
        <v>2522</v>
      </c>
      <c r="J4899" s="300">
        <v>2555.0000000000005</v>
      </c>
      <c r="K4899" s="300">
        <v>2509</v>
      </c>
      <c r="L4899" s="300">
        <v>3091.0000000000023</v>
      </c>
      <c r="M4899" s="300">
        <v>3660.9999999999991</v>
      </c>
      <c r="N4899" s="300">
        <v>3572.9999999999991</v>
      </c>
      <c r="O4899" s="300">
        <v>4586.9999999999982</v>
      </c>
      <c r="P4899" s="300">
        <v>4381.9999999999991</v>
      </c>
      <c r="Q4899" s="300">
        <v>3839</v>
      </c>
      <c r="R4899" s="117">
        <v>3147.5833333333335</v>
      </c>
    </row>
    <row r="4900" spans="1:18" ht="15.75" x14ac:dyDescent="0.25">
      <c r="A4900" s="124" t="s">
        <v>886</v>
      </c>
      <c r="B4900" s="36"/>
      <c r="C4900" s="117" t="s">
        <v>40</v>
      </c>
      <c r="D4900" s="117" t="s">
        <v>398</v>
      </c>
      <c r="E4900" s="304" t="s">
        <v>377</v>
      </c>
      <c r="F4900" s="300">
        <v>15.000000000000005</v>
      </c>
      <c r="G4900" s="300">
        <v>16.000000000000004</v>
      </c>
      <c r="H4900" s="300">
        <v>21</v>
      </c>
      <c r="I4900" s="300">
        <v>41</v>
      </c>
      <c r="J4900" s="300">
        <v>22.000000000000004</v>
      </c>
      <c r="K4900" s="300">
        <v>22.000000000000007</v>
      </c>
      <c r="L4900" s="300">
        <v>39</v>
      </c>
      <c r="M4900" s="300">
        <v>29</v>
      </c>
      <c r="N4900" s="300">
        <v>27</v>
      </c>
      <c r="O4900" s="300">
        <v>20</v>
      </c>
      <c r="P4900" s="300">
        <v>28</v>
      </c>
      <c r="Q4900" s="300">
        <v>12.000000000000007</v>
      </c>
      <c r="R4900" s="117">
        <v>24.333333333333332</v>
      </c>
    </row>
    <row r="4901" spans="1:18" ht="15.75" x14ac:dyDescent="0.25">
      <c r="A4901" s="124" t="s">
        <v>887</v>
      </c>
      <c r="B4901" s="36"/>
      <c r="C4901" s="52" t="s">
        <v>41</v>
      </c>
      <c r="D4901" s="52" t="s">
        <v>401</v>
      </c>
      <c r="E4901" s="303" t="s">
        <v>24</v>
      </c>
      <c r="F4901" s="47">
        <v>0</v>
      </c>
      <c r="G4901" s="47">
        <v>0</v>
      </c>
      <c r="H4901" s="47">
        <v>0</v>
      </c>
      <c r="I4901" s="47">
        <v>0</v>
      </c>
      <c r="J4901" s="47">
        <v>0</v>
      </c>
      <c r="K4901" s="47">
        <v>0</v>
      </c>
      <c r="L4901" s="47">
        <v>0</v>
      </c>
      <c r="M4901" s="47">
        <v>0</v>
      </c>
      <c r="N4901" s="47">
        <v>0</v>
      </c>
      <c r="O4901" s="47">
        <v>0</v>
      </c>
      <c r="P4901" s="47">
        <v>0</v>
      </c>
      <c r="Q4901" s="47">
        <v>0</v>
      </c>
      <c r="R4901" s="52">
        <v>0</v>
      </c>
    </row>
    <row r="4902" spans="1:18" ht="15.75" x14ac:dyDescent="0.25">
      <c r="A4902" s="124" t="s">
        <v>888</v>
      </c>
      <c r="B4902" s="36"/>
      <c r="C4902" s="52"/>
      <c r="D4902" s="52"/>
      <c r="E4902" s="303" t="s">
        <v>378</v>
      </c>
      <c r="F4902" s="47">
        <v>0</v>
      </c>
      <c r="G4902" s="47">
        <v>1</v>
      </c>
      <c r="H4902" s="47">
        <v>0</v>
      </c>
      <c r="I4902" s="47">
        <v>2.0000000000000009</v>
      </c>
      <c r="J4902" s="47">
        <v>5.0000000000000009</v>
      </c>
      <c r="K4902" s="47">
        <v>2</v>
      </c>
      <c r="L4902" s="47">
        <v>1</v>
      </c>
      <c r="M4902" s="47">
        <v>0</v>
      </c>
      <c r="N4902" s="47">
        <v>0</v>
      </c>
      <c r="O4902" s="47">
        <v>0</v>
      </c>
      <c r="P4902" s="47">
        <v>0</v>
      </c>
      <c r="Q4902" s="47">
        <v>0</v>
      </c>
      <c r="R4902" s="52">
        <v>0.91666666666666685</v>
      </c>
    </row>
    <row r="4903" spans="1:18" ht="31.5" x14ac:dyDescent="0.25">
      <c r="A4903" s="124" t="s">
        <v>889</v>
      </c>
      <c r="B4903" s="36"/>
      <c r="C4903" s="52"/>
      <c r="D4903" s="52"/>
      <c r="E4903" s="303" t="s">
        <v>379</v>
      </c>
      <c r="F4903" s="47">
        <v>0</v>
      </c>
      <c r="G4903" s="47">
        <v>0</v>
      </c>
      <c r="H4903" s="47">
        <v>0</v>
      </c>
      <c r="I4903" s="47">
        <v>0</v>
      </c>
      <c r="J4903" s="47">
        <v>0</v>
      </c>
      <c r="K4903" s="47">
        <v>0</v>
      </c>
      <c r="L4903" s="47">
        <v>0</v>
      </c>
      <c r="M4903" s="47">
        <v>0</v>
      </c>
      <c r="N4903" s="47">
        <v>0</v>
      </c>
      <c r="O4903" s="47">
        <v>0</v>
      </c>
      <c r="P4903" s="47">
        <v>0</v>
      </c>
      <c r="Q4903" s="47">
        <v>0</v>
      </c>
      <c r="R4903" s="52">
        <v>0</v>
      </c>
    </row>
    <row r="4904" spans="1:18" ht="15.75" x14ac:dyDescent="0.25">
      <c r="A4904" s="124" t="s">
        <v>890</v>
      </c>
      <c r="B4904" s="36"/>
      <c r="C4904" s="52"/>
      <c r="D4904" s="52"/>
      <c r="E4904" s="303" t="s">
        <v>21</v>
      </c>
      <c r="F4904" s="47">
        <v>3296.0000000000005</v>
      </c>
      <c r="G4904" s="47">
        <v>2867.9999999999991</v>
      </c>
      <c r="H4904" s="47">
        <v>3258.0000000000009</v>
      </c>
      <c r="I4904" s="47">
        <v>2634.0000000000014</v>
      </c>
      <c r="J4904" s="47">
        <v>3431</v>
      </c>
      <c r="K4904" s="47">
        <v>2791.0000000000009</v>
      </c>
      <c r="L4904" s="47">
        <v>2772.9999999999991</v>
      </c>
      <c r="M4904" s="47">
        <v>2710.0000000000005</v>
      </c>
      <c r="N4904" s="47">
        <v>2330.0000000000005</v>
      </c>
      <c r="O4904" s="47">
        <v>2290.9999999999995</v>
      </c>
      <c r="P4904" s="47">
        <v>1751.0000000000002</v>
      </c>
      <c r="Q4904" s="47">
        <v>1643.9999999999995</v>
      </c>
      <c r="R4904" s="52">
        <v>2648.0833333333335</v>
      </c>
    </row>
    <row r="4905" spans="1:18" ht="15.75" x14ac:dyDescent="0.25">
      <c r="A4905" s="124" t="s">
        <v>891</v>
      </c>
      <c r="B4905" s="36"/>
      <c r="C4905" s="52"/>
      <c r="D4905" s="52"/>
      <c r="E4905" s="303" t="s">
        <v>17</v>
      </c>
      <c r="F4905" s="47">
        <v>0</v>
      </c>
      <c r="G4905" s="47">
        <v>0</v>
      </c>
      <c r="H4905" s="47">
        <v>0</v>
      </c>
      <c r="I4905" s="47">
        <v>0</v>
      </c>
      <c r="J4905" s="47">
        <v>0</v>
      </c>
      <c r="K4905" s="47">
        <v>0</v>
      </c>
      <c r="L4905" s="47">
        <v>0</v>
      </c>
      <c r="M4905" s="47">
        <v>0</v>
      </c>
      <c r="N4905" s="47">
        <v>0</v>
      </c>
      <c r="O4905" s="47">
        <v>0</v>
      </c>
      <c r="P4905" s="47">
        <v>0</v>
      </c>
      <c r="Q4905" s="47">
        <v>0</v>
      </c>
      <c r="R4905" s="52">
        <v>0</v>
      </c>
    </row>
    <row r="4906" spans="1:18" ht="15.75" x14ac:dyDescent="0.25">
      <c r="A4906" s="124" t="s">
        <v>892</v>
      </c>
      <c r="B4906" s="36"/>
      <c r="C4906" s="52"/>
      <c r="D4906" s="52"/>
      <c r="E4906" s="303" t="s">
        <v>20</v>
      </c>
      <c r="F4906" s="47">
        <v>0</v>
      </c>
      <c r="G4906" s="47">
        <v>0</v>
      </c>
      <c r="H4906" s="47">
        <v>0</v>
      </c>
      <c r="I4906" s="47">
        <v>0</v>
      </c>
      <c r="J4906" s="47">
        <v>0</v>
      </c>
      <c r="K4906" s="47">
        <v>0</v>
      </c>
      <c r="L4906" s="47">
        <v>0</v>
      </c>
      <c r="M4906" s="47">
        <v>0</v>
      </c>
      <c r="N4906" s="47">
        <v>0</v>
      </c>
      <c r="O4906" s="47">
        <v>0</v>
      </c>
      <c r="P4906" s="47">
        <v>0</v>
      </c>
      <c r="Q4906" s="47">
        <v>0</v>
      </c>
      <c r="R4906" s="52">
        <v>0</v>
      </c>
    </row>
    <row r="4907" spans="1:18" ht="15.75" x14ac:dyDescent="0.25">
      <c r="A4907" s="124" t="s">
        <v>893</v>
      </c>
      <c r="B4907" s="36"/>
      <c r="C4907" s="52"/>
      <c r="D4907" s="52"/>
      <c r="E4907" s="303" t="s">
        <v>23</v>
      </c>
      <c r="F4907" s="47">
        <v>0</v>
      </c>
      <c r="G4907" s="47">
        <v>0</v>
      </c>
      <c r="H4907" s="47">
        <v>0</v>
      </c>
      <c r="I4907" s="47">
        <v>0</v>
      </c>
      <c r="J4907" s="47">
        <v>0</v>
      </c>
      <c r="K4907" s="47">
        <v>0</v>
      </c>
      <c r="L4907" s="47">
        <v>0</v>
      </c>
      <c r="M4907" s="47">
        <v>0</v>
      </c>
      <c r="N4907" s="47">
        <v>0</v>
      </c>
      <c r="O4907" s="47">
        <v>0</v>
      </c>
      <c r="P4907" s="47">
        <v>0</v>
      </c>
      <c r="Q4907" s="47">
        <v>0</v>
      </c>
      <c r="R4907" s="52">
        <v>0</v>
      </c>
    </row>
    <row r="4908" spans="1:18" ht="15.75" x14ac:dyDescent="0.25">
      <c r="A4908" s="124" t="s">
        <v>894</v>
      </c>
      <c r="B4908" s="36"/>
      <c r="C4908" s="52"/>
      <c r="D4908" s="52"/>
      <c r="E4908" s="303" t="s">
        <v>16</v>
      </c>
      <c r="F4908" s="47">
        <v>0</v>
      </c>
      <c r="G4908" s="47">
        <v>0</v>
      </c>
      <c r="H4908" s="47">
        <v>0</v>
      </c>
      <c r="I4908" s="47">
        <v>0</v>
      </c>
      <c r="J4908" s="47">
        <v>0</v>
      </c>
      <c r="K4908" s="47">
        <v>0</v>
      </c>
      <c r="L4908" s="47">
        <v>0</v>
      </c>
      <c r="M4908" s="47">
        <v>0</v>
      </c>
      <c r="N4908" s="47">
        <v>0</v>
      </c>
      <c r="O4908" s="47">
        <v>0</v>
      </c>
      <c r="P4908" s="47">
        <v>0</v>
      </c>
      <c r="Q4908" s="47">
        <v>0</v>
      </c>
      <c r="R4908" s="52">
        <v>0</v>
      </c>
    </row>
    <row r="4909" spans="1:18" ht="31.5" x14ac:dyDescent="0.25">
      <c r="A4909" s="124" t="s">
        <v>895</v>
      </c>
      <c r="B4909" s="36"/>
      <c r="C4909" s="52"/>
      <c r="D4909" s="117"/>
      <c r="E4909" s="304" t="s">
        <v>19</v>
      </c>
      <c r="F4909" s="300">
        <v>0</v>
      </c>
      <c r="G4909" s="300">
        <v>0</v>
      </c>
      <c r="H4909" s="300">
        <v>0</v>
      </c>
      <c r="I4909" s="300">
        <v>0</v>
      </c>
      <c r="J4909" s="300">
        <v>0</v>
      </c>
      <c r="K4909" s="300">
        <v>0</v>
      </c>
      <c r="L4909" s="300">
        <v>0</v>
      </c>
      <c r="M4909" s="300">
        <v>0</v>
      </c>
      <c r="N4909" s="300">
        <v>0</v>
      </c>
      <c r="O4909" s="300">
        <v>0</v>
      </c>
      <c r="P4909" s="300">
        <v>0</v>
      </c>
      <c r="Q4909" s="300">
        <v>0</v>
      </c>
      <c r="R4909" s="117">
        <v>0</v>
      </c>
    </row>
    <row r="4910" spans="1:18" ht="15.75" x14ac:dyDescent="0.25">
      <c r="A4910" s="124" t="s">
        <v>896</v>
      </c>
      <c r="B4910" s="36"/>
      <c r="C4910" s="52" t="s">
        <v>41</v>
      </c>
      <c r="D4910" s="52" t="s">
        <v>402</v>
      </c>
      <c r="E4910" s="303" t="s">
        <v>24</v>
      </c>
      <c r="F4910" s="47">
        <v>0</v>
      </c>
      <c r="G4910" s="47">
        <v>0</v>
      </c>
      <c r="H4910" s="47">
        <v>0</v>
      </c>
      <c r="I4910" s="47">
        <v>0</v>
      </c>
      <c r="J4910" s="47">
        <v>0</v>
      </c>
      <c r="K4910" s="47">
        <v>0</v>
      </c>
      <c r="L4910" s="47">
        <v>0</v>
      </c>
      <c r="M4910" s="47">
        <v>0</v>
      </c>
      <c r="N4910" s="47">
        <v>0</v>
      </c>
      <c r="O4910" s="47">
        <v>0</v>
      </c>
      <c r="P4910" s="47">
        <v>0</v>
      </c>
      <c r="Q4910" s="47">
        <v>0</v>
      </c>
      <c r="R4910" s="52">
        <v>0</v>
      </c>
    </row>
    <row r="4911" spans="1:18" ht="15.75" x14ac:dyDescent="0.25">
      <c r="A4911" s="124" t="s">
        <v>897</v>
      </c>
      <c r="B4911" s="36"/>
      <c r="C4911" s="52"/>
      <c r="D4911" s="52"/>
      <c r="E4911" s="303" t="s">
        <v>378</v>
      </c>
      <c r="F4911" s="47">
        <v>0</v>
      </c>
      <c r="G4911" s="47">
        <v>0</v>
      </c>
      <c r="H4911" s="47">
        <v>0</v>
      </c>
      <c r="I4911" s="47">
        <v>0</v>
      </c>
      <c r="J4911" s="47">
        <v>0</v>
      </c>
      <c r="K4911" s="47">
        <v>0</v>
      </c>
      <c r="L4911" s="47">
        <v>0</v>
      </c>
      <c r="M4911" s="47">
        <v>0</v>
      </c>
      <c r="N4911" s="47">
        <v>0</v>
      </c>
      <c r="O4911" s="47">
        <v>0</v>
      </c>
      <c r="P4911" s="47">
        <v>0</v>
      </c>
      <c r="Q4911" s="47">
        <v>0</v>
      </c>
      <c r="R4911" s="52">
        <v>0</v>
      </c>
    </row>
    <row r="4912" spans="1:18" ht="15.75" x14ac:dyDescent="0.25">
      <c r="A4912" s="124" t="s">
        <v>898</v>
      </c>
      <c r="B4912" s="36"/>
      <c r="C4912" s="52"/>
      <c r="D4912" s="117"/>
      <c r="E4912" s="304" t="s">
        <v>18</v>
      </c>
      <c r="F4912" s="300">
        <v>0</v>
      </c>
      <c r="G4912" s="300">
        <v>0</v>
      </c>
      <c r="H4912" s="300">
        <v>0</v>
      </c>
      <c r="I4912" s="300">
        <v>0</v>
      </c>
      <c r="J4912" s="300">
        <v>0</v>
      </c>
      <c r="K4912" s="300">
        <v>0</v>
      </c>
      <c r="L4912" s="300">
        <v>0</v>
      </c>
      <c r="M4912" s="300">
        <v>0</v>
      </c>
      <c r="N4912" s="300">
        <v>0</v>
      </c>
      <c r="O4912" s="300">
        <v>0</v>
      </c>
      <c r="P4912" s="300">
        <v>0</v>
      </c>
      <c r="Q4912" s="300">
        <v>0</v>
      </c>
      <c r="R4912" s="117">
        <v>0</v>
      </c>
    </row>
    <row r="4913" spans="1:18" ht="15.75" x14ac:dyDescent="0.25">
      <c r="A4913" s="124" t="s">
        <v>899</v>
      </c>
      <c r="B4913" s="37"/>
      <c r="C4913" s="117" t="s">
        <v>41</v>
      </c>
      <c r="D4913" s="117" t="s">
        <v>403</v>
      </c>
      <c r="E4913" s="304" t="s">
        <v>17</v>
      </c>
      <c r="F4913" s="300">
        <v>0</v>
      </c>
      <c r="G4913" s="300">
        <v>0</v>
      </c>
      <c r="H4913" s="300">
        <v>0</v>
      </c>
      <c r="I4913" s="300">
        <v>0</v>
      </c>
      <c r="J4913" s="300">
        <v>0</v>
      </c>
      <c r="K4913" s="300">
        <v>0</v>
      </c>
      <c r="L4913" s="300">
        <v>0</v>
      </c>
      <c r="M4913" s="300">
        <v>0</v>
      </c>
      <c r="N4913" s="300">
        <v>0</v>
      </c>
      <c r="O4913" s="300">
        <v>0</v>
      </c>
      <c r="P4913" s="300">
        <v>0</v>
      </c>
      <c r="Q4913" s="300">
        <v>0</v>
      </c>
      <c r="R4913" s="117">
        <v>0</v>
      </c>
    </row>
    <row r="4914" spans="1:18" ht="15.75" x14ac:dyDescent="0.25">
      <c r="A4914" s="124" t="s">
        <v>900</v>
      </c>
      <c r="B4914" s="36" t="s">
        <v>31</v>
      </c>
      <c r="C4914" s="52" t="s">
        <v>241</v>
      </c>
      <c r="D4914" s="52" t="s">
        <v>405</v>
      </c>
      <c r="E4914" s="303" t="s">
        <v>24</v>
      </c>
      <c r="F4914" s="47">
        <v>23689.000000000011</v>
      </c>
      <c r="G4914" s="47">
        <v>21019.000000000011</v>
      </c>
      <c r="H4914" s="47">
        <v>22144.000000000007</v>
      </c>
      <c r="I4914" s="47">
        <v>26736.000000000007</v>
      </c>
      <c r="J4914" s="47">
        <v>26713.000000000015</v>
      </c>
      <c r="K4914" s="47">
        <v>27447.999999999985</v>
      </c>
      <c r="L4914" s="47">
        <v>27839.000000000004</v>
      </c>
      <c r="M4914" s="47">
        <v>30385.999999999975</v>
      </c>
      <c r="N4914" s="47">
        <v>34890.000000000044</v>
      </c>
      <c r="O4914" s="47">
        <v>34435.000000000007</v>
      </c>
      <c r="P4914" s="47">
        <v>34692.999999999985</v>
      </c>
      <c r="Q4914" s="47">
        <v>39335.999999999993</v>
      </c>
      <c r="R4914" s="52">
        <v>29110.666666666672</v>
      </c>
    </row>
    <row r="4915" spans="1:18" ht="15.75" x14ac:dyDescent="0.25">
      <c r="A4915" s="124" t="s">
        <v>901</v>
      </c>
      <c r="B4915" s="36"/>
      <c r="C4915" s="52"/>
      <c r="D4915" s="52"/>
      <c r="E4915" s="303" t="s">
        <v>378</v>
      </c>
      <c r="F4915" s="47">
        <v>32543.999999999985</v>
      </c>
      <c r="G4915" s="47">
        <v>31068.000000000011</v>
      </c>
      <c r="H4915" s="47">
        <v>37434.000000000007</v>
      </c>
      <c r="I4915" s="47">
        <v>39361.000000000015</v>
      </c>
      <c r="J4915" s="47">
        <v>43425</v>
      </c>
      <c r="K4915" s="47">
        <v>34501</v>
      </c>
      <c r="L4915" s="47">
        <v>37424</v>
      </c>
      <c r="M4915" s="47">
        <v>38889.000000000007</v>
      </c>
      <c r="N4915" s="47">
        <v>34704.999999999985</v>
      </c>
      <c r="O4915" s="47">
        <v>43743.999999999993</v>
      </c>
      <c r="P4915" s="47">
        <v>45096.000000000029</v>
      </c>
      <c r="Q4915" s="47">
        <v>36850</v>
      </c>
      <c r="R4915" s="52">
        <v>37920.083333333336</v>
      </c>
    </row>
    <row r="4916" spans="1:18" ht="31.5" x14ac:dyDescent="0.25">
      <c r="A4916" s="124" t="s">
        <v>902</v>
      </c>
      <c r="B4916" s="36"/>
      <c r="C4916" s="52"/>
      <c r="D4916" s="52"/>
      <c r="E4916" s="303" t="s">
        <v>379</v>
      </c>
      <c r="F4916" s="47">
        <v>31466</v>
      </c>
      <c r="G4916" s="47">
        <v>31252.999999999996</v>
      </c>
      <c r="H4916" s="47">
        <v>34326.999999999985</v>
      </c>
      <c r="I4916" s="47">
        <v>38579.999999999993</v>
      </c>
      <c r="J4916" s="47">
        <v>47633.000000000022</v>
      </c>
      <c r="K4916" s="47">
        <v>37315.999999999993</v>
      </c>
      <c r="L4916" s="47">
        <v>46024</v>
      </c>
      <c r="M4916" s="47">
        <v>53023.999999999993</v>
      </c>
      <c r="N4916" s="47">
        <v>46206.999999999993</v>
      </c>
      <c r="O4916" s="47">
        <v>54093.000000000036</v>
      </c>
      <c r="P4916" s="47">
        <v>53955.000000000036</v>
      </c>
      <c r="Q4916" s="47">
        <v>45078.999999999993</v>
      </c>
      <c r="R4916" s="52">
        <v>43246.416666666679</v>
      </c>
    </row>
    <row r="4917" spans="1:18" ht="15.75" x14ac:dyDescent="0.25">
      <c r="A4917" s="124" t="s">
        <v>903</v>
      </c>
      <c r="B4917" s="36"/>
      <c r="C4917" s="52"/>
      <c r="D4917" s="52"/>
      <c r="E4917" s="303" t="s">
        <v>18</v>
      </c>
      <c r="F4917" s="47">
        <v>4011</v>
      </c>
      <c r="G4917" s="47">
        <v>4580</v>
      </c>
      <c r="H4917" s="47">
        <v>5604.9999999999982</v>
      </c>
      <c r="I4917" s="47">
        <v>5591.0000000000027</v>
      </c>
      <c r="J4917" s="47">
        <v>6702.9999999999964</v>
      </c>
      <c r="K4917" s="47">
        <v>5011.9999999999991</v>
      </c>
      <c r="L4917" s="47">
        <v>6456.9999999999982</v>
      </c>
      <c r="M4917" s="47">
        <v>6725.0000000000018</v>
      </c>
      <c r="N4917" s="47">
        <v>6826.9999999999964</v>
      </c>
      <c r="O4917" s="47">
        <v>8594</v>
      </c>
      <c r="P4917" s="47">
        <v>8468</v>
      </c>
      <c r="Q4917" s="47">
        <v>6065</v>
      </c>
      <c r="R4917" s="52">
        <v>6219.8333333333321</v>
      </c>
    </row>
    <row r="4918" spans="1:18" ht="15.75" x14ac:dyDescent="0.25">
      <c r="A4918" s="124" t="s">
        <v>904</v>
      </c>
      <c r="B4918" s="36"/>
      <c r="C4918" s="52"/>
      <c r="D4918" s="52"/>
      <c r="E4918" s="303" t="s">
        <v>21</v>
      </c>
      <c r="F4918" s="47">
        <v>3988.000000000005</v>
      </c>
      <c r="G4918" s="47">
        <v>3992.0000000000005</v>
      </c>
      <c r="H4918" s="47">
        <v>4817.0000000000009</v>
      </c>
      <c r="I4918" s="47">
        <v>4441.0000000000009</v>
      </c>
      <c r="J4918" s="47">
        <v>5201.9999999999964</v>
      </c>
      <c r="K4918" s="47">
        <v>4004.9999999999991</v>
      </c>
      <c r="L4918" s="47">
        <v>4731.9999999999991</v>
      </c>
      <c r="M4918" s="47">
        <v>5425.9999999999982</v>
      </c>
      <c r="N4918" s="47">
        <v>4988.9999999999991</v>
      </c>
      <c r="O4918" s="47">
        <v>5610.9999999999982</v>
      </c>
      <c r="P4918" s="47">
        <v>5582.9999999999964</v>
      </c>
      <c r="Q4918" s="47">
        <v>4252.0000000000009</v>
      </c>
      <c r="R4918" s="52">
        <v>4753.166666666667</v>
      </c>
    </row>
    <row r="4919" spans="1:18" ht="15.75" x14ac:dyDescent="0.25">
      <c r="A4919" s="124" t="s">
        <v>905</v>
      </c>
      <c r="B4919" s="36"/>
      <c r="C4919" s="52"/>
      <c r="D4919" s="52"/>
      <c r="E4919" s="303" t="s">
        <v>17</v>
      </c>
      <c r="F4919" s="47">
        <v>1608.9999999999993</v>
      </c>
      <c r="G4919" s="47">
        <v>1840.0000000000002</v>
      </c>
      <c r="H4919" s="47">
        <v>2163.0000000000009</v>
      </c>
      <c r="I4919" s="47">
        <v>1897.0000000000011</v>
      </c>
      <c r="J4919" s="47">
        <v>1750.9999999999998</v>
      </c>
      <c r="K4919" s="47">
        <v>1780.9999999999998</v>
      </c>
      <c r="L4919" s="47">
        <v>1992.0000000000002</v>
      </c>
      <c r="M4919" s="47">
        <v>2334.0000000000014</v>
      </c>
      <c r="N4919" s="47">
        <v>2015.9999999999977</v>
      </c>
      <c r="O4919" s="47">
        <v>2307.9999999999977</v>
      </c>
      <c r="P4919" s="47">
        <v>2479.0000000000014</v>
      </c>
      <c r="Q4919" s="47">
        <v>1714.9999999999998</v>
      </c>
      <c r="R4919" s="52">
        <v>1990.4166666666663</v>
      </c>
    </row>
    <row r="4920" spans="1:18" ht="15.75" x14ac:dyDescent="0.25">
      <c r="A4920" s="124" t="s">
        <v>906</v>
      </c>
      <c r="B4920" s="36"/>
      <c r="C4920" s="117"/>
      <c r="D4920" s="117"/>
      <c r="E4920" s="304" t="s">
        <v>23</v>
      </c>
      <c r="F4920" s="300">
        <v>243</v>
      </c>
      <c r="G4920" s="300">
        <v>161</v>
      </c>
      <c r="H4920" s="300">
        <v>295</v>
      </c>
      <c r="I4920" s="300">
        <v>235</v>
      </c>
      <c r="J4920" s="300">
        <v>231</v>
      </c>
      <c r="K4920" s="300">
        <v>121</v>
      </c>
      <c r="L4920" s="300">
        <v>177</v>
      </c>
      <c r="M4920" s="300">
        <v>243</v>
      </c>
      <c r="N4920" s="300">
        <v>243.00000000000006</v>
      </c>
      <c r="O4920" s="300">
        <v>252</v>
      </c>
      <c r="P4920" s="300">
        <v>212.00000000000003</v>
      </c>
      <c r="Q4920" s="300">
        <v>181</v>
      </c>
      <c r="R4920" s="117">
        <v>216.16666666666666</v>
      </c>
    </row>
    <row r="4921" spans="1:18" ht="31.5" x14ac:dyDescent="0.25">
      <c r="A4921" s="124" t="s">
        <v>907</v>
      </c>
      <c r="B4921" s="36"/>
      <c r="C4921" s="52" t="s">
        <v>241</v>
      </c>
      <c r="D4921" s="52" t="s">
        <v>406</v>
      </c>
      <c r="E4921" s="303" t="s">
        <v>379</v>
      </c>
      <c r="F4921" s="47">
        <v>2</v>
      </c>
      <c r="G4921" s="47">
        <v>1</v>
      </c>
      <c r="H4921" s="47">
        <v>1</v>
      </c>
      <c r="I4921" s="47">
        <v>1</v>
      </c>
      <c r="J4921" s="47">
        <v>1</v>
      </c>
      <c r="K4921" s="47">
        <v>0</v>
      </c>
      <c r="L4921" s="47">
        <v>2</v>
      </c>
      <c r="M4921" s="47">
        <v>6</v>
      </c>
      <c r="N4921" s="47">
        <v>10</v>
      </c>
      <c r="O4921" s="47">
        <v>10</v>
      </c>
      <c r="P4921" s="47">
        <v>15.000000000000004</v>
      </c>
      <c r="Q4921" s="47">
        <v>3</v>
      </c>
      <c r="R4921" s="52">
        <v>4.333333333333333</v>
      </c>
    </row>
    <row r="4922" spans="1:18" ht="15.75" x14ac:dyDescent="0.25">
      <c r="A4922" s="124" t="s">
        <v>908</v>
      </c>
      <c r="B4922" s="36"/>
      <c r="C4922" s="117" t="s">
        <v>241</v>
      </c>
      <c r="D4922" s="117" t="s">
        <v>407</v>
      </c>
      <c r="E4922" s="304" t="s">
        <v>24</v>
      </c>
      <c r="F4922" s="300">
        <v>1213</v>
      </c>
      <c r="G4922" s="300">
        <v>1548</v>
      </c>
      <c r="H4922" s="300">
        <v>2446.9999999999995</v>
      </c>
      <c r="I4922" s="300">
        <v>1876.0000000000005</v>
      </c>
      <c r="J4922" s="300">
        <v>1814.0000000000002</v>
      </c>
      <c r="K4922" s="300">
        <v>1944.0000000000005</v>
      </c>
      <c r="L4922" s="300">
        <v>1926</v>
      </c>
      <c r="M4922" s="300">
        <v>2218</v>
      </c>
      <c r="N4922" s="300">
        <v>2070</v>
      </c>
      <c r="O4922" s="300">
        <v>1979.9999999999998</v>
      </c>
      <c r="P4922" s="300">
        <v>2101</v>
      </c>
      <c r="Q4922" s="300">
        <v>1874.0000000000005</v>
      </c>
      <c r="R4922" s="117">
        <v>1917.5833333333333</v>
      </c>
    </row>
    <row r="4923" spans="1:18" ht="15.75" x14ac:dyDescent="0.25">
      <c r="A4923" s="124" t="s">
        <v>909</v>
      </c>
      <c r="B4923" s="36"/>
      <c r="C4923" s="52" t="s">
        <v>242</v>
      </c>
      <c r="D4923" s="52" t="s">
        <v>404</v>
      </c>
      <c r="E4923" s="303" t="s">
        <v>24</v>
      </c>
      <c r="F4923" s="47">
        <v>1070.9999999999998</v>
      </c>
      <c r="G4923" s="47">
        <v>1192</v>
      </c>
      <c r="H4923" s="47">
        <v>1387.9999999999998</v>
      </c>
      <c r="I4923" s="47">
        <v>1580.0000000000002</v>
      </c>
      <c r="J4923" s="47">
        <v>1505.0000000000002</v>
      </c>
      <c r="K4923" s="47">
        <v>1302.0000000000002</v>
      </c>
      <c r="L4923" s="47">
        <v>1499.9999999999998</v>
      </c>
      <c r="M4923" s="47">
        <v>1555</v>
      </c>
      <c r="N4923" s="47">
        <v>1498</v>
      </c>
      <c r="O4923" s="47">
        <v>1611.0000000000002</v>
      </c>
      <c r="P4923" s="47">
        <v>1846.9999999999995</v>
      </c>
      <c r="Q4923" s="47">
        <v>1545</v>
      </c>
      <c r="R4923" s="52">
        <v>1466.1666666666667</v>
      </c>
    </row>
    <row r="4924" spans="1:18" ht="31.5" x14ac:dyDescent="0.25">
      <c r="A4924" s="124" t="s">
        <v>910</v>
      </c>
      <c r="B4924" s="36"/>
      <c r="C4924" s="117"/>
      <c r="D4924" s="117"/>
      <c r="E4924" s="304" t="s">
        <v>379</v>
      </c>
      <c r="F4924" s="300">
        <v>2248</v>
      </c>
      <c r="G4924" s="300">
        <v>2032.9999999999998</v>
      </c>
      <c r="H4924" s="300">
        <v>2368</v>
      </c>
      <c r="I4924" s="300">
        <v>2042.0000000000011</v>
      </c>
      <c r="J4924" s="300">
        <v>2840</v>
      </c>
      <c r="K4924" s="300">
        <v>2299</v>
      </c>
      <c r="L4924" s="300">
        <v>2845</v>
      </c>
      <c r="M4924" s="300">
        <v>2828.9999999999986</v>
      </c>
      <c r="N4924" s="300">
        <v>2460.9999999999995</v>
      </c>
      <c r="O4924" s="300">
        <v>3043.9999999999995</v>
      </c>
      <c r="P4924" s="300">
        <v>2903</v>
      </c>
      <c r="Q4924" s="300">
        <v>2386</v>
      </c>
      <c r="R4924" s="117">
        <v>2524.8333333333335</v>
      </c>
    </row>
    <row r="4925" spans="1:18" ht="15.75" x14ac:dyDescent="0.25">
      <c r="A4925" s="124" t="s">
        <v>911</v>
      </c>
      <c r="B4925" s="36"/>
      <c r="C4925" s="52" t="s">
        <v>243</v>
      </c>
      <c r="D4925" s="52" t="s">
        <v>409</v>
      </c>
      <c r="E4925" s="303" t="s">
        <v>24</v>
      </c>
      <c r="F4925" s="47">
        <v>17531.000000000004</v>
      </c>
      <c r="G4925" s="47">
        <v>16169.999999999996</v>
      </c>
      <c r="H4925" s="47">
        <v>17051</v>
      </c>
      <c r="I4925" s="47">
        <v>21345</v>
      </c>
      <c r="J4925" s="47">
        <v>20330.000000000004</v>
      </c>
      <c r="K4925" s="47">
        <v>20984.999999999978</v>
      </c>
      <c r="L4925" s="47">
        <v>20979.999999999993</v>
      </c>
      <c r="M4925" s="47">
        <v>22037.999999999971</v>
      </c>
      <c r="N4925" s="47">
        <v>24290.000000000011</v>
      </c>
      <c r="O4925" s="47">
        <v>22591.000000000022</v>
      </c>
      <c r="P4925" s="47">
        <v>23191</v>
      </c>
      <c r="Q4925" s="47">
        <v>27067.000000000011</v>
      </c>
      <c r="R4925" s="52">
        <v>21130.749999999996</v>
      </c>
    </row>
    <row r="4926" spans="1:18" ht="15.75" x14ac:dyDescent="0.25">
      <c r="A4926" s="124" t="s">
        <v>912</v>
      </c>
      <c r="B4926" s="36"/>
      <c r="C4926" s="52"/>
      <c r="D4926" s="52"/>
      <c r="E4926" s="303" t="s">
        <v>378</v>
      </c>
      <c r="F4926" s="47">
        <v>47889.999999999985</v>
      </c>
      <c r="G4926" s="47">
        <v>46205.000000000007</v>
      </c>
      <c r="H4926" s="47">
        <v>52814.999999999978</v>
      </c>
      <c r="I4926" s="47">
        <v>54939.000000000029</v>
      </c>
      <c r="J4926" s="47">
        <v>61698.000000000036</v>
      </c>
      <c r="K4926" s="47">
        <v>50979.999999999993</v>
      </c>
      <c r="L4926" s="47">
        <v>53198.999999999985</v>
      </c>
      <c r="M4926" s="47">
        <v>57343.999999999935</v>
      </c>
      <c r="N4926" s="47">
        <v>52372.000000000029</v>
      </c>
      <c r="O4926" s="47">
        <v>64022.000000000022</v>
      </c>
      <c r="P4926" s="47">
        <v>62625.000000000007</v>
      </c>
      <c r="Q4926" s="47">
        <v>51213.999999999964</v>
      </c>
      <c r="R4926" s="52">
        <v>54608.583333333336</v>
      </c>
    </row>
    <row r="4927" spans="1:18" ht="31.5" x14ac:dyDescent="0.25">
      <c r="A4927" s="124" t="s">
        <v>913</v>
      </c>
      <c r="B4927" s="36"/>
      <c r="C4927" s="52"/>
      <c r="D4927" s="52"/>
      <c r="E4927" s="303" t="s">
        <v>379</v>
      </c>
      <c r="F4927" s="47">
        <v>12449.000000000009</v>
      </c>
      <c r="G4927" s="47">
        <v>11073.999999999993</v>
      </c>
      <c r="H4927" s="47">
        <v>13098.000000000004</v>
      </c>
      <c r="I4927" s="47">
        <v>13435.999999999998</v>
      </c>
      <c r="J4927" s="47">
        <v>16269.000000000004</v>
      </c>
      <c r="K4927" s="47">
        <v>12957.999999999993</v>
      </c>
      <c r="L4927" s="47">
        <v>15651.000000000002</v>
      </c>
      <c r="M4927" s="47">
        <v>16884</v>
      </c>
      <c r="N4927" s="47">
        <v>15236.000000000004</v>
      </c>
      <c r="O4927" s="47">
        <v>19042.999999999996</v>
      </c>
      <c r="P4927" s="47">
        <v>17773.000000000007</v>
      </c>
      <c r="Q4927" s="47">
        <v>14659.000000000002</v>
      </c>
      <c r="R4927" s="52">
        <v>14877.5</v>
      </c>
    </row>
    <row r="4928" spans="1:18" ht="15.75" x14ac:dyDescent="0.25">
      <c r="A4928" s="124" t="s">
        <v>914</v>
      </c>
      <c r="B4928" s="36"/>
      <c r="C4928" s="52"/>
      <c r="D4928" s="52"/>
      <c r="E4928" s="303" t="s">
        <v>21</v>
      </c>
      <c r="F4928" s="47">
        <v>3256.9999999999995</v>
      </c>
      <c r="G4928" s="47">
        <v>2932.0000000000014</v>
      </c>
      <c r="H4928" s="47">
        <v>3787.9999999999995</v>
      </c>
      <c r="I4928" s="47">
        <v>4025.0000000000014</v>
      </c>
      <c r="J4928" s="47">
        <v>4194.9999999999955</v>
      </c>
      <c r="K4928" s="47">
        <v>3579.0000000000009</v>
      </c>
      <c r="L4928" s="47">
        <v>3883.9999999999977</v>
      </c>
      <c r="M4928" s="47">
        <v>4136.0000000000009</v>
      </c>
      <c r="N4928" s="47">
        <v>4127</v>
      </c>
      <c r="O4928" s="47">
        <v>4515.0000000000027</v>
      </c>
      <c r="P4928" s="47">
        <v>4430.0000000000055</v>
      </c>
      <c r="Q4928" s="47">
        <v>3432.9999999999986</v>
      </c>
      <c r="R4928" s="52">
        <v>3858.4166666666665</v>
      </c>
    </row>
    <row r="4929" spans="1:18" ht="15.75" x14ac:dyDescent="0.25">
      <c r="A4929" s="124" t="s">
        <v>915</v>
      </c>
      <c r="B4929" s="36"/>
      <c r="C4929" s="52"/>
      <c r="D4929" s="52"/>
      <c r="E4929" s="303" t="s">
        <v>17</v>
      </c>
      <c r="F4929" s="47">
        <v>1108.0000000000007</v>
      </c>
      <c r="G4929" s="47">
        <v>934.00000000000011</v>
      </c>
      <c r="H4929" s="47">
        <v>1223.9999999999993</v>
      </c>
      <c r="I4929" s="47">
        <v>1250</v>
      </c>
      <c r="J4929" s="47">
        <v>1242.9999999999991</v>
      </c>
      <c r="K4929" s="47">
        <v>1107</v>
      </c>
      <c r="L4929" s="47">
        <v>1338.9999999999998</v>
      </c>
      <c r="M4929" s="47">
        <v>1376.9999999999991</v>
      </c>
      <c r="N4929" s="47">
        <v>1189.0000000000002</v>
      </c>
      <c r="O4929" s="47">
        <v>1589</v>
      </c>
      <c r="P4929" s="47">
        <v>1615.0000000000009</v>
      </c>
      <c r="Q4929" s="47">
        <v>1229.9999999999995</v>
      </c>
      <c r="R4929" s="52">
        <v>1267.083333333333</v>
      </c>
    </row>
    <row r="4930" spans="1:18" ht="15.75" x14ac:dyDescent="0.25">
      <c r="A4930" s="124" t="s">
        <v>916</v>
      </c>
      <c r="B4930" s="36"/>
      <c r="C4930" s="52"/>
      <c r="D4930" s="52"/>
      <c r="E4930" s="303" t="s">
        <v>23</v>
      </c>
      <c r="F4930" s="47">
        <v>0</v>
      </c>
      <c r="G4930" s="47">
        <v>0</v>
      </c>
      <c r="H4930" s="47">
        <v>0</v>
      </c>
      <c r="I4930" s="47">
        <v>0</v>
      </c>
      <c r="J4930" s="47">
        <v>0</v>
      </c>
      <c r="K4930" s="47">
        <v>0</v>
      </c>
      <c r="L4930" s="47">
        <v>0</v>
      </c>
      <c r="M4930" s="47">
        <v>0</v>
      </c>
      <c r="N4930" s="47">
        <v>0</v>
      </c>
      <c r="O4930" s="47">
        <v>0</v>
      </c>
      <c r="P4930" s="47">
        <v>0</v>
      </c>
      <c r="Q4930" s="47">
        <v>0</v>
      </c>
      <c r="R4930" s="52">
        <v>0</v>
      </c>
    </row>
    <row r="4931" spans="1:18" ht="15.75" x14ac:dyDescent="0.25">
      <c r="A4931" s="124" t="s">
        <v>917</v>
      </c>
      <c r="B4931" s="36"/>
      <c r="C4931" s="52"/>
      <c r="D4931" s="117"/>
      <c r="E4931" s="304" t="s">
        <v>377</v>
      </c>
      <c r="F4931" s="300">
        <v>1423.0000000000002</v>
      </c>
      <c r="G4931" s="300">
        <v>1494</v>
      </c>
      <c r="H4931" s="300">
        <v>1563.9999999999995</v>
      </c>
      <c r="I4931" s="300">
        <v>1702.0000000000007</v>
      </c>
      <c r="J4931" s="300">
        <v>1987.9999999999998</v>
      </c>
      <c r="K4931" s="300">
        <v>1616.0000000000002</v>
      </c>
      <c r="L4931" s="300">
        <v>1774.0000000000005</v>
      </c>
      <c r="M4931" s="300">
        <v>1672</v>
      </c>
      <c r="N4931" s="300">
        <v>1748</v>
      </c>
      <c r="O4931" s="300">
        <v>2130</v>
      </c>
      <c r="P4931" s="300">
        <v>2090.9999999999995</v>
      </c>
      <c r="Q4931" s="300">
        <v>1864.9999999999998</v>
      </c>
      <c r="R4931" s="117">
        <v>1755.5833333333333</v>
      </c>
    </row>
    <row r="4932" spans="1:18" ht="15.75" x14ac:dyDescent="0.25">
      <c r="A4932" s="124" t="s">
        <v>918</v>
      </c>
      <c r="B4932" s="36"/>
      <c r="C4932" s="52" t="s">
        <v>243</v>
      </c>
      <c r="D4932" s="52" t="s">
        <v>410</v>
      </c>
      <c r="E4932" s="303" t="s">
        <v>378</v>
      </c>
      <c r="F4932" s="47">
        <v>0</v>
      </c>
      <c r="G4932" s="47">
        <v>0</v>
      </c>
      <c r="H4932" s="47">
        <v>0</v>
      </c>
      <c r="I4932" s="47">
        <v>0</v>
      </c>
      <c r="J4932" s="47">
        <v>0</v>
      </c>
      <c r="K4932" s="47">
        <v>0</v>
      </c>
      <c r="L4932" s="47">
        <v>0</v>
      </c>
      <c r="M4932" s="47">
        <v>0</v>
      </c>
      <c r="N4932" s="47">
        <v>0</v>
      </c>
      <c r="O4932" s="47">
        <v>0</v>
      </c>
      <c r="P4932" s="47">
        <v>0</v>
      </c>
      <c r="Q4932" s="47">
        <v>0</v>
      </c>
      <c r="R4932" s="52">
        <v>0</v>
      </c>
    </row>
    <row r="4933" spans="1:18" ht="31.5" x14ac:dyDescent="0.25">
      <c r="A4933" s="124" t="s">
        <v>919</v>
      </c>
      <c r="B4933" s="36"/>
      <c r="C4933" s="52"/>
      <c r="D4933" s="52"/>
      <c r="E4933" s="303" t="s">
        <v>379</v>
      </c>
      <c r="F4933" s="47">
        <v>5474</v>
      </c>
      <c r="G4933" s="47">
        <v>5804.9999999999982</v>
      </c>
      <c r="H4933" s="47">
        <v>6816.0000000000036</v>
      </c>
      <c r="I4933" s="47">
        <v>7497.0000000000027</v>
      </c>
      <c r="J4933" s="47">
        <v>9164.0000000000036</v>
      </c>
      <c r="K4933" s="47">
        <v>8006.0000000000009</v>
      </c>
      <c r="L4933" s="47">
        <v>9417</v>
      </c>
      <c r="M4933" s="47">
        <v>9666</v>
      </c>
      <c r="N4933" s="47">
        <v>8826.0000000000018</v>
      </c>
      <c r="O4933" s="47">
        <v>10766.999999999998</v>
      </c>
      <c r="P4933" s="47">
        <v>9907.0000000000036</v>
      </c>
      <c r="Q4933" s="47">
        <v>8380.0000000000018</v>
      </c>
      <c r="R4933" s="52">
        <v>8310.4166666666679</v>
      </c>
    </row>
    <row r="4934" spans="1:18" ht="15.75" x14ac:dyDescent="0.25">
      <c r="A4934" s="124" t="s">
        <v>920</v>
      </c>
      <c r="B4934" s="36"/>
      <c r="C4934" s="52"/>
      <c r="D4934" s="117"/>
      <c r="E4934" s="304" t="s">
        <v>18</v>
      </c>
      <c r="F4934" s="300">
        <v>0</v>
      </c>
      <c r="G4934" s="300">
        <v>0</v>
      </c>
      <c r="H4934" s="300">
        <v>0</v>
      </c>
      <c r="I4934" s="300">
        <v>0</v>
      </c>
      <c r="J4934" s="300">
        <v>0</v>
      </c>
      <c r="K4934" s="300">
        <v>0</v>
      </c>
      <c r="L4934" s="300">
        <v>0</v>
      </c>
      <c r="M4934" s="300">
        <v>0</v>
      </c>
      <c r="N4934" s="300">
        <v>0</v>
      </c>
      <c r="O4934" s="300">
        <v>0</v>
      </c>
      <c r="P4934" s="300">
        <v>0</v>
      </c>
      <c r="Q4934" s="300">
        <v>0</v>
      </c>
      <c r="R4934" s="117">
        <v>0</v>
      </c>
    </row>
    <row r="4935" spans="1:18" ht="15.75" x14ac:dyDescent="0.25">
      <c r="A4935" s="124" t="s">
        <v>921</v>
      </c>
      <c r="B4935" s="36"/>
      <c r="C4935" s="52" t="s">
        <v>243</v>
      </c>
      <c r="D4935" s="52" t="s">
        <v>408</v>
      </c>
      <c r="E4935" s="303" t="s">
        <v>24</v>
      </c>
      <c r="F4935" s="47">
        <v>756.99999999999989</v>
      </c>
      <c r="G4935" s="47">
        <v>604.00000000000011</v>
      </c>
      <c r="H4935" s="47">
        <v>813.00000000000011</v>
      </c>
      <c r="I4935" s="47">
        <v>1132</v>
      </c>
      <c r="J4935" s="47">
        <v>849.00000000000011</v>
      </c>
      <c r="K4935" s="47">
        <v>821.00000000000011</v>
      </c>
      <c r="L4935" s="47">
        <v>977.99999999999989</v>
      </c>
      <c r="M4935" s="47">
        <v>899</v>
      </c>
      <c r="N4935" s="47">
        <v>1049.0000000000005</v>
      </c>
      <c r="O4935" s="47">
        <v>1085</v>
      </c>
      <c r="P4935" s="47">
        <v>1001</v>
      </c>
      <c r="Q4935" s="47">
        <v>1033</v>
      </c>
      <c r="R4935" s="52">
        <v>918.41666666666663</v>
      </c>
    </row>
    <row r="4936" spans="1:18" ht="15.75" x14ac:dyDescent="0.25">
      <c r="A4936" s="124" t="s">
        <v>922</v>
      </c>
      <c r="B4936" s="36"/>
      <c r="C4936" s="52"/>
      <c r="D4936" s="52"/>
      <c r="E4936" s="303" t="s">
        <v>378</v>
      </c>
      <c r="F4936" s="47">
        <v>852</v>
      </c>
      <c r="G4936" s="47">
        <v>776</v>
      </c>
      <c r="H4936" s="47">
        <v>869.00000000000023</v>
      </c>
      <c r="I4936" s="47">
        <v>757</v>
      </c>
      <c r="J4936" s="47">
        <v>902.00000000000023</v>
      </c>
      <c r="K4936" s="47">
        <v>788</v>
      </c>
      <c r="L4936" s="47">
        <v>778.00000000000023</v>
      </c>
      <c r="M4936" s="47">
        <v>730.99999999999989</v>
      </c>
      <c r="N4936" s="47">
        <v>932.99999999999989</v>
      </c>
      <c r="O4936" s="47">
        <v>1054</v>
      </c>
      <c r="P4936" s="47">
        <v>1111.0000000000002</v>
      </c>
      <c r="Q4936" s="47">
        <v>672.00000000000023</v>
      </c>
      <c r="R4936" s="52">
        <v>851.91666666666663</v>
      </c>
    </row>
    <row r="4937" spans="1:18" ht="15.75" x14ac:dyDescent="0.25">
      <c r="A4937" s="124" t="s">
        <v>923</v>
      </c>
      <c r="B4937" s="36"/>
      <c r="C4937" s="52"/>
      <c r="D4937" s="52"/>
      <c r="E4937" s="303" t="s">
        <v>21</v>
      </c>
      <c r="F4937" s="47">
        <v>298</v>
      </c>
      <c r="G4937" s="47">
        <v>350</v>
      </c>
      <c r="H4937" s="47">
        <v>381</v>
      </c>
      <c r="I4937" s="47">
        <v>521</v>
      </c>
      <c r="J4937" s="47">
        <v>432.00000000000006</v>
      </c>
      <c r="K4937" s="47">
        <v>422</v>
      </c>
      <c r="L4937" s="47">
        <v>455.00000000000006</v>
      </c>
      <c r="M4937" s="47">
        <v>587.00000000000011</v>
      </c>
      <c r="N4937" s="47">
        <v>575</v>
      </c>
      <c r="O4937" s="47">
        <v>590</v>
      </c>
      <c r="P4937" s="47">
        <v>507.99999999999989</v>
      </c>
      <c r="Q4937" s="47">
        <v>419</v>
      </c>
      <c r="R4937" s="52">
        <v>461.5</v>
      </c>
    </row>
    <row r="4938" spans="1:18" ht="15.75" x14ac:dyDescent="0.25">
      <c r="A4938" s="124" t="s">
        <v>924</v>
      </c>
      <c r="B4938" s="36"/>
      <c r="C4938" s="52"/>
      <c r="D4938" s="117"/>
      <c r="E4938" s="304" t="s">
        <v>17</v>
      </c>
      <c r="F4938" s="300">
        <v>0</v>
      </c>
      <c r="G4938" s="300">
        <v>0</v>
      </c>
      <c r="H4938" s="300">
        <v>0</v>
      </c>
      <c r="I4938" s="300">
        <v>0</v>
      </c>
      <c r="J4938" s="300">
        <v>0</v>
      </c>
      <c r="K4938" s="300">
        <v>0</v>
      </c>
      <c r="L4938" s="300">
        <v>0</v>
      </c>
      <c r="M4938" s="300">
        <v>0</v>
      </c>
      <c r="N4938" s="300">
        <v>0</v>
      </c>
      <c r="O4938" s="300">
        <v>0</v>
      </c>
      <c r="P4938" s="300">
        <v>0</v>
      </c>
      <c r="Q4938" s="300">
        <v>0</v>
      </c>
      <c r="R4938" s="117">
        <v>0</v>
      </c>
    </row>
    <row r="4939" spans="1:18" ht="15.75" x14ac:dyDescent="0.25">
      <c r="A4939" s="124" t="s">
        <v>925</v>
      </c>
      <c r="B4939" s="36"/>
      <c r="C4939" s="117" t="s">
        <v>243</v>
      </c>
      <c r="D4939" s="117" t="s">
        <v>411</v>
      </c>
      <c r="E4939" s="304" t="s">
        <v>378</v>
      </c>
      <c r="F4939" s="300">
        <v>1187.9999999999998</v>
      </c>
      <c r="G4939" s="300">
        <v>1200</v>
      </c>
      <c r="H4939" s="300">
        <v>1241</v>
      </c>
      <c r="I4939" s="300">
        <v>1482.0000000000002</v>
      </c>
      <c r="J4939" s="300">
        <v>1521</v>
      </c>
      <c r="K4939" s="300">
        <v>1153.9999999999998</v>
      </c>
      <c r="L4939" s="300">
        <v>1141</v>
      </c>
      <c r="M4939" s="300">
        <v>1263.0000000000002</v>
      </c>
      <c r="N4939" s="300">
        <v>1457.0000000000005</v>
      </c>
      <c r="O4939" s="300">
        <v>1554</v>
      </c>
      <c r="P4939" s="300">
        <v>1367.0000000000002</v>
      </c>
      <c r="Q4939" s="300">
        <v>1192</v>
      </c>
      <c r="R4939" s="117">
        <v>1313.3333333333333</v>
      </c>
    </row>
    <row r="4940" spans="1:18" ht="15.75" x14ac:dyDescent="0.25">
      <c r="A4940" s="124" t="s">
        <v>926</v>
      </c>
      <c r="B4940" s="36"/>
      <c r="C4940" s="52" t="s">
        <v>244</v>
      </c>
      <c r="D4940" s="52" t="s">
        <v>412</v>
      </c>
      <c r="E4940" s="303" t="s">
        <v>24</v>
      </c>
      <c r="F4940" s="47">
        <v>25172.999999999975</v>
      </c>
      <c r="G4940" s="47">
        <v>22734.000000000022</v>
      </c>
      <c r="H4940" s="47">
        <v>24103.999999999996</v>
      </c>
      <c r="I4940" s="47">
        <v>28558.000000000029</v>
      </c>
      <c r="J4940" s="47">
        <v>27847.999999999989</v>
      </c>
      <c r="K4940" s="47">
        <v>29122</v>
      </c>
      <c r="L4940" s="47">
        <v>29474.000000000029</v>
      </c>
      <c r="M4940" s="47">
        <v>30035.999999999996</v>
      </c>
      <c r="N4940" s="47">
        <v>30866.999999999953</v>
      </c>
      <c r="O4940" s="47">
        <v>29740.999999999993</v>
      </c>
      <c r="P4940" s="47">
        <v>30327.000000000025</v>
      </c>
      <c r="Q4940" s="47">
        <v>34204.999999999993</v>
      </c>
      <c r="R4940" s="52">
        <v>28515.749999999996</v>
      </c>
    </row>
    <row r="4941" spans="1:18" ht="15.75" x14ac:dyDescent="0.25">
      <c r="A4941" s="124" t="s">
        <v>927</v>
      </c>
      <c r="B4941" s="36"/>
      <c r="C4941" s="52"/>
      <c r="D4941" s="52"/>
      <c r="E4941" s="303" t="s">
        <v>378</v>
      </c>
      <c r="F4941" s="47">
        <v>117502.0000000001</v>
      </c>
      <c r="G4941" s="47">
        <v>108564.00000000001</v>
      </c>
      <c r="H4941" s="47">
        <v>126058.99999999999</v>
      </c>
      <c r="I4941" s="47">
        <v>128284.00000000001</v>
      </c>
      <c r="J4941" s="47">
        <v>145244.99999999983</v>
      </c>
      <c r="K4941" s="47">
        <v>120771.00000000019</v>
      </c>
      <c r="L4941" s="47">
        <v>126551.99999999997</v>
      </c>
      <c r="M4941" s="47">
        <v>130820</v>
      </c>
      <c r="N4941" s="47">
        <v>121847.99999999984</v>
      </c>
      <c r="O4941" s="47">
        <v>150577.00000000003</v>
      </c>
      <c r="P4941" s="47">
        <v>152885.00000000015</v>
      </c>
      <c r="Q4941" s="47">
        <v>127913.99999999987</v>
      </c>
      <c r="R4941" s="52">
        <v>129751.75</v>
      </c>
    </row>
    <row r="4942" spans="1:18" ht="31.5" x14ac:dyDescent="0.25">
      <c r="A4942" s="124" t="s">
        <v>928</v>
      </c>
      <c r="B4942" s="36"/>
      <c r="C4942" s="52"/>
      <c r="D4942" s="52"/>
      <c r="E4942" s="303" t="s">
        <v>379</v>
      </c>
      <c r="F4942" s="47">
        <v>14592.000000000002</v>
      </c>
      <c r="G4942" s="47">
        <v>12926.999999999991</v>
      </c>
      <c r="H4942" s="47">
        <v>15074.000000000007</v>
      </c>
      <c r="I4942" s="47">
        <v>15591.000000000011</v>
      </c>
      <c r="J4942" s="47">
        <v>18839.000000000004</v>
      </c>
      <c r="K4942" s="47">
        <v>14947.999999999998</v>
      </c>
      <c r="L4942" s="47">
        <v>17293.999999999996</v>
      </c>
      <c r="M4942" s="47">
        <v>17573.000000000007</v>
      </c>
      <c r="N4942" s="47">
        <v>15709</v>
      </c>
      <c r="O4942" s="47">
        <v>18732.000000000011</v>
      </c>
      <c r="P4942" s="47">
        <v>19138</v>
      </c>
      <c r="Q4942" s="47">
        <v>17036.999999999985</v>
      </c>
      <c r="R4942" s="52">
        <v>16454.5</v>
      </c>
    </row>
    <row r="4943" spans="1:18" ht="15.75" x14ac:dyDescent="0.25">
      <c r="A4943" s="124" t="s">
        <v>929</v>
      </c>
      <c r="B4943" s="36"/>
      <c r="C4943" s="52"/>
      <c r="D4943" s="52"/>
      <c r="E4943" s="303" t="s">
        <v>18</v>
      </c>
      <c r="F4943" s="47">
        <v>4665.9999999999945</v>
      </c>
      <c r="G4943" s="47">
        <v>4337.9999999999973</v>
      </c>
      <c r="H4943" s="47">
        <v>5249</v>
      </c>
      <c r="I4943" s="47">
        <v>5262.0000000000018</v>
      </c>
      <c r="J4943" s="47">
        <v>5826.9999999999991</v>
      </c>
      <c r="K4943" s="47">
        <v>5080.0000000000036</v>
      </c>
      <c r="L4943" s="47">
        <v>5786.0000000000027</v>
      </c>
      <c r="M4943" s="47">
        <v>6154.9999999999973</v>
      </c>
      <c r="N4943" s="47">
        <v>6156.0000000000055</v>
      </c>
      <c r="O4943" s="47">
        <v>7388.0000000000018</v>
      </c>
      <c r="P4943" s="47">
        <v>8125.9999999999955</v>
      </c>
      <c r="Q4943" s="47">
        <v>6410.9999999999973</v>
      </c>
      <c r="R4943" s="52">
        <v>5870.333333333333</v>
      </c>
    </row>
    <row r="4944" spans="1:18" ht="15.75" x14ac:dyDescent="0.25">
      <c r="A4944" s="124" t="s">
        <v>930</v>
      </c>
      <c r="B4944" s="36"/>
      <c r="C4944" s="52"/>
      <c r="D4944" s="52"/>
      <c r="E4944" s="303" t="s">
        <v>21</v>
      </c>
      <c r="F4944" s="47">
        <v>4230</v>
      </c>
      <c r="G4944" s="47">
        <v>3851.9999999999995</v>
      </c>
      <c r="H4944" s="47">
        <v>4157.9999999999991</v>
      </c>
      <c r="I4944" s="47">
        <v>4146</v>
      </c>
      <c r="J4944" s="47">
        <v>5185.9999999999955</v>
      </c>
      <c r="K4944" s="47">
        <v>4447</v>
      </c>
      <c r="L4944" s="47">
        <v>4651.9999999999982</v>
      </c>
      <c r="M4944" s="47">
        <v>4914</v>
      </c>
      <c r="N4944" s="47">
        <v>4825.0000000000045</v>
      </c>
      <c r="O4944" s="47">
        <v>5665.9999999999964</v>
      </c>
      <c r="P4944" s="47">
        <v>5009.9999999999991</v>
      </c>
      <c r="Q4944" s="47">
        <v>4597.0000000000036</v>
      </c>
      <c r="R4944" s="52">
        <v>4640.25</v>
      </c>
    </row>
    <row r="4945" spans="1:18" ht="15.75" x14ac:dyDescent="0.25">
      <c r="A4945" s="124" t="s">
        <v>931</v>
      </c>
      <c r="B4945" s="36"/>
      <c r="C4945" s="52"/>
      <c r="D4945" s="52"/>
      <c r="E4945" s="303" t="s">
        <v>17</v>
      </c>
      <c r="F4945" s="47">
        <v>3573.9999999999959</v>
      </c>
      <c r="G4945" s="47">
        <v>3639.0000000000036</v>
      </c>
      <c r="H4945" s="47">
        <v>4531</v>
      </c>
      <c r="I4945" s="47">
        <v>4110</v>
      </c>
      <c r="J4945" s="47">
        <v>4152.9999999999982</v>
      </c>
      <c r="K4945" s="47">
        <v>3724</v>
      </c>
      <c r="L4945" s="47">
        <v>4447.0000000000018</v>
      </c>
      <c r="M4945" s="47">
        <v>4876</v>
      </c>
      <c r="N4945" s="47">
        <v>4749</v>
      </c>
      <c r="O4945" s="47">
        <v>5401.9999999999945</v>
      </c>
      <c r="P4945" s="47">
        <v>5263.0000000000009</v>
      </c>
      <c r="Q4945" s="47">
        <v>4711.0000000000009</v>
      </c>
      <c r="R4945" s="52">
        <v>4431.583333333333</v>
      </c>
    </row>
    <row r="4946" spans="1:18" ht="15.75" x14ac:dyDescent="0.25">
      <c r="A4946" s="124" t="s">
        <v>932</v>
      </c>
      <c r="B4946" s="36"/>
      <c r="C4946" s="52"/>
      <c r="D4946" s="52"/>
      <c r="E4946" s="303" t="s">
        <v>23</v>
      </c>
      <c r="F4946" s="47">
        <v>382.99999999999983</v>
      </c>
      <c r="G4946" s="47">
        <v>417</v>
      </c>
      <c r="H4946" s="47">
        <v>505.99999999999994</v>
      </c>
      <c r="I4946" s="47">
        <v>614</v>
      </c>
      <c r="J4946" s="47">
        <v>572</v>
      </c>
      <c r="K4946" s="47">
        <v>389</v>
      </c>
      <c r="L4946" s="47">
        <v>453.00000000000006</v>
      </c>
      <c r="M4946" s="47">
        <v>622.99999999999977</v>
      </c>
      <c r="N4946" s="47">
        <v>694</v>
      </c>
      <c r="O4946" s="47">
        <v>585.00000000000011</v>
      </c>
      <c r="P4946" s="47">
        <v>604</v>
      </c>
      <c r="Q4946" s="47">
        <v>390.00000000000006</v>
      </c>
      <c r="R4946" s="52">
        <v>519.16666666666663</v>
      </c>
    </row>
    <row r="4947" spans="1:18" ht="15.75" x14ac:dyDescent="0.25">
      <c r="A4947" s="124" t="s">
        <v>933</v>
      </c>
      <c r="B4947" s="36"/>
      <c r="C4947" s="52"/>
      <c r="D4947" s="117"/>
      <c r="E4947" s="304" t="s">
        <v>377</v>
      </c>
      <c r="F4947" s="300">
        <v>13</v>
      </c>
      <c r="G4947" s="300">
        <v>20</v>
      </c>
      <c r="H4947" s="300">
        <v>16</v>
      </c>
      <c r="I4947" s="300">
        <v>12.000000000000002</v>
      </c>
      <c r="J4947" s="300">
        <v>30</v>
      </c>
      <c r="K4947" s="300">
        <v>37</v>
      </c>
      <c r="L4947" s="300">
        <v>26.000000000000014</v>
      </c>
      <c r="M4947" s="300">
        <v>0</v>
      </c>
      <c r="N4947" s="300">
        <v>1.0000000000000002</v>
      </c>
      <c r="O4947" s="300">
        <v>2.0000000000000004</v>
      </c>
      <c r="P4947" s="300">
        <v>1</v>
      </c>
      <c r="Q4947" s="300">
        <v>0</v>
      </c>
      <c r="R4947" s="117">
        <v>13.166666666666666</v>
      </c>
    </row>
    <row r="4948" spans="1:18" ht="15.75" x14ac:dyDescent="0.25">
      <c r="A4948" s="124" t="s">
        <v>934</v>
      </c>
      <c r="B4948" s="36"/>
      <c r="C4948" s="52" t="s">
        <v>244</v>
      </c>
      <c r="D4948" s="52" t="s">
        <v>413</v>
      </c>
      <c r="E4948" s="303" t="s">
        <v>378</v>
      </c>
      <c r="F4948" s="47">
        <v>4217.0000000000036</v>
      </c>
      <c r="G4948" s="47">
        <v>4092.9999999999968</v>
      </c>
      <c r="H4948" s="47">
        <v>4329</v>
      </c>
      <c r="I4948" s="47">
        <v>4066.0000000000009</v>
      </c>
      <c r="J4948" s="47">
        <v>4715.9999999999991</v>
      </c>
      <c r="K4948" s="47">
        <v>4652</v>
      </c>
      <c r="L4948" s="47">
        <v>5121.9999999999991</v>
      </c>
      <c r="M4948" s="47">
        <v>5579</v>
      </c>
      <c r="N4948" s="47">
        <v>4428.9999999999982</v>
      </c>
      <c r="O4948" s="47">
        <v>5566.0000000000027</v>
      </c>
      <c r="P4948" s="47">
        <v>5557.9999999999936</v>
      </c>
      <c r="Q4948" s="47">
        <v>4677.9999999999955</v>
      </c>
      <c r="R4948" s="52">
        <v>4750.4166666666652</v>
      </c>
    </row>
    <row r="4949" spans="1:18" ht="31.5" x14ac:dyDescent="0.25">
      <c r="A4949" s="124" t="s">
        <v>935</v>
      </c>
      <c r="B4949" s="36"/>
      <c r="C4949" s="52"/>
      <c r="D4949" s="52"/>
      <c r="E4949" s="303" t="s">
        <v>379</v>
      </c>
      <c r="F4949" s="47">
        <v>6869</v>
      </c>
      <c r="G4949" s="47">
        <v>6215.0000000000009</v>
      </c>
      <c r="H4949" s="47">
        <v>7655.0000000000018</v>
      </c>
      <c r="I4949" s="47">
        <v>8512.0000000000109</v>
      </c>
      <c r="J4949" s="47">
        <v>9567.0000000000073</v>
      </c>
      <c r="K4949" s="47">
        <v>8650.9999999999964</v>
      </c>
      <c r="L4949" s="47">
        <v>9941.0000000000018</v>
      </c>
      <c r="M4949" s="47">
        <v>11095.999999999998</v>
      </c>
      <c r="N4949" s="47">
        <v>10623.000000000005</v>
      </c>
      <c r="O4949" s="47">
        <v>13013.999999999996</v>
      </c>
      <c r="P4949" s="47">
        <v>13052.000000000005</v>
      </c>
      <c r="Q4949" s="47">
        <v>11115.000000000005</v>
      </c>
      <c r="R4949" s="52">
        <v>9692.5000000000018</v>
      </c>
    </row>
    <row r="4950" spans="1:18" ht="15.75" x14ac:dyDescent="0.25">
      <c r="A4950" s="124" t="s">
        <v>936</v>
      </c>
      <c r="B4950" s="36"/>
      <c r="C4950" s="117"/>
      <c r="D4950" s="117"/>
      <c r="E4950" s="304" t="s">
        <v>18</v>
      </c>
      <c r="F4950" s="300">
        <v>1539.9999999999995</v>
      </c>
      <c r="G4950" s="300">
        <v>1513.0000000000002</v>
      </c>
      <c r="H4950" s="300">
        <v>1891.0000000000002</v>
      </c>
      <c r="I4950" s="300">
        <v>1890.9999999999998</v>
      </c>
      <c r="J4950" s="300">
        <v>2119.0000000000005</v>
      </c>
      <c r="K4950" s="300">
        <v>1950.9999999999991</v>
      </c>
      <c r="L4950" s="300">
        <v>2147.0000000000009</v>
      </c>
      <c r="M4950" s="300">
        <v>1934</v>
      </c>
      <c r="N4950" s="300">
        <v>1847.9999999999995</v>
      </c>
      <c r="O4950" s="300">
        <v>2144</v>
      </c>
      <c r="P4950" s="300">
        <v>2231.9999999999991</v>
      </c>
      <c r="Q4950" s="300">
        <v>1646</v>
      </c>
      <c r="R4950" s="117">
        <v>1904.6666666666667</v>
      </c>
    </row>
    <row r="4951" spans="1:18" ht="15.75" x14ac:dyDescent="0.25">
      <c r="A4951" s="124" t="s">
        <v>937</v>
      </c>
      <c r="B4951" s="36"/>
      <c r="C4951" s="52" t="s">
        <v>40</v>
      </c>
      <c r="D4951" s="52" t="s">
        <v>414</v>
      </c>
      <c r="E4951" s="303" t="s">
        <v>24</v>
      </c>
      <c r="F4951" s="47">
        <v>31898.999999999982</v>
      </c>
      <c r="G4951" s="47">
        <v>27005.999999999996</v>
      </c>
      <c r="H4951" s="47">
        <v>27949.999999999996</v>
      </c>
      <c r="I4951" s="47">
        <v>32750.000000000036</v>
      </c>
      <c r="J4951" s="47">
        <v>31380.999999999971</v>
      </c>
      <c r="K4951" s="47">
        <v>34216.000000000007</v>
      </c>
      <c r="L4951" s="47">
        <v>34073.000000000007</v>
      </c>
      <c r="M4951" s="47">
        <v>35463.999999999985</v>
      </c>
      <c r="N4951" s="47">
        <v>39884</v>
      </c>
      <c r="O4951" s="47">
        <v>36871.999999999985</v>
      </c>
      <c r="P4951" s="47">
        <v>38874</v>
      </c>
      <c r="Q4951" s="47">
        <v>45451.999999999985</v>
      </c>
      <c r="R4951" s="52">
        <v>34651.749999999993</v>
      </c>
    </row>
    <row r="4952" spans="1:18" ht="15.75" x14ac:dyDescent="0.25">
      <c r="A4952" s="124" t="s">
        <v>938</v>
      </c>
      <c r="B4952" s="36"/>
      <c r="C4952" s="52"/>
      <c r="D4952" s="52"/>
      <c r="E4952" s="303" t="s">
        <v>378</v>
      </c>
      <c r="F4952" s="47">
        <v>87098.000000000015</v>
      </c>
      <c r="G4952" s="47">
        <v>79156.999999999927</v>
      </c>
      <c r="H4952" s="47">
        <v>92239.00000000016</v>
      </c>
      <c r="I4952" s="47">
        <v>96614.000000000102</v>
      </c>
      <c r="J4952" s="47">
        <v>113797.00000000001</v>
      </c>
      <c r="K4952" s="47">
        <v>94951.000000000204</v>
      </c>
      <c r="L4952" s="47">
        <v>98387.999999999913</v>
      </c>
      <c r="M4952" s="47">
        <v>101396</v>
      </c>
      <c r="N4952" s="47">
        <v>96606.000000000029</v>
      </c>
      <c r="O4952" s="47">
        <v>120893.99999999996</v>
      </c>
      <c r="P4952" s="47">
        <v>122201.99999999977</v>
      </c>
      <c r="Q4952" s="47">
        <v>107005.99999999997</v>
      </c>
      <c r="R4952" s="52">
        <v>100862.33333333333</v>
      </c>
    </row>
    <row r="4953" spans="1:18" ht="31.5" x14ac:dyDescent="0.25">
      <c r="A4953" s="124" t="s">
        <v>939</v>
      </c>
      <c r="B4953" s="36"/>
      <c r="C4953" s="52"/>
      <c r="D4953" s="52"/>
      <c r="E4953" s="303" t="s">
        <v>379</v>
      </c>
      <c r="F4953" s="47">
        <v>5543.9999999999991</v>
      </c>
      <c r="G4953" s="47">
        <v>4923.9999999999991</v>
      </c>
      <c r="H4953" s="47">
        <v>5627.0000000000009</v>
      </c>
      <c r="I4953" s="47">
        <v>5826.9999999999991</v>
      </c>
      <c r="J4953" s="47">
        <v>6873.9999999999991</v>
      </c>
      <c r="K4953" s="47">
        <v>5739</v>
      </c>
      <c r="L4953" s="47">
        <v>6309.9999999999991</v>
      </c>
      <c r="M4953" s="47">
        <v>5707.0000000000027</v>
      </c>
      <c r="N4953" s="47">
        <v>5455</v>
      </c>
      <c r="O4953" s="47">
        <v>6297.9999999999964</v>
      </c>
      <c r="P4953" s="47">
        <v>6652.0000000000018</v>
      </c>
      <c r="Q4953" s="47">
        <v>6079</v>
      </c>
      <c r="R4953" s="52">
        <v>5919.666666666667</v>
      </c>
    </row>
    <row r="4954" spans="1:18" ht="15.75" x14ac:dyDescent="0.25">
      <c r="A4954" s="124" t="s">
        <v>940</v>
      </c>
      <c r="B4954" s="36"/>
      <c r="C4954" s="52"/>
      <c r="D4954" s="52"/>
      <c r="E4954" s="303" t="s">
        <v>18</v>
      </c>
      <c r="F4954" s="47">
        <v>2751</v>
      </c>
      <c r="G4954" s="47">
        <v>2459.9999999999995</v>
      </c>
      <c r="H4954" s="47">
        <v>2622.9999999999995</v>
      </c>
      <c r="I4954" s="47">
        <v>2491.9999999999995</v>
      </c>
      <c r="J4954" s="47">
        <v>3248.9999999999995</v>
      </c>
      <c r="K4954" s="47">
        <v>2755.0000000000009</v>
      </c>
      <c r="L4954" s="47">
        <v>2741.9999999999995</v>
      </c>
      <c r="M4954" s="47">
        <v>2764</v>
      </c>
      <c r="N4954" s="47">
        <v>2616.9999999999986</v>
      </c>
      <c r="O4954" s="47">
        <v>3028.0000000000009</v>
      </c>
      <c r="P4954" s="47">
        <v>3095.9999999999986</v>
      </c>
      <c r="Q4954" s="47">
        <v>2609.0000000000014</v>
      </c>
      <c r="R4954" s="52">
        <v>2765.5</v>
      </c>
    </row>
    <row r="4955" spans="1:18" ht="15.75" x14ac:dyDescent="0.25">
      <c r="A4955" s="124" t="s">
        <v>941</v>
      </c>
      <c r="B4955" s="36"/>
      <c r="C4955" s="52"/>
      <c r="D4955" s="52"/>
      <c r="E4955" s="303" t="s">
        <v>21</v>
      </c>
      <c r="F4955" s="47">
        <v>889.00000000000034</v>
      </c>
      <c r="G4955" s="47">
        <v>728</v>
      </c>
      <c r="H4955" s="47">
        <v>996.99999999999966</v>
      </c>
      <c r="I4955" s="47">
        <v>935.99999999999977</v>
      </c>
      <c r="J4955" s="47">
        <v>945.99999999999955</v>
      </c>
      <c r="K4955" s="47">
        <v>852.00000000000023</v>
      </c>
      <c r="L4955" s="47">
        <v>998.99999999999977</v>
      </c>
      <c r="M4955" s="47">
        <v>1221.0000000000009</v>
      </c>
      <c r="N4955" s="47">
        <v>1061.9999999999995</v>
      </c>
      <c r="O4955" s="47">
        <v>1233.0000000000002</v>
      </c>
      <c r="P4955" s="47">
        <v>1174.0000000000007</v>
      </c>
      <c r="Q4955" s="47">
        <v>1083.0000000000005</v>
      </c>
      <c r="R4955" s="52">
        <v>1010</v>
      </c>
    </row>
    <row r="4956" spans="1:18" ht="15.75" x14ac:dyDescent="0.25">
      <c r="A4956" s="124" t="s">
        <v>942</v>
      </c>
      <c r="B4956" s="36"/>
      <c r="C4956" s="52"/>
      <c r="D4956" s="52"/>
      <c r="E4956" s="303" t="s">
        <v>17</v>
      </c>
      <c r="F4956" s="47">
        <v>1312.0000000000002</v>
      </c>
      <c r="G4956" s="47">
        <v>1047.0000000000002</v>
      </c>
      <c r="H4956" s="47">
        <v>1363</v>
      </c>
      <c r="I4956" s="47">
        <v>1454.0000000000005</v>
      </c>
      <c r="J4956" s="47">
        <v>1408.0000000000002</v>
      </c>
      <c r="K4956" s="47">
        <v>1215.0000000000002</v>
      </c>
      <c r="L4956" s="47">
        <v>1575.0000000000002</v>
      </c>
      <c r="M4956" s="47">
        <v>1461.9999999999986</v>
      </c>
      <c r="N4956" s="47">
        <v>1608.9999999999993</v>
      </c>
      <c r="O4956" s="47">
        <v>1665.0000000000002</v>
      </c>
      <c r="P4956" s="47">
        <v>1713</v>
      </c>
      <c r="Q4956" s="47">
        <v>1526.9999999999984</v>
      </c>
      <c r="R4956" s="52">
        <v>1445.8333333333333</v>
      </c>
    </row>
    <row r="4957" spans="1:18" ht="15.75" x14ac:dyDescent="0.25">
      <c r="A4957" s="124" t="s">
        <v>943</v>
      </c>
      <c r="B4957" s="36"/>
      <c r="C4957" s="52"/>
      <c r="D4957" s="117"/>
      <c r="E4957" s="304" t="s">
        <v>377</v>
      </c>
      <c r="F4957" s="300">
        <v>2697.9999999999986</v>
      </c>
      <c r="G4957" s="300">
        <v>2511.9999999999986</v>
      </c>
      <c r="H4957" s="300">
        <v>2932.0000000000018</v>
      </c>
      <c r="I4957" s="300">
        <v>2713.0000000000005</v>
      </c>
      <c r="J4957" s="300">
        <v>3253</v>
      </c>
      <c r="K4957" s="300">
        <v>2686.0000000000005</v>
      </c>
      <c r="L4957" s="300">
        <v>3182.9999999999991</v>
      </c>
      <c r="M4957" s="300">
        <v>3324.9999999999991</v>
      </c>
      <c r="N4957" s="300">
        <v>3210.0000000000009</v>
      </c>
      <c r="O4957" s="300">
        <v>3922.0000000000009</v>
      </c>
      <c r="P4957" s="300">
        <v>3708.000000000005</v>
      </c>
      <c r="Q4957" s="300">
        <v>3260.0000000000036</v>
      </c>
      <c r="R4957" s="117">
        <v>3116.8333333333344</v>
      </c>
    </row>
    <row r="4958" spans="1:18" ht="15.75" x14ac:dyDescent="0.25">
      <c r="A4958" s="124" t="s">
        <v>944</v>
      </c>
      <c r="B4958" s="36"/>
      <c r="C4958" s="52" t="s">
        <v>40</v>
      </c>
      <c r="D4958" s="52" t="s">
        <v>415</v>
      </c>
      <c r="E4958" s="303" t="s">
        <v>378</v>
      </c>
      <c r="F4958" s="47">
        <v>7742.0000000000018</v>
      </c>
      <c r="G4958" s="47">
        <v>7153.9999999999955</v>
      </c>
      <c r="H4958" s="47">
        <v>7921.9999999999936</v>
      </c>
      <c r="I4958" s="47">
        <v>7638.9999999999982</v>
      </c>
      <c r="J4958" s="47">
        <v>9664.9999999999982</v>
      </c>
      <c r="K4958" s="47">
        <v>7894.0000000000027</v>
      </c>
      <c r="L4958" s="47">
        <v>8175.99999999999</v>
      </c>
      <c r="M4958" s="47">
        <v>8614.9999999999927</v>
      </c>
      <c r="N4958" s="47">
        <v>8635.9999999999909</v>
      </c>
      <c r="O4958" s="47">
        <v>11161.000000000009</v>
      </c>
      <c r="P4958" s="47">
        <v>11196.999999999995</v>
      </c>
      <c r="Q4958" s="47">
        <v>10037.999999999995</v>
      </c>
      <c r="R4958" s="52">
        <v>8819.9166666666642</v>
      </c>
    </row>
    <row r="4959" spans="1:18" ht="31.5" x14ac:dyDescent="0.25">
      <c r="A4959" s="124" t="s">
        <v>945</v>
      </c>
      <c r="B4959" s="36"/>
      <c r="C4959" s="52"/>
      <c r="D4959" s="52"/>
      <c r="E4959" s="303" t="s">
        <v>379</v>
      </c>
      <c r="F4959" s="47">
        <v>9759.9999999999964</v>
      </c>
      <c r="G4959" s="47">
        <v>7879</v>
      </c>
      <c r="H4959" s="47">
        <v>8846</v>
      </c>
      <c r="I4959" s="47">
        <v>9174.9999999999927</v>
      </c>
      <c r="J4959" s="47">
        <v>11234.999999999998</v>
      </c>
      <c r="K4959" s="47">
        <v>8909</v>
      </c>
      <c r="L4959" s="47">
        <v>10422.999999999995</v>
      </c>
      <c r="M4959" s="47">
        <v>11880.999999999991</v>
      </c>
      <c r="N4959" s="47">
        <v>10026.000000000009</v>
      </c>
      <c r="O4959" s="47">
        <v>12135</v>
      </c>
      <c r="P4959" s="47">
        <v>11524.999999999995</v>
      </c>
      <c r="Q4959" s="47">
        <v>10941.999999999998</v>
      </c>
      <c r="R4959" s="52">
        <v>10227.999999999998</v>
      </c>
    </row>
    <row r="4960" spans="1:18" ht="15.75" x14ac:dyDescent="0.25">
      <c r="A4960" s="124" t="s">
        <v>946</v>
      </c>
      <c r="B4960" s="36"/>
      <c r="C4960" s="117" t="s">
        <v>40</v>
      </c>
      <c r="D4960" s="117" t="s">
        <v>443</v>
      </c>
      <c r="E4960" s="304" t="s">
        <v>378</v>
      </c>
      <c r="F4960" s="300">
        <v>1420.9999999999998</v>
      </c>
      <c r="G4960" s="300">
        <v>1489</v>
      </c>
      <c r="H4960" s="300">
        <v>1686.9999999999995</v>
      </c>
      <c r="I4960" s="300">
        <v>1654</v>
      </c>
      <c r="J4960" s="300">
        <v>1856.0000000000002</v>
      </c>
      <c r="K4960" s="300">
        <v>1622.9999999999998</v>
      </c>
      <c r="L4960" s="300">
        <v>1539.9999999999995</v>
      </c>
      <c r="M4960" s="300">
        <v>1699.9999999999995</v>
      </c>
      <c r="N4960" s="300">
        <v>1567.0000000000002</v>
      </c>
      <c r="O4960" s="300">
        <v>2007.9999999999998</v>
      </c>
      <c r="P4960" s="300">
        <v>1855</v>
      </c>
      <c r="Q4960" s="300">
        <v>1394</v>
      </c>
      <c r="R4960" s="117">
        <v>1649.5</v>
      </c>
    </row>
    <row r="4961" spans="1:18" ht="15.75" x14ac:dyDescent="0.25">
      <c r="A4961" s="124" t="s">
        <v>947</v>
      </c>
      <c r="B4961" s="36"/>
      <c r="C4961" s="52" t="s">
        <v>41</v>
      </c>
      <c r="D4961" s="52" t="s">
        <v>416</v>
      </c>
      <c r="E4961" s="303" t="s">
        <v>24</v>
      </c>
      <c r="F4961" s="47">
        <v>0</v>
      </c>
      <c r="G4961" s="47">
        <v>0</v>
      </c>
      <c r="H4961" s="47">
        <v>0</v>
      </c>
      <c r="I4961" s="47">
        <v>0</v>
      </c>
      <c r="J4961" s="47">
        <v>0</v>
      </c>
      <c r="K4961" s="47">
        <v>0</v>
      </c>
      <c r="L4961" s="47">
        <v>0</v>
      </c>
      <c r="M4961" s="47">
        <v>0</v>
      </c>
      <c r="N4961" s="47">
        <v>0</v>
      </c>
      <c r="O4961" s="47">
        <v>0</v>
      </c>
      <c r="P4961" s="47">
        <v>0</v>
      </c>
      <c r="Q4961" s="47">
        <v>0</v>
      </c>
      <c r="R4961" s="52">
        <v>0</v>
      </c>
    </row>
    <row r="4962" spans="1:18" ht="15.75" x14ac:dyDescent="0.25">
      <c r="A4962" s="124" t="s">
        <v>948</v>
      </c>
      <c r="B4962" s="36"/>
      <c r="C4962" s="52"/>
      <c r="D4962" s="52"/>
      <c r="E4962" s="303" t="s">
        <v>378</v>
      </c>
      <c r="F4962" s="47">
        <v>8.0000000000000018</v>
      </c>
      <c r="G4962" s="47">
        <v>9.0000000000000036</v>
      </c>
      <c r="H4962" s="47">
        <v>12.000000000000004</v>
      </c>
      <c r="I4962" s="47">
        <v>13</v>
      </c>
      <c r="J4962" s="47">
        <v>6.0000000000000053</v>
      </c>
      <c r="K4962" s="47">
        <v>7.0000000000000053</v>
      </c>
      <c r="L4962" s="47">
        <v>22.000000000000007</v>
      </c>
      <c r="M4962" s="47">
        <v>9</v>
      </c>
      <c r="N4962" s="47">
        <v>6</v>
      </c>
      <c r="O4962" s="47">
        <v>12</v>
      </c>
      <c r="P4962" s="47">
        <v>14.000000000000011</v>
      </c>
      <c r="Q4962" s="47">
        <v>6</v>
      </c>
      <c r="R4962" s="52">
        <v>10.333333333333337</v>
      </c>
    </row>
    <row r="4963" spans="1:18" ht="15.75" x14ac:dyDescent="0.25">
      <c r="A4963" s="124" t="s">
        <v>949</v>
      </c>
      <c r="B4963" s="37"/>
      <c r="C4963" s="117" t="s">
        <v>41</v>
      </c>
      <c r="D4963" s="117" t="s">
        <v>417</v>
      </c>
      <c r="E4963" s="304" t="s">
        <v>378</v>
      </c>
      <c r="F4963" s="300">
        <v>0</v>
      </c>
      <c r="G4963" s="300">
        <v>0</v>
      </c>
      <c r="H4963" s="300">
        <v>0</v>
      </c>
      <c r="I4963" s="300">
        <v>0</v>
      </c>
      <c r="J4963" s="300">
        <v>0</v>
      </c>
      <c r="K4963" s="300">
        <v>0</v>
      </c>
      <c r="L4963" s="300">
        <v>0</v>
      </c>
      <c r="M4963" s="300">
        <v>0</v>
      </c>
      <c r="N4963" s="300">
        <v>0</v>
      </c>
      <c r="O4963" s="300">
        <v>0</v>
      </c>
      <c r="P4963" s="300">
        <v>0</v>
      </c>
      <c r="Q4963" s="300">
        <v>0</v>
      </c>
      <c r="R4963" s="117">
        <v>0</v>
      </c>
    </row>
    <row r="4964" spans="1:18" ht="15.75" x14ac:dyDescent="0.25">
      <c r="A4964" s="124" t="s">
        <v>950</v>
      </c>
      <c r="B4964" s="36" t="s">
        <v>32</v>
      </c>
      <c r="C4964" s="52" t="s">
        <v>241</v>
      </c>
      <c r="D4964" s="52" t="s">
        <v>445</v>
      </c>
      <c r="E4964" s="303" t="s">
        <v>377</v>
      </c>
      <c r="F4964" s="47">
        <v>1892.0000000000011</v>
      </c>
      <c r="G4964" s="47">
        <v>1656.0000000000005</v>
      </c>
      <c r="H4964" s="47">
        <v>801</v>
      </c>
      <c r="I4964" s="47">
        <v>705</v>
      </c>
      <c r="J4964" s="47">
        <v>848.99999999999989</v>
      </c>
      <c r="K4964" s="47">
        <v>551</v>
      </c>
      <c r="L4964" s="47">
        <v>515.99999999999989</v>
      </c>
      <c r="M4964" s="47">
        <v>536</v>
      </c>
      <c r="N4964" s="47">
        <v>408.00000000000006</v>
      </c>
      <c r="O4964" s="47">
        <v>571.00000000000011</v>
      </c>
      <c r="P4964" s="47">
        <v>653.00000000000023</v>
      </c>
      <c r="Q4964" s="47">
        <v>484.00000000000006</v>
      </c>
      <c r="R4964" s="52">
        <v>801.83333333333348</v>
      </c>
    </row>
    <row r="4965" spans="1:18" ht="15.75" x14ac:dyDescent="0.25">
      <c r="A4965" s="124" t="s">
        <v>951</v>
      </c>
      <c r="B4965" s="36"/>
      <c r="C4965" s="52" t="s">
        <v>243</v>
      </c>
      <c r="D4965" s="52" t="s">
        <v>444</v>
      </c>
      <c r="E4965" s="303" t="s">
        <v>377</v>
      </c>
      <c r="F4965" s="47">
        <v>841.00000000000011</v>
      </c>
      <c r="G4965" s="47">
        <v>790.00000000000011</v>
      </c>
      <c r="H4965" s="47">
        <v>359</v>
      </c>
      <c r="I4965" s="47">
        <v>397.99999999999989</v>
      </c>
      <c r="J4965" s="47">
        <v>330.00000000000006</v>
      </c>
      <c r="K4965" s="47">
        <v>226</v>
      </c>
      <c r="L4965" s="47">
        <v>281.00000000000011</v>
      </c>
      <c r="M4965" s="47">
        <v>289.00000000000006</v>
      </c>
      <c r="N4965" s="47">
        <v>244.99999999999991</v>
      </c>
      <c r="O4965" s="47">
        <v>270</v>
      </c>
      <c r="P4965" s="47">
        <v>242.99999999999991</v>
      </c>
      <c r="Q4965" s="47">
        <v>197.00000000000003</v>
      </c>
      <c r="R4965" s="52">
        <v>372.41666666666669</v>
      </c>
    </row>
    <row r="4966" spans="1:18" ht="15.75" x14ac:dyDescent="0.25">
      <c r="A4966" s="124" t="s">
        <v>952</v>
      </c>
      <c r="B4966" s="36"/>
      <c r="C4966" s="52" t="s">
        <v>243</v>
      </c>
      <c r="D4966" s="52" t="s">
        <v>446</v>
      </c>
      <c r="E4966" s="303" t="s">
        <v>377</v>
      </c>
      <c r="F4966" s="47">
        <v>15026.999999999996</v>
      </c>
      <c r="G4966" s="47">
        <v>14592.999999999998</v>
      </c>
      <c r="H4966" s="47">
        <v>16599.000000000004</v>
      </c>
      <c r="I4966" s="47">
        <v>17963</v>
      </c>
      <c r="J4966" s="47">
        <v>19878</v>
      </c>
      <c r="K4966" s="47">
        <v>15427.000000000004</v>
      </c>
      <c r="L4966" s="47">
        <v>17337.999999999996</v>
      </c>
      <c r="M4966" s="47">
        <v>19318.000000000007</v>
      </c>
      <c r="N4966" s="47">
        <v>17235</v>
      </c>
      <c r="O4966" s="47">
        <v>21277.000000000004</v>
      </c>
      <c r="P4966" s="47">
        <v>20947</v>
      </c>
      <c r="Q4966" s="47">
        <v>16505</v>
      </c>
      <c r="R4966" s="52">
        <v>17675.583333333332</v>
      </c>
    </row>
    <row r="4967" spans="1:18" ht="15.75" x14ac:dyDescent="0.25">
      <c r="A4967" s="124" t="s">
        <v>953</v>
      </c>
      <c r="B4967" s="36"/>
      <c r="C4967" s="52" t="s">
        <v>243</v>
      </c>
      <c r="D4967" s="52" t="s">
        <v>447</v>
      </c>
      <c r="E4967" s="303" t="s">
        <v>377</v>
      </c>
      <c r="F4967" s="47">
        <v>22376.000000000007</v>
      </c>
      <c r="G4967" s="47">
        <v>21611.000000000004</v>
      </c>
      <c r="H4967" s="47">
        <v>26934.000000000004</v>
      </c>
      <c r="I4967" s="47">
        <v>29671.999999999982</v>
      </c>
      <c r="J4967" s="47">
        <v>33294.999999999993</v>
      </c>
      <c r="K4967" s="47">
        <v>25301.000000000007</v>
      </c>
      <c r="L4967" s="47">
        <v>29504.999999999996</v>
      </c>
      <c r="M4967" s="47">
        <v>31663.999999999989</v>
      </c>
      <c r="N4967" s="47">
        <v>29852.999999999989</v>
      </c>
      <c r="O4967" s="47">
        <v>34895.000000000007</v>
      </c>
      <c r="P4967" s="47">
        <v>35309</v>
      </c>
      <c r="Q4967" s="47">
        <v>25942.999999999996</v>
      </c>
      <c r="R4967" s="52">
        <v>28863.166666666668</v>
      </c>
    </row>
    <row r="4968" spans="1:18" ht="15.75" x14ac:dyDescent="0.25">
      <c r="A4968" s="124" t="s">
        <v>954</v>
      </c>
      <c r="B4968" s="36"/>
      <c r="C4968" s="52" t="s">
        <v>243</v>
      </c>
      <c r="D4968" s="52" t="s">
        <v>448</v>
      </c>
      <c r="E4968" s="303" t="s">
        <v>377</v>
      </c>
      <c r="F4968" s="47">
        <v>80</v>
      </c>
      <c r="G4968" s="47">
        <v>69</v>
      </c>
      <c r="H4968" s="47">
        <v>62</v>
      </c>
      <c r="I4968" s="47">
        <v>65</v>
      </c>
      <c r="J4968" s="47">
        <v>75</v>
      </c>
      <c r="K4968" s="47">
        <v>154</v>
      </c>
      <c r="L4968" s="47">
        <v>44.000000000000007</v>
      </c>
      <c r="M4968" s="47">
        <v>57</v>
      </c>
      <c r="N4968" s="47">
        <v>62</v>
      </c>
      <c r="O4968" s="47">
        <v>45</v>
      </c>
      <c r="P4968" s="47">
        <v>26</v>
      </c>
      <c r="Q4968" s="47">
        <v>35</v>
      </c>
      <c r="R4968" s="52">
        <v>64.5</v>
      </c>
    </row>
    <row r="4969" spans="1:18" ht="15.75" x14ac:dyDescent="0.25">
      <c r="A4969" s="124" t="s">
        <v>955</v>
      </c>
      <c r="B4969" s="36"/>
      <c r="C4969" s="52" t="s">
        <v>243</v>
      </c>
      <c r="D4969" s="52" t="s">
        <v>449</v>
      </c>
      <c r="E4969" s="303" t="s">
        <v>377</v>
      </c>
      <c r="F4969" s="47">
        <v>6448.0000000000009</v>
      </c>
      <c r="G4969" s="47">
        <v>5884.0000000000009</v>
      </c>
      <c r="H4969" s="47">
        <v>6859</v>
      </c>
      <c r="I4969" s="47">
        <v>6949.9999999999982</v>
      </c>
      <c r="J4969" s="47">
        <v>7586.0000000000009</v>
      </c>
      <c r="K4969" s="47">
        <v>6541.0000000000009</v>
      </c>
      <c r="L4969" s="47">
        <v>6758</v>
      </c>
      <c r="M4969" s="47">
        <v>6928.9999999999973</v>
      </c>
      <c r="N4969" s="47">
        <v>6730.9999999999945</v>
      </c>
      <c r="O4969" s="47">
        <v>7724.0000000000009</v>
      </c>
      <c r="P4969" s="47">
        <v>7511.9999999999973</v>
      </c>
      <c r="Q4969" s="47">
        <v>6052.9999999999973</v>
      </c>
      <c r="R4969" s="52">
        <v>6831.25</v>
      </c>
    </row>
    <row r="4970" spans="1:18" ht="15.75" x14ac:dyDescent="0.25">
      <c r="A4970" s="124" t="s">
        <v>956</v>
      </c>
      <c r="B4970" s="36"/>
      <c r="C4970" s="52" t="s">
        <v>244</v>
      </c>
      <c r="D4970" s="52" t="s">
        <v>450</v>
      </c>
      <c r="E4970" s="303" t="s">
        <v>377</v>
      </c>
      <c r="F4970" s="47">
        <v>1162.9999999999995</v>
      </c>
      <c r="G4970" s="47">
        <v>1097.0000000000005</v>
      </c>
      <c r="H4970" s="47">
        <v>1269.0000000000002</v>
      </c>
      <c r="I4970" s="47">
        <v>1413.9999999999998</v>
      </c>
      <c r="J4970" s="47">
        <v>1560.0000000000009</v>
      </c>
      <c r="K4970" s="47">
        <v>1065.9999999999998</v>
      </c>
      <c r="L4970" s="47">
        <v>1231.9999999999995</v>
      </c>
      <c r="M4970" s="47">
        <v>1520</v>
      </c>
      <c r="N4970" s="47">
        <v>1281</v>
      </c>
      <c r="O4970" s="47">
        <v>1549.9999999999998</v>
      </c>
      <c r="P4970" s="47">
        <v>1648</v>
      </c>
      <c r="Q4970" s="47">
        <v>1186</v>
      </c>
      <c r="R4970" s="52">
        <v>1332.1666666666667</v>
      </c>
    </row>
    <row r="4971" spans="1:18" ht="15.75" x14ac:dyDescent="0.25">
      <c r="A4971" s="124" t="s">
        <v>957</v>
      </c>
      <c r="B4971" s="36"/>
      <c r="C4971" s="52" t="s">
        <v>244</v>
      </c>
      <c r="D4971" s="52" t="s">
        <v>451</v>
      </c>
      <c r="E4971" s="303" t="s">
        <v>377</v>
      </c>
      <c r="F4971" s="47">
        <v>9555.0000000000036</v>
      </c>
      <c r="G4971" s="47">
        <v>8261</v>
      </c>
      <c r="H4971" s="47">
        <v>10005.000000000007</v>
      </c>
      <c r="I4971" s="47">
        <v>10355.999999999996</v>
      </c>
      <c r="J4971" s="47">
        <v>12501.000000000005</v>
      </c>
      <c r="K4971" s="47">
        <v>10087.999999999998</v>
      </c>
      <c r="L4971" s="47">
        <v>11184.999999999996</v>
      </c>
      <c r="M4971" s="47">
        <v>11509.000000000002</v>
      </c>
      <c r="N4971" s="47">
        <v>10388.000000000004</v>
      </c>
      <c r="O4971" s="47">
        <v>12068</v>
      </c>
      <c r="P4971" s="47">
        <v>12003.999999999993</v>
      </c>
      <c r="Q4971" s="47">
        <v>9760</v>
      </c>
      <c r="R4971" s="52">
        <v>10640</v>
      </c>
    </row>
    <row r="4972" spans="1:18" ht="15.75" x14ac:dyDescent="0.25">
      <c r="A4972" s="124" t="s">
        <v>958</v>
      </c>
      <c r="B4972" s="36"/>
      <c r="C4972" s="52" t="s">
        <v>244</v>
      </c>
      <c r="D4972" s="52" t="s">
        <v>452</v>
      </c>
      <c r="E4972" s="303" t="s">
        <v>377</v>
      </c>
      <c r="F4972" s="47">
        <v>6</v>
      </c>
      <c r="G4972" s="47">
        <v>2.0000000000000013</v>
      </c>
      <c r="H4972" s="47">
        <v>3.0000000000000004</v>
      </c>
      <c r="I4972" s="47">
        <v>0</v>
      </c>
      <c r="J4972" s="47">
        <v>0</v>
      </c>
      <c r="K4972" s="47">
        <v>0</v>
      </c>
      <c r="L4972" s="47">
        <v>0</v>
      </c>
      <c r="M4972" s="47">
        <v>0</v>
      </c>
      <c r="N4972" s="47">
        <v>0</v>
      </c>
      <c r="O4972" s="47">
        <v>0</v>
      </c>
      <c r="P4972" s="47">
        <v>0</v>
      </c>
      <c r="Q4972" s="47">
        <v>0</v>
      </c>
      <c r="R4972" s="52">
        <v>0.91666666666666685</v>
      </c>
    </row>
    <row r="4973" spans="1:18" ht="15.75" x14ac:dyDescent="0.25">
      <c r="A4973" s="124" t="s">
        <v>959</v>
      </c>
      <c r="B4973" s="36"/>
      <c r="C4973" s="52" t="s">
        <v>40</v>
      </c>
      <c r="D4973" s="52" t="s">
        <v>453</v>
      </c>
      <c r="E4973" s="303" t="s">
        <v>377</v>
      </c>
      <c r="F4973" s="47">
        <v>3012.9999999999995</v>
      </c>
      <c r="G4973" s="47">
        <v>2545.0000000000009</v>
      </c>
      <c r="H4973" s="47">
        <v>2931</v>
      </c>
      <c r="I4973" s="47">
        <v>2875.0000000000005</v>
      </c>
      <c r="J4973" s="47">
        <v>3386.9999999999995</v>
      </c>
      <c r="K4973" s="47">
        <v>3155</v>
      </c>
      <c r="L4973" s="47">
        <v>3928.9999999999977</v>
      </c>
      <c r="M4973" s="47">
        <v>3930.9999999999991</v>
      </c>
      <c r="N4973" s="47">
        <v>3715</v>
      </c>
      <c r="O4973" s="47">
        <v>4211.9999999999991</v>
      </c>
      <c r="P4973" s="47">
        <v>4053.9999999999991</v>
      </c>
      <c r="Q4973" s="47">
        <v>3513.9999999999991</v>
      </c>
      <c r="R4973" s="52">
        <v>3438.4166666666661</v>
      </c>
    </row>
    <row r="4974" spans="1:18" ht="15.75" x14ac:dyDescent="0.25">
      <c r="A4974" s="124" t="s">
        <v>960</v>
      </c>
      <c r="B4974" s="36"/>
      <c r="C4974" s="52" t="s">
        <v>40</v>
      </c>
      <c r="D4974" s="52" t="s">
        <v>454</v>
      </c>
      <c r="E4974" s="303" t="s">
        <v>377</v>
      </c>
      <c r="F4974" s="47">
        <v>4538.9999999999964</v>
      </c>
      <c r="G4974" s="47">
        <v>4283.9999999999982</v>
      </c>
      <c r="H4974" s="47">
        <v>4734.9999999999982</v>
      </c>
      <c r="I4974" s="47">
        <v>5694.9999999999991</v>
      </c>
      <c r="J4974" s="47">
        <v>7017.0000000000018</v>
      </c>
      <c r="K4974" s="47">
        <v>6028.9999999999991</v>
      </c>
      <c r="L4974" s="47">
        <v>6352.9999999999955</v>
      </c>
      <c r="M4974" s="47">
        <v>6846.0000000000018</v>
      </c>
      <c r="N4974" s="47">
        <v>6370.9999999999982</v>
      </c>
      <c r="O4974" s="47">
        <v>7513.9999999999964</v>
      </c>
      <c r="P4974" s="47">
        <v>7442</v>
      </c>
      <c r="Q4974" s="47">
        <v>6011.9999999999973</v>
      </c>
      <c r="R4974" s="52">
        <v>6069.7499999999991</v>
      </c>
    </row>
    <row r="4975" spans="1:18" ht="15.75" x14ac:dyDescent="0.25">
      <c r="A4975" s="124" t="s">
        <v>961</v>
      </c>
      <c r="B4975" s="36"/>
      <c r="C4975" s="52" t="s">
        <v>40</v>
      </c>
      <c r="D4975" s="52" t="s">
        <v>455</v>
      </c>
      <c r="E4975" s="303" t="s">
        <v>377</v>
      </c>
      <c r="F4975" s="47">
        <v>25290.999999999985</v>
      </c>
      <c r="G4975" s="47">
        <v>23266.000000000018</v>
      </c>
      <c r="H4975" s="47">
        <v>27878.999999999993</v>
      </c>
      <c r="I4975" s="47">
        <v>28925.999999999989</v>
      </c>
      <c r="J4975" s="47">
        <v>34114.000000000007</v>
      </c>
      <c r="K4975" s="47">
        <v>29420.999999999993</v>
      </c>
      <c r="L4975" s="47">
        <v>34772.999999999942</v>
      </c>
      <c r="M4975" s="47">
        <v>37000.999999999993</v>
      </c>
      <c r="N4975" s="47">
        <v>35435.000000000022</v>
      </c>
      <c r="O4975" s="47">
        <v>44041.999999999985</v>
      </c>
      <c r="P4975" s="47">
        <v>48184.999999999993</v>
      </c>
      <c r="Q4975" s="47">
        <v>41069.999999999985</v>
      </c>
      <c r="R4975" s="52">
        <v>34116.916666666664</v>
      </c>
    </row>
    <row r="4976" spans="1:18" ht="15.75" x14ac:dyDescent="0.25">
      <c r="A4976" s="124" t="s">
        <v>962</v>
      </c>
      <c r="B4976" s="37"/>
      <c r="C4976" s="117" t="s">
        <v>40</v>
      </c>
      <c r="D4976" s="117" t="s">
        <v>456</v>
      </c>
      <c r="E4976" s="304" t="s">
        <v>377</v>
      </c>
      <c r="F4976" s="300">
        <v>23186.000000000011</v>
      </c>
      <c r="G4976" s="300">
        <v>24030.000000000015</v>
      </c>
      <c r="H4976" s="300">
        <v>28586.000000000051</v>
      </c>
      <c r="I4976" s="300">
        <v>31733.000000000044</v>
      </c>
      <c r="J4976" s="300">
        <v>36764.000000000022</v>
      </c>
      <c r="K4976" s="300">
        <v>29361.999999999993</v>
      </c>
      <c r="L4976" s="300">
        <v>33961.999999999993</v>
      </c>
      <c r="M4976" s="300">
        <v>38097.000000000051</v>
      </c>
      <c r="N4976" s="300">
        <v>36388</v>
      </c>
      <c r="O4976" s="300">
        <v>44999.000000000029</v>
      </c>
      <c r="P4976" s="300">
        <v>44401.999999999956</v>
      </c>
      <c r="Q4976" s="300">
        <v>35152.999999999956</v>
      </c>
      <c r="R4976" s="117">
        <v>33888.500000000007</v>
      </c>
    </row>
    <row r="4977" spans="1:18" ht="15.75" x14ac:dyDescent="0.25">
      <c r="A4977" s="124" t="s">
        <v>963</v>
      </c>
      <c r="B4977" s="36" t="s">
        <v>27</v>
      </c>
      <c r="C4977" s="52" t="s">
        <v>241</v>
      </c>
      <c r="D4977" s="52" t="s">
        <v>420</v>
      </c>
      <c r="E4977" s="303" t="s">
        <v>380</v>
      </c>
      <c r="F4977" s="47">
        <v>14218.999999999989</v>
      </c>
      <c r="G4977" s="47">
        <v>13404.999999999996</v>
      </c>
      <c r="H4977" s="47">
        <v>18206.999999999985</v>
      </c>
      <c r="I4977" s="47">
        <v>21206.999999999993</v>
      </c>
      <c r="J4977" s="47">
        <v>21113.000000000025</v>
      </c>
      <c r="K4977" s="47">
        <v>18306</v>
      </c>
      <c r="L4977" s="47">
        <v>19100.999999999975</v>
      </c>
      <c r="M4977" s="47">
        <v>22713.999999999982</v>
      </c>
      <c r="N4977" s="47">
        <v>21315.999999999985</v>
      </c>
      <c r="O4977" s="47">
        <v>22224.999999999964</v>
      </c>
      <c r="P4977" s="47">
        <v>22810.000000000015</v>
      </c>
      <c r="Q4977" s="47">
        <v>22036</v>
      </c>
      <c r="R4977" s="52">
        <v>19721.583333333328</v>
      </c>
    </row>
    <row r="4978" spans="1:18" ht="15.75" x14ac:dyDescent="0.25">
      <c r="A4978" s="124" t="s">
        <v>964</v>
      </c>
      <c r="B4978" s="36"/>
      <c r="C4978" s="52" t="s">
        <v>242</v>
      </c>
      <c r="D4978" s="52" t="s">
        <v>419</v>
      </c>
      <c r="E4978" s="303" t="s">
        <v>380</v>
      </c>
      <c r="F4978" s="47">
        <v>2594.9999999999986</v>
      </c>
      <c r="G4978" s="47">
        <v>2441.0000000000018</v>
      </c>
      <c r="H4978" s="47">
        <v>3181.0000000000032</v>
      </c>
      <c r="I4978" s="47">
        <v>3187.9999999999995</v>
      </c>
      <c r="J4978" s="47">
        <v>3168.0000000000018</v>
      </c>
      <c r="K4978" s="47">
        <v>3001.0000000000009</v>
      </c>
      <c r="L4978" s="47">
        <v>3986</v>
      </c>
      <c r="M4978" s="47">
        <v>3118</v>
      </c>
      <c r="N4978" s="47">
        <v>3349.9999999999991</v>
      </c>
      <c r="O4978" s="47">
        <v>7385.0000000000073</v>
      </c>
      <c r="P4978" s="47">
        <v>5333.9999999999991</v>
      </c>
      <c r="Q4978" s="47">
        <v>4358.0000000000009</v>
      </c>
      <c r="R4978" s="52">
        <v>3758.7500000000014</v>
      </c>
    </row>
    <row r="4979" spans="1:18" ht="15.75" x14ac:dyDescent="0.25">
      <c r="A4979" s="124" t="s">
        <v>965</v>
      </c>
      <c r="B4979" s="36"/>
      <c r="C4979" s="52" t="s">
        <v>242</v>
      </c>
      <c r="D4979" s="52" t="s">
        <v>418</v>
      </c>
      <c r="E4979" s="303" t="s">
        <v>380</v>
      </c>
      <c r="F4979" s="47">
        <v>3465.0000000000018</v>
      </c>
      <c r="G4979" s="47">
        <v>3084</v>
      </c>
      <c r="H4979" s="47">
        <v>3617.9999999999968</v>
      </c>
      <c r="I4979" s="47">
        <v>4090.0000000000014</v>
      </c>
      <c r="J4979" s="47">
        <v>3628.9999999999995</v>
      </c>
      <c r="K4979" s="47">
        <v>3353</v>
      </c>
      <c r="L4979" s="47">
        <v>3571.0000000000009</v>
      </c>
      <c r="M4979" s="47">
        <v>3958.9999999999945</v>
      </c>
      <c r="N4979" s="47">
        <v>3976.0000000000014</v>
      </c>
      <c r="O4979" s="47">
        <v>5362.0000000000027</v>
      </c>
      <c r="P4979" s="47">
        <v>5124.9999999999991</v>
      </c>
      <c r="Q4979" s="47">
        <v>4250.0000000000018</v>
      </c>
      <c r="R4979" s="52">
        <v>3956.8333333333326</v>
      </c>
    </row>
    <row r="4980" spans="1:18" ht="15.75" x14ac:dyDescent="0.25">
      <c r="A4980" s="124" t="s">
        <v>966</v>
      </c>
      <c r="B4980" s="36"/>
      <c r="C4980" s="52" t="s">
        <v>243</v>
      </c>
      <c r="D4980" s="52" t="s">
        <v>421</v>
      </c>
      <c r="E4980" s="303" t="s">
        <v>380</v>
      </c>
      <c r="F4980" s="47">
        <v>30265.999999999985</v>
      </c>
      <c r="G4980" s="47">
        <v>30188.999999999975</v>
      </c>
      <c r="H4980" s="47">
        <v>32016.999999999887</v>
      </c>
      <c r="I4980" s="47">
        <v>36172.999999999935</v>
      </c>
      <c r="J4980" s="47">
        <v>36518.000000000051</v>
      </c>
      <c r="K4980" s="47">
        <v>33528.000000000029</v>
      </c>
      <c r="L4980" s="47">
        <v>34075.000000000058</v>
      </c>
      <c r="M4980" s="47">
        <v>38930.999999999978</v>
      </c>
      <c r="N4980" s="47">
        <v>37286.999999999978</v>
      </c>
      <c r="O4980" s="47">
        <v>39501.000000000036</v>
      </c>
      <c r="P4980" s="47">
        <v>40904.000000000007</v>
      </c>
      <c r="Q4980" s="47">
        <v>38813.999999999993</v>
      </c>
      <c r="R4980" s="52">
        <v>35683.583333333328</v>
      </c>
    </row>
    <row r="4981" spans="1:18" ht="15.75" x14ac:dyDescent="0.25">
      <c r="A4981" s="124" t="s">
        <v>967</v>
      </c>
      <c r="B4981" s="36"/>
      <c r="C4981" s="52" t="s">
        <v>243</v>
      </c>
      <c r="D4981" s="52" t="s">
        <v>422</v>
      </c>
      <c r="E4981" s="303" t="s">
        <v>380</v>
      </c>
      <c r="F4981" s="47">
        <v>116602.00000000009</v>
      </c>
      <c r="G4981" s="47">
        <v>113219.99999999993</v>
      </c>
      <c r="H4981" s="47">
        <v>124584.99999999985</v>
      </c>
      <c r="I4981" s="47">
        <v>144979.9999999998</v>
      </c>
      <c r="J4981" s="47">
        <v>145581.99999999977</v>
      </c>
      <c r="K4981" s="47">
        <v>137010.00000000006</v>
      </c>
      <c r="L4981" s="47">
        <v>145274.00000000006</v>
      </c>
      <c r="M4981" s="47">
        <v>168421.00000000026</v>
      </c>
      <c r="N4981" s="47">
        <v>177865.99999999988</v>
      </c>
      <c r="O4981" s="47">
        <v>189219.00000000044</v>
      </c>
      <c r="P4981" s="47">
        <v>193869.00000000035</v>
      </c>
      <c r="Q4981" s="47">
        <v>193922.99999999956</v>
      </c>
      <c r="R4981" s="52">
        <v>154212.58333333334</v>
      </c>
    </row>
    <row r="4982" spans="1:18" ht="15.75" x14ac:dyDescent="0.25">
      <c r="A4982" s="124" t="s">
        <v>968</v>
      </c>
      <c r="B4982" s="36"/>
      <c r="C4982" s="52" t="s">
        <v>243</v>
      </c>
      <c r="D4982" s="52" t="s">
        <v>423</v>
      </c>
      <c r="E4982" s="303" t="s">
        <v>380</v>
      </c>
      <c r="F4982" s="47">
        <v>17.000000000000007</v>
      </c>
      <c r="G4982" s="47">
        <v>25</v>
      </c>
      <c r="H4982" s="47">
        <v>30</v>
      </c>
      <c r="I4982" s="47">
        <v>22</v>
      </c>
      <c r="J4982" s="47">
        <v>15.000000000000002</v>
      </c>
      <c r="K4982" s="47">
        <v>3</v>
      </c>
      <c r="L4982" s="47">
        <v>1.0000000000000002</v>
      </c>
      <c r="M4982" s="47">
        <v>2.0000000000000004</v>
      </c>
      <c r="N4982" s="47">
        <v>1.0000000000000002</v>
      </c>
      <c r="O4982" s="47">
        <v>0</v>
      </c>
      <c r="P4982" s="47">
        <v>4</v>
      </c>
      <c r="Q4982" s="47">
        <v>2.0000000000000004</v>
      </c>
      <c r="R4982" s="52">
        <v>10.166666666666666</v>
      </c>
    </row>
    <row r="4983" spans="1:18" ht="15.75" x14ac:dyDescent="0.25">
      <c r="A4983" s="124" t="s">
        <v>969</v>
      </c>
      <c r="B4983" s="36"/>
      <c r="C4983" s="52" t="s">
        <v>244</v>
      </c>
      <c r="D4983" s="52" t="s">
        <v>424</v>
      </c>
      <c r="E4983" s="303" t="s">
        <v>380</v>
      </c>
      <c r="F4983" s="47">
        <v>48597.999999999993</v>
      </c>
      <c r="G4983" s="47">
        <v>45385.000000000073</v>
      </c>
      <c r="H4983" s="47">
        <v>47703.99999999976</v>
      </c>
      <c r="I4983" s="47">
        <v>54029.999999999789</v>
      </c>
      <c r="J4983" s="47">
        <v>52973.999999999956</v>
      </c>
      <c r="K4983" s="47">
        <v>50472.000000000015</v>
      </c>
      <c r="L4983" s="47">
        <v>51927.000000000073</v>
      </c>
      <c r="M4983" s="47">
        <v>60173.000000000022</v>
      </c>
      <c r="N4983" s="47">
        <v>60173.999999999847</v>
      </c>
      <c r="O4983" s="47">
        <v>60408.000000000058</v>
      </c>
      <c r="P4983" s="47">
        <v>60998.999999999913</v>
      </c>
      <c r="Q4983" s="47">
        <v>61413</v>
      </c>
      <c r="R4983" s="52">
        <v>54521.416666666621</v>
      </c>
    </row>
    <row r="4984" spans="1:18" ht="15.75" x14ac:dyDescent="0.25">
      <c r="A4984" s="124" t="s">
        <v>970</v>
      </c>
      <c r="B4984" s="36"/>
      <c r="C4984" s="52" t="s">
        <v>40</v>
      </c>
      <c r="D4984" s="52" t="s">
        <v>425</v>
      </c>
      <c r="E4984" s="303" t="s">
        <v>380</v>
      </c>
      <c r="F4984" s="47">
        <v>622.99999999999977</v>
      </c>
      <c r="G4984" s="47">
        <v>454</v>
      </c>
      <c r="H4984" s="47">
        <v>518</v>
      </c>
      <c r="I4984" s="47">
        <v>672</v>
      </c>
      <c r="J4984" s="47">
        <v>599.99999999999977</v>
      </c>
      <c r="K4984" s="47">
        <v>616.99999999999989</v>
      </c>
      <c r="L4984" s="47">
        <v>694.00000000000034</v>
      </c>
      <c r="M4984" s="47">
        <v>748.00000000000023</v>
      </c>
      <c r="N4984" s="47">
        <v>808.00000000000023</v>
      </c>
      <c r="O4984" s="47">
        <v>784.99999999999966</v>
      </c>
      <c r="P4984" s="47">
        <v>702.00000000000057</v>
      </c>
      <c r="Q4984" s="47">
        <v>740.99999999999943</v>
      </c>
      <c r="R4984" s="52">
        <v>663.5</v>
      </c>
    </row>
    <row r="4985" spans="1:18" ht="15.75" x14ac:dyDescent="0.25">
      <c r="A4985" s="124" t="s">
        <v>971</v>
      </c>
      <c r="B4985" s="36"/>
      <c r="C4985" s="52" t="s">
        <v>40</v>
      </c>
      <c r="D4985" s="52" t="s">
        <v>426</v>
      </c>
      <c r="E4985" s="303" t="s">
        <v>380</v>
      </c>
      <c r="F4985" s="47">
        <v>2.0000000000000004</v>
      </c>
      <c r="G4985" s="47">
        <v>0</v>
      </c>
      <c r="H4985" s="47">
        <v>0</v>
      </c>
      <c r="I4985" s="47">
        <v>0</v>
      </c>
      <c r="J4985" s="47">
        <v>0</v>
      </c>
      <c r="K4985" s="47">
        <v>0</v>
      </c>
      <c r="L4985" s="47">
        <v>0</v>
      </c>
      <c r="M4985" s="47">
        <v>0</v>
      </c>
      <c r="N4985" s="47">
        <v>0</v>
      </c>
      <c r="O4985" s="47">
        <v>0</v>
      </c>
      <c r="P4985" s="47">
        <v>0</v>
      </c>
      <c r="Q4985" s="47">
        <v>0</v>
      </c>
      <c r="R4985" s="52">
        <v>0.16666666666666671</v>
      </c>
    </row>
    <row r="4986" spans="1:18" ht="15.75" x14ac:dyDescent="0.25">
      <c r="A4986" s="124" t="s">
        <v>972</v>
      </c>
      <c r="B4986" s="36"/>
      <c r="C4986" s="52" t="s">
        <v>41</v>
      </c>
      <c r="D4986" s="52" t="s">
        <v>427</v>
      </c>
      <c r="E4986" s="303" t="s">
        <v>380</v>
      </c>
      <c r="F4986" s="47">
        <v>0</v>
      </c>
      <c r="G4986" s="47">
        <v>0</v>
      </c>
      <c r="H4986" s="47">
        <v>0</v>
      </c>
      <c r="I4986" s="47">
        <v>0</v>
      </c>
      <c r="J4986" s="47">
        <v>0</v>
      </c>
      <c r="K4986" s="47">
        <v>0</v>
      </c>
      <c r="L4986" s="47">
        <v>1</v>
      </c>
      <c r="M4986" s="47">
        <v>0</v>
      </c>
      <c r="N4986" s="47">
        <v>0</v>
      </c>
      <c r="O4986" s="47">
        <v>0</v>
      </c>
      <c r="P4986" s="47">
        <v>0</v>
      </c>
      <c r="Q4986" s="47">
        <v>0</v>
      </c>
      <c r="R4986" s="52">
        <v>8.3333333333333329E-2</v>
      </c>
    </row>
    <row r="4987" spans="1:18" ht="15.75" x14ac:dyDescent="0.25">
      <c r="A4987" s="124" t="s">
        <v>973</v>
      </c>
      <c r="B4987" s="36"/>
      <c r="C4987" s="52" t="s">
        <v>41</v>
      </c>
      <c r="D4987" s="52" t="s">
        <v>428</v>
      </c>
      <c r="E4987" s="303" t="s">
        <v>380</v>
      </c>
      <c r="F4987" s="47">
        <v>0</v>
      </c>
      <c r="G4987" s="47">
        <v>0</v>
      </c>
      <c r="H4987" s="47">
        <v>0</v>
      </c>
      <c r="I4987" s="47">
        <v>0</v>
      </c>
      <c r="J4987" s="47">
        <v>0</v>
      </c>
      <c r="K4987" s="47">
        <v>0</v>
      </c>
      <c r="L4987" s="47">
        <v>0</v>
      </c>
      <c r="M4987" s="47">
        <v>0</v>
      </c>
      <c r="N4987" s="47">
        <v>0</v>
      </c>
      <c r="O4987" s="47">
        <v>0</v>
      </c>
      <c r="P4987" s="47">
        <v>0</v>
      </c>
      <c r="Q4987" s="47">
        <v>0</v>
      </c>
      <c r="R4987" s="52">
        <v>0</v>
      </c>
    </row>
    <row r="4988" spans="1:18" ht="15.75" x14ac:dyDescent="0.25">
      <c r="A4988" s="124" t="s">
        <v>974</v>
      </c>
      <c r="B4988" s="36"/>
      <c r="C4988" s="52" t="s">
        <v>41</v>
      </c>
      <c r="D4988" s="52" t="s">
        <v>429</v>
      </c>
      <c r="E4988" s="303" t="s">
        <v>380</v>
      </c>
      <c r="F4988" s="47">
        <v>0</v>
      </c>
      <c r="G4988" s="47">
        <v>0</v>
      </c>
      <c r="H4988" s="47">
        <v>0</v>
      </c>
      <c r="I4988" s="47">
        <v>0</v>
      </c>
      <c r="J4988" s="47">
        <v>0</v>
      </c>
      <c r="K4988" s="47">
        <v>0</v>
      </c>
      <c r="L4988" s="47">
        <v>0</v>
      </c>
      <c r="M4988" s="47">
        <v>0</v>
      </c>
      <c r="N4988" s="47">
        <v>0</v>
      </c>
      <c r="O4988" s="47">
        <v>0</v>
      </c>
      <c r="P4988" s="47">
        <v>0</v>
      </c>
      <c r="Q4988" s="47">
        <v>0</v>
      </c>
      <c r="R4988" s="52">
        <v>0</v>
      </c>
    </row>
    <row r="4989" spans="1:18" ht="15.75" x14ac:dyDescent="0.25">
      <c r="A4989" s="124" t="s">
        <v>975</v>
      </c>
      <c r="B4989" s="37"/>
      <c r="C4989" s="117" t="s">
        <v>41</v>
      </c>
      <c r="D4989" s="117" t="s">
        <v>430</v>
      </c>
      <c r="E4989" s="304" t="s">
        <v>380</v>
      </c>
      <c r="F4989" s="300">
        <v>0</v>
      </c>
      <c r="G4989" s="300">
        <v>0</v>
      </c>
      <c r="H4989" s="300">
        <v>0</v>
      </c>
      <c r="I4989" s="300">
        <v>0</v>
      </c>
      <c r="J4989" s="300">
        <v>0</v>
      </c>
      <c r="K4989" s="300">
        <v>0</v>
      </c>
      <c r="L4989" s="300">
        <v>0</v>
      </c>
      <c r="M4989" s="300">
        <v>0</v>
      </c>
      <c r="N4989" s="300">
        <v>0</v>
      </c>
      <c r="O4989" s="300">
        <v>0</v>
      </c>
      <c r="P4989" s="300">
        <v>0</v>
      </c>
      <c r="Q4989" s="300">
        <v>0</v>
      </c>
      <c r="R4989" s="117">
        <v>0</v>
      </c>
    </row>
    <row r="4990" spans="1:18" ht="15.75" x14ac:dyDescent="0.25">
      <c r="A4990" s="124" t="s">
        <v>976</v>
      </c>
      <c r="B4990" s="36" t="s">
        <v>34</v>
      </c>
      <c r="C4990" s="52" t="s">
        <v>244</v>
      </c>
      <c r="D4990" s="52" t="s">
        <v>34</v>
      </c>
      <c r="E4990" s="303" t="s">
        <v>380</v>
      </c>
      <c r="F4990" s="47">
        <v>34749.000000000029</v>
      </c>
      <c r="G4990" s="47">
        <v>39967.999999999993</v>
      </c>
      <c r="H4990" s="47">
        <v>43473.999999999985</v>
      </c>
      <c r="I4990" s="47">
        <v>57234.000000000029</v>
      </c>
      <c r="J4990" s="47">
        <v>54525.999999999935</v>
      </c>
      <c r="K4990" s="47">
        <v>54099.999999999971</v>
      </c>
      <c r="L4990" s="47">
        <v>55634.000000000044</v>
      </c>
      <c r="M4990" s="47">
        <v>64992.99999999992</v>
      </c>
      <c r="N4990" s="47">
        <v>78162.999999999942</v>
      </c>
      <c r="O4990" s="47">
        <v>87156.000000000146</v>
      </c>
      <c r="P4990" s="47">
        <v>86558.999999999898</v>
      </c>
      <c r="Q4990" s="47">
        <v>92423.999999999854</v>
      </c>
      <c r="R4990" s="52">
        <v>62414.999999999993</v>
      </c>
    </row>
    <row r="4991" spans="1:18" ht="15.75" x14ac:dyDescent="0.25">
      <c r="A4991" s="124" t="s">
        <v>977</v>
      </c>
      <c r="B4991" s="37"/>
      <c r="C4991" s="117"/>
      <c r="D4991" s="117"/>
      <c r="E4991" s="304" t="s">
        <v>24</v>
      </c>
      <c r="F4991" s="300">
        <v>563.99999999999955</v>
      </c>
      <c r="G4991" s="300">
        <v>518.00000000000023</v>
      </c>
      <c r="H4991" s="300">
        <v>539.99999999999977</v>
      </c>
      <c r="I4991" s="300">
        <v>632.99999999999977</v>
      </c>
      <c r="J4991" s="300">
        <v>652.99999999999977</v>
      </c>
      <c r="K4991" s="300">
        <v>572.00000000000057</v>
      </c>
      <c r="L4991" s="300">
        <v>651.99999999999989</v>
      </c>
      <c r="M4991" s="300">
        <v>650.00000000000034</v>
      </c>
      <c r="N4991" s="300">
        <v>670.00000000000023</v>
      </c>
      <c r="O4991" s="300">
        <v>778.99999999999989</v>
      </c>
      <c r="P4991" s="300">
        <v>650.00000000000023</v>
      </c>
      <c r="Q4991" s="300">
        <v>744.00000000000068</v>
      </c>
      <c r="R4991" s="117">
        <v>635.41666666666663</v>
      </c>
    </row>
    <row r="4992" spans="1:18" ht="15.75" x14ac:dyDescent="0.25">
      <c r="A4992" s="124" t="s">
        <v>978</v>
      </c>
      <c r="B4992" s="36" t="s">
        <v>382</v>
      </c>
      <c r="C4992" s="52" t="s">
        <v>242</v>
      </c>
      <c r="D4992" s="52" t="s">
        <v>433</v>
      </c>
      <c r="E4992" s="303" t="s">
        <v>25</v>
      </c>
      <c r="F4992" s="47">
        <v>0</v>
      </c>
      <c r="G4992" s="47">
        <v>0</v>
      </c>
      <c r="H4992" s="47">
        <v>0</v>
      </c>
      <c r="I4992" s="47">
        <v>0</v>
      </c>
      <c r="J4992" s="47">
        <v>0</v>
      </c>
      <c r="K4992" s="47">
        <v>0</v>
      </c>
      <c r="L4992" s="47">
        <v>0</v>
      </c>
      <c r="M4992" s="47">
        <v>0</v>
      </c>
      <c r="N4992" s="47">
        <v>0</v>
      </c>
      <c r="O4992" s="47">
        <v>0</v>
      </c>
      <c r="P4992" s="47">
        <v>0</v>
      </c>
      <c r="Q4992" s="47">
        <v>0</v>
      </c>
      <c r="R4992" s="52">
        <v>0</v>
      </c>
    </row>
    <row r="4993" spans="1:18" ht="15.75" x14ac:dyDescent="0.25">
      <c r="A4993" s="124" t="s">
        <v>979</v>
      </c>
      <c r="B4993" s="36"/>
      <c r="C4993" s="52" t="s">
        <v>243</v>
      </c>
      <c r="D4993" s="52" t="s">
        <v>434</v>
      </c>
      <c r="E4993" s="303" t="s">
        <v>25</v>
      </c>
      <c r="F4993" s="47">
        <v>0</v>
      </c>
      <c r="G4993" s="47">
        <v>0</v>
      </c>
      <c r="H4993" s="47">
        <v>0</v>
      </c>
      <c r="I4993" s="47">
        <v>0</v>
      </c>
      <c r="J4993" s="47">
        <v>0</v>
      </c>
      <c r="K4993" s="47">
        <v>0</v>
      </c>
      <c r="L4993" s="47">
        <v>0</v>
      </c>
      <c r="M4993" s="47">
        <v>0</v>
      </c>
      <c r="N4993" s="47">
        <v>0</v>
      </c>
      <c r="O4993" s="47">
        <v>0</v>
      </c>
      <c r="P4993" s="47">
        <v>0</v>
      </c>
      <c r="Q4993" s="47">
        <v>0</v>
      </c>
      <c r="R4993" s="52">
        <v>0</v>
      </c>
    </row>
    <row r="4994" spans="1:18" ht="15.75" x14ac:dyDescent="0.25">
      <c r="A4994" s="124" t="s">
        <v>980</v>
      </c>
      <c r="B4994" s="36"/>
      <c r="C4994" s="52" t="s">
        <v>244</v>
      </c>
      <c r="D4994" s="52" t="s">
        <v>435</v>
      </c>
      <c r="E4994" s="303" t="s">
        <v>25</v>
      </c>
      <c r="F4994" s="47">
        <v>0</v>
      </c>
      <c r="G4994" s="47">
        <v>0</v>
      </c>
      <c r="H4994" s="47">
        <v>0</v>
      </c>
      <c r="I4994" s="47">
        <v>0</v>
      </c>
      <c r="J4994" s="47">
        <v>0</v>
      </c>
      <c r="K4994" s="47">
        <v>0</v>
      </c>
      <c r="L4994" s="47">
        <v>0</v>
      </c>
      <c r="M4994" s="47">
        <v>0</v>
      </c>
      <c r="N4994" s="47">
        <v>0</v>
      </c>
      <c r="O4994" s="47">
        <v>0</v>
      </c>
      <c r="P4994" s="47">
        <v>0</v>
      </c>
      <c r="Q4994" s="47">
        <v>0</v>
      </c>
      <c r="R4994" s="52">
        <v>0</v>
      </c>
    </row>
    <row r="4995" spans="1:18" ht="15.75" x14ac:dyDescent="0.25">
      <c r="A4995" s="124" t="s">
        <v>981</v>
      </c>
      <c r="B4995" s="36"/>
      <c r="C4995" s="52" t="s">
        <v>40</v>
      </c>
      <c r="D4995" s="52" t="s">
        <v>436</v>
      </c>
      <c r="E4995" s="303" t="s">
        <v>25</v>
      </c>
      <c r="F4995" s="47">
        <v>0</v>
      </c>
      <c r="G4995" s="47">
        <v>0</v>
      </c>
      <c r="H4995" s="47">
        <v>0</v>
      </c>
      <c r="I4995" s="47">
        <v>0</v>
      </c>
      <c r="J4995" s="47">
        <v>0</v>
      </c>
      <c r="K4995" s="47">
        <v>0</v>
      </c>
      <c r="L4995" s="47">
        <v>0</v>
      </c>
      <c r="M4995" s="47">
        <v>0</v>
      </c>
      <c r="N4995" s="47">
        <v>0</v>
      </c>
      <c r="O4995" s="47">
        <v>0</v>
      </c>
      <c r="P4995" s="47">
        <v>0</v>
      </c>
      <c r="Q4995" s="47">
        <v>0</v>
      </c>
      <c r="R4995" s="52">
        <v>0</v>
      </c>
    </row>
    <row r="4996" spans="1:18" ht="15.75" x14ac:dyDescent="0.25">
      <c r="A4996" s="124" t="s">
        <v>982</v>
      </c>
      <c r="B4996" s="81" t="s">
        <v>33</v>
      </c>
      <c r="C4996" s="82" t="s">
        <v>40</v>
      </c>
      <c r="D4996" s="82" t="s">
        <v>431</v>
      </c>
      <c r="E4996" s="305" t="s">
        <v>25</v>
      </c>
      <c r="F4996" s="292">
        <v>0</v>
      </c>
      <c r="G4996" s="292">
        <v>0</v>
      </c>
      <c r="H4996" s="292">
        <v>0</v>
      </c>
      <c r="I4996" s="292">
        <v>0</v>
      </c>
      <c r="J4996" s="292">
        <v>0</v>
      </c>
      <c r="K4996" s="292">
        <v>0</v>
      </c>
      <c r="L4996" s="292">
        <v>0</v>
      </c>
      <c r="M4996" s="292">
        <v>0</v>
      </c>
      <c r="N4996" s="292">
        <v>0</v>
      </c>
      <c r="O4996" s="292">
        <v>0</v>
      </c>
      <c r="P4996" s="292">
        <v>0</v>
      </c>
      <c r="Q4996" s="292">
        <v>0</v>
      </c>
      <c r="R4996" s="82">
        <v>0</v>
      </c>
    </row>
    <row r="4997" spans="1:18" ht="15.75" x14ac:dyDescent="0.25">
      <c r="A4997" s="124" t="s">
        <v>983</v>
      </c>
      <c r="B4997" s="36" t="s">
        <v>317</v>
      </c>
      <c r="C4997" s="52" t="s">
        <v>41</v>
      </c>
      <c r="D4997" s="52" t="s">
        <v>432</v>
      </c>
      <c r="E4997" s="303" t="s">
        <v>24</v>
      </c>
      <c r="F4997" s="47">
        <v>0</v>
      </c>
      <c r="G4997" s="47">
        <v>0</v>
      </c>
      <c r="H4997" s="47">
        <v>0</v>
      </c>
      <c r="I4997" s="47">
        <v>0</v>
      </c>
      <c r="J4997" s="47">
        <v>0</v>
      </c>
      <c r="K4997" s="47">
        <v>0</v>
      </c>
      <c r="L4997" s="47">
        <v>0</v>
      </c>
      <c r="M4997" s="47">
        <v>0</v>
      </c>
      <c r="N4997" s="47">
        <v>0</v>
      </c>
      <c r="O4997" s="47">
        <v>0</v>
      </c>
      <c r="P4997" s="47">
        <v>0</v>
      </c>
      <c r="Q4997" s="47">
        <v>0</v>
      </c>
      <c r="R4997" s="52">
        <v>0</v>
      </c>
    </row>
    <row r="4998" spans="1:18" ht="15.75" x14ac:dyDescent="0.25">
      <c r="A4998" s="124" t="s">
        <v>984</v>
      </c>
      <c r="B4998" s="36"/>
      <c r="C4998" s="52"/>
      <c r="D4998" s="52"/>
      <c r="E4998" s="303" t="s">
        <v>378</v>
      </c>
      <c r="F4998" s="47">
        <v>0</v>
      </c>
      <c r="G4998" s="47">
        <v>0</v>
      </c>
      <c r="H4998" s="47">
        <v>0</v>
      </c>
      <c r="I4998" s="47">
        <v>0</v>
      </c>
      <c r="J4998" s="47">
        <v>0</v>
      </c>
      <c r="K4998" s="47">
        <v>0</v>
      </c>
      <c r="L4998" s="47">
        <v>0</v>
      </c>
      <c r="M4998" s="47">
        <v>0</v>
      </c>
      <c r="N4998" s="47">
        <v>0</v>
      </c>
      <c r="O4998" s="47">
        <v>0</v>
      </c>
      <c r="P4998" s="47">
        <v>0</v>
      </c>
      <c r="Q4998" s="47">
        <v>0</v>
      </c>
      <c r="R4998" s="52">
        <v>0</v>
      </c>
    </row>
    <row r="4999" spans="1:18" ht="15.75" x14ac:dyDescent="0.25">
      <c r="A4999" s="124" t="s">
        <v>985</v>
      </c>
      <c r="B4999" s="36"/>
      <c r="C4999" s="52"/>
      <c r="D4999" s="52"/>
      <c r="E4999" s="303" t="s">
        <v>18</v>
      </c>
      <c r="F4999" s="47">
        <v>0</v>
      </c>
      <c r="G4999" s="47">
        <v>0</v>
      </c>
      <c r="H4999" s="47">
        <v>0</v>
      </c>
      <c r="I4999" s="47">
        <v>0</v>
      </c>
      <c r="J4999" s="47">
        <v>0</v>
      </c>
      <c r="K4999" s="47">
        <v>0</v>
      </c>
      <c r="L4999" s="47">
        <v>0</v>
      </c>
      <c r="M4999" s="47">
        <v>0</v>
      </c>
      <c r="N4999" s="47">
        <v>0</v>
      </c>
      <c r="O4999" s="47">
        <v>0</v>
      </c>
      <c r="P4999" s="47">
        <v>0</v>
      </c>
      <c r="Q4999" s="47">
        <v>0</v>
      </c>
      <c r="R4999" s="52">
        <v>0</v>
      </c>
    </row>
    <row r="5000" spans="1:18" ht="15.75" x14ac:dyDescent="0.25">
      <c r="A5000" s="124" t="s">
        <v>986</v>
      </c>
      <c r="B5000" s="36"/>
      <c r="C5000" s="52"/>
      <c r="D5000" s="52"/>
      <c r="E5000" s="303" t="s">
        <v>21</v>
      </c>
      <c r="F5000" s="47">
        <v>0</v>
      </c>
      <c r="G5000" s="47">
        <v>0</v>
      </c>
      <c r="H5000" s="47">
        <v>0</v>
      </c>
      <c r="I5000" s="47">
        <v>0</v>
      </c>
      <c r="J5000" s="47">
        <v>0</v>
      </c>
      <c r="K5000" s="47">
        <v>0</v>
      </c>
      <c r="L5000" s="47">
        <v>0</v>
      </c>
      <c r="M5000" s="47">
        <v>0</v>
      </c>
      <c r="N5000" s="47">
        <v>0</v>
      </c>
      <c r="O5000" s="47">
        <v>0</v>
      </c>
      <c r="P5000" s="47">
        <v>0</v>
      </c>
      <c r="Q5000" s="47">
        <v>0</v>
      </c>
      <c r="R5000" s="52">
        <v>0</v>
      </c>
    </row>
    <row r="5001" spans="1:18" ht="15.75" x14ac:dyDescent="0.25">
      <c r="A5001" s="124" t="s">
        <v>987</v>
      </c>
      <c r="B5001" s="36"/>
      <c r="C5001" s="52"/>
      <c r="D5001" s="52"/>
      <c r="E5001" s="303" t="s">
        <v>17</v>
      </c>
      <c r="F5001" s="47">
        <v>0</v>
      </c>
      <c r="G5001" s="47">
        <v>0</v>
      </c>
      <c r="H5001" s="47">
        <v>0</v>
      </c>
      <c r="I5001" s="47">
        <v>0</v>
      </c>
      <c r="J5001" s="47">
        <v>0</v>
      </c>
      <c r="K5001" s="47">
        <v>0</v>
      </c>
      <c r="L5001" s="47">
        <v>0</v>
      </c>
      <c r="M5001" s="47">
        <v>0</v>
      </c>
      <c r="N5001" s="47">
        <v>0</v>
      </c>
      <c r="O5001" s="47">
        <v>0</v>
      </c>
      <c r="P5001" s="47">
        <v>0</v>
      </c>
      <c r="Q5001" s="47">
        <v>0</v>
      </c>
      <c r="R5001" s="52">
        <v>0</v>
      </c>
    </row>
    <row r="5002" spans="1:18" ht="15.75" x14ac:dyDescent="0.25">
      <c r="A5002" s="124" t="s">
        <v>988</v>
      </c>
      <c r="B5002" s="36"/>
      <c r="C5002" s="52"/>
      <c r="D5002" s="52"/>
      <c r="E5002" s="303" t="s">
        <v>16</v>
      </c>
      <c r="F5002" s="47">
        <v>0</v>
      </c>
      <c r="G5002" s="47">
        <v>0</v>
      </c>
      <c r="H5002" s="47">
        <v>0</v>
      </c>
      <c r="I5002" s="47">
        <v>0</v>
      </c>
      <c r="J5002" s="47">
        <v>0</v>
      </c>
      <c r="K5002" s="47">
        <v>0</v>
      </c>
      <c r="L5002" s="47">
        <v>0</v>
      </c>
      <c r="M5002" s="47">
        <v>0</v>
      </c>
      <c r="N5002" s="47">
        <v>0</v>
      </c>
      <c r="O5002" s="47">
        <v>0</v>
      </c>
      <c r="P5002" s="47">
        <v>0</v>
      </c>
      <c r="Q5002" s="47">
        <v>0</v>
      </c>
      <c r="R5002" s="52">
        <v>0</v>
      </c>
    </row>
    <row r="5003" spans="1:18" ht="15.75" x14ac:dyDescent="0.25">
      <c r="A5003" s="302"/>
      <c r="B5003" s="81" t="s">
        <v>0</v>
      </c>
      <c r="C5003" s="82"/>
      <c r="D5003" s="82"/>
      <c r="E5003" s="305"/>
      <c r="F5003" s="82">
        <v>1789747</v>
      </c>
      <c r="G5003" s="82">
        <v>1692756</v>
      </c>
      <c r="H5003" s="82">
        <v>1924237</v>
      </c>
      <c r="I5003" s="82">
        <v>2096395.9999999998</v>
      </c>
      <c r="J5003" s="82">
        <v>2303396.9999999995</v>
      </c>
      <c r="K5003" s="82">
        <v>2002807.0000000005</v>
      </c>
      <c r="L5003" s="82">
        <v>2175661.0000000005</v>
      </c>
      <c r="M5003" s="82">
        <v>2388406.0000000005</v>
      </c>
      <c r="N5003" s="82">
        <v>2373745</v>
      </c>
      <c r="O5003" s="82">
        <v>2677754.0000000005</v>
      </c>
      <c r="P5003" s="82">
        <v>2696682.0000000005</v>
      </c>
      <c r="Q5003" s="82">
        <v>2478444.9999999991</v>
      </c>
      <c r="R5003" s="82">
        <v>2216669.416666667</v>
      </c>
    </row>
    <row r="5004" spans="1:18" ht="15" x14ac:dyDescent="0.2">
      <c r="A5004" s="302"/>
      <c r="B5004" s="25"/>
      <c r="C5004" s="47"/>
      <c r="D5004" s="47"/>
      <c r="E5004" s="40"/>
      <c r="F5004" s="47"/>
      <c r="G5004" s="47"/>
      <c r="H5004" s="47"/>
      <c r="I5004" s="47"/>
      <c r="J5004" s="47"/>
      <c r="K5004" s="47"/>
      <c r="L5004" s="47"/>
      <c r="M5004" s="47"/>
      <c r="N5004" s="47"/>
      <c r="O5004" s="47"/>
    </row>
    <row r="5005" spans="1:18" ht="23.25" x14ac:dyDescent="0.35">
      <c r="B5005" s="256" t="s">
        <v>465</v>
      </c>
      <c r="C5005" s="47"/>
      <c r="D5005" s="47"/>
      <c r="E5005" s="47"/>
      <c r="F5005" s="47"/>
      <c r="G5005" s="47"/>
      <c r="H5005" s="47"/>
      <c r="I5005" s="47"/>
      <c r="J5005" s="47"/>
      <c r="K5005" s="47"/>
      <c r="L5005" s="47"/>
      <c r="M5005" s="47"/>
      <c r="N5005" s="47"/>
      <c r="O5005" s="47"/>
    </row>
    <row r="5006" spans="1:18" ht="15" x14ac:dyDescent="0.2">
      <c r="B5006" s="25"/>
      <c r="C5006" s="47"/>
      <c r="D5006" s="47"/>
      <c r="E5006" s="47"/>
      <c r="F5006" s="47"/>
      <c r="G5006" s="47"/>
      <c r="H5006" s="47"/>
      <c r="I5006" s="47"/>
      <c r="J5006" s="47"/>
      <c r="K5006" s="47"/>
      <c r="L5006" s="47"/>
      <c r="M5006" s="47"/>
      <c r="N5006" s="47"/>
      <c r="O5006" s="47"/>
    </row>
    <row r="5007" spans="1:18" s="44" customFormat="1" ht="15" x14ac:dyDescent="0.2">
      <c r="A5007" s="124"/>
      <c r="B5007" s="25" t="s">
        <v>457</v>
      </c>
      <c r="C5007" s="66"/>
      <c r="D5007" s="66"/>
      <c r="E5007" s="66"/>
      <c r="F5007" s="66">
        <v>11</v>
      </c>
      <c r="G5007" s="66">
        <v>12</v>
      </c>
      <c r="H5007" s="66">
        <v>13</v>
      </c>
      <c r="I5007" s="66">
        <v>14</v>
      </c>
      <c r="J5007" s="66">
        <v>15</v>
      </c>
      <c r="K5007" s="66">
        <v>16</v>
      </c>
      <c r="L5007" s="66">
        <v>17</v>
      </c>
      <c r="M5007" s="66">
        <v>18</v>
      </c>
      <c r="N5007" s="66">
        <v>19</v>
      </c>
      <c r="O5007" s="66">
        <v>20</v>
      </c>
      <c r="P5007" s="66">
        <v>21</v>
      </c>
      <c r="Q5007" s="66">
        <v>22</v>
      </c>
    </row>
    <row r="5008" spans="1:18" ht="16.5" thickBot="1" x14ac:dyDescent="0.25">
      <c r="B5008" s="28" t="s">
        <v>439</v>
      </c>
      <c r="C5008" s="46" t="s">
        <v>441</v>
      </c>
      <c r="D5008" s="46" t="s">
        <v>440</v>
      </c>
      <c r="E5008" s="28" t="s">
        <v>14</v>
      </c>
      <c r="F5008" s="49" t="s">
        <v>364</v>
      </c>
      <c r="G5008" s="49" t="s">
        <v>365</v>
      </c>
      <c r="H5008" s="49" t="s">
        <v>366</v>
      </c>
      <c r="I5008" s="49" t="s">
        <v>367</v>
      </c>
      <c r="J5008" s="49" t="s">
        <v>368</v>
      </c>
      <c r="K5008" s="49" t="s">
        <v>369</v>
      </c>
      <c r="L5008" s="49" t="s">
        <v>370</v>
      </c>
      <c r="M5008" s="49" t="s">
        <v>371</v>
      </c>
      <c r="N5008" s="49" t="s">
        <v>372</v>
      </c>
      <c r="O5008" s="49" t="s">
        <v>373</v>
      </c>
      <c r="P5008" s="49" t="s">
        <v>374</v>
      </c>
      <c r="Q5008" s="49" t="s">
        <v>375</v>
      </c>
      <c r="R5008" s="28" t="s">
        <v>1</v>
      </c>
    </row>
    <row r="5009" spans="1:18" ht="15.75" x14ac:dyDescent="0.25">
      <c r="A5009" s="124" t="s">
        <v>802</v>
      </c>
      <c r="B5009" s="36" t="s">
        <v>30</v>
      </c>
      <c r="C5009" s="52" t="s">
        <v>241</v>
      </c>
      <c r="D5009" s="52" t="s">
        <v>390</v>
      </c>
      <c r="E5009" s="303" t="s">
        <v>380</v>
      </c>
      <c r="F5009" s="316">
        <v>1706422.2000000004</v>
      </c>
      <c r="G5009" s="316">
        <v>1733034.5899999994</v>
      </c>
      <c r="H5009" s="316">
        <v>2004025.8</v>
      </c>
      <c r="I5009" s="316">
        <v>2264050.37</v>
      </c>
      <c r="J5009" s="316">
        <v>2720571.9700000007</v>
      </c>
      <c r="K5009" s="316">
        <v>2638075.7800000003</v>
      </c>
      <c r="L5009" s="316">
        <v>2705086.2399999998</v>
      </c>
      <c r="M5009" s="316">
        <v>3514251.87</v>
      </c>
      <c r="N5009" s="316">
        <v>3501729.4299999997</v>
      </c>
      <c r="O5009" s="316">
        <v>4182739.3499999987</v>
      </c>
      <c r="P5009" s="316">
        <v>5210681.1899999985</v>
      </c>
      <c r="Q5009" s="316">
        <v>5111946.6799999988</v>
      </c>
      <c r="R5009" s="171">
        <v>3107717.9558333326</v>
      </c>
    </row>
    <row r="5010" spans="1:18" ht="15.75" x14ac:dyDescent="0.25">
      <c r="A5010" s="124" t="s">
        <v>803</v>
      </c>
      <c r="B5010" s="36"/>
      <c r="C5010" s="52"/>
      <c r="D5010" s="52"/>
      <c r="E5010" s="303" t="s">
        <v>24</v>
      </c>
      <c r="F5010" s="316">
        <v>1222415.05</v>
      </c>
      <c r="G5010" s="316">
        <v>1180018.9600000004</v>
      </c>
      <c r="H5010" s="316">
        <v>1221591.3999999999</v>
      </c>
      <c r="I5010" s="316">
        <v>1465102.7500000005</v>
      </c>
      <c r="J5010" s="316">
        <v>1431084.17</v>
      </c>
      <c r="K5010" s="316">
        <v>1144980.5600000003</v>
      </c>
      <c r="L5010" s="316">
        <v>1564571.0999999996</v>
      </c>
      <c r="M5010" s="316">
        <v>2153974.2699999991</v>
      </c>
      <c r="N5010" s="316">
        <v>2120473.1000000006</v>
      </c>
      <c r="O5010" s="316">
        <v>2303274.6799999983</v>
      </c>
      <c r="P5010" s="316">
        <v>2438656.7799999993</v>
      </c>
      <c r="Q5010" s="316">
        <v>2207704.3099999991</v>
      </c>
      <c r="R5010" s="171">
        <v>1704487.2608333332</v>
      </c>
    </row>
    <row r="5011" spans="1:18" ht="15.75" x14ac:dyDescent="0.25">
      <c r="A5011" s="124" t="s">
        <v>804</v>
      </c>
      <c r="B5011" s="36"/>
      <c r="C5011" s="52"/>
      <c r="D5011" s="52"/>
      <c r="E5011" s="303" t="s">
        <v>378</v>
      </c>
      <c r="F5011" s="316">
        <v>1433032.5500000003</v>
      </c>
      <c r="G5011" s="316">
        <v>1367388.15</v>
      </c>
      <c r="H5011" s="316">
        <v>1634198.9999999995</v>
      </c>
      <c r="I5011" s="316">
        <v>1660908.0000000002</v>
      </c>
      <c r="J5011" s="316">
        <v>1829507.8400000003</v>
      </c>
      <c r="K5011" s="316">
        <v>1430100.18</v>
      </c>
      <c r="L5011" s="316">
        <v>1374353.03</v>
      </c>
      <c r="M5011" s="316">
        <v>1614136.8100000003</v>
      </c>
      <c r="N5011" s="316">
        <v>1503171.8900000006</v>
      </c>
      <c r="O5011" s="316">
        <v>1783105.0500000005</v>
      </c>
      <c r="P5011" s="316">
        <v>1682079.3799999992</v>
      </c>
      <c r="Q5011" s="316">
        <v>1287517.3500000006</v>
      </c>
      <c r="R5011" s="171">
        <v>1549958.2691666668</v>
      </c>
    </row>
    <row r="5012" spans="1:18" ht="31.5" x14ac:dyDescent="0.25">
      <c r="A5012" s="124" t="s">
        <v>805</v>
      </c>
      <c r="B5012" s="36"/>
      <c r="C5012" s="52"/>
      <c r="D5012" s="52"/>
      <c r="E5012" s="303" t="s">
        <v>379</v>
      </c>
      <c r="F5012" s="316">
        <v>1447486.5699999996</v>
      </c>
      <c r="G5012" s="316">
        <v>1507018.9700000004</v>
      </c>
      <c r="H5012" s="316">
        <v>1669118.2599999998</v>
      </c>
      <c r="I5012" s="316">
        <v>1864405.13</v>
      </c>
      <c r="J5012" s="316">
        <v>2019050.0699999996</v>
      </c>
      <c r="K5012" s="316">
        <v>1545123.8700000003</v>
      </c>
      <c r="L5012" s="316">
        <v>1846909.6500000004</v>
      </c>
      <c r="M5012" s="316">
        <v>2267514.08</v>
      </c>
      <c r="N5012" s="316">
        <v>2188697.1599807995</v>
      </c>
      <c r="O5012" s="316">
        <v>2385182.6000511986</v>
      </c>
      <c r="P5012" s="316">
        <v>2262897.8600000003</v>
      </c>
      <c r="Q5012" s="316">
        <v>1644752.3399708003</v>
      </c>
      <c r="R5012" s="171">
        <v>1887346.3800002334</v>
      </c>
    </row>
    <row r="5013" spans="1:18" ht="15.75" x14ac:dyDescent="0.25">
      <c r="A5013" s="124" t="s">
        <v>806</v>
      </c>
      <c r="B5013" s="36"/>
      <c r="C5013" s="52"/>
      <c r="D5013" s="52"/>
      <c r="E5013" s="303" t="s">
        <v>18</v>
      </c>
      <c r="F5013" s="316">
        <v>1334746.3999999999</v>
      </c>
      <c r="G5013" s="316">
        <v>1173224.8</v>
      </c>
      <c r="H5013" s="316">
        <v>1570084.22</v>
      </c>
      <c r="I5013" s="316">
        <v>1463713.47</v>
      </c>
      <c r="J5013" s="316">
        <v>1612459.31</v>
      </c>
      <c r="K5013" s="316">
        <v>1150815.3299999998</v>
      </c>
      <c r="L5013" s="316">
        <v>1152729.7499999998</v>
      </c>
      <c r="M5013" s="316">
        <v>1515470.5499999996</v>
      </c>
      <c r="N5013" s="316">
        <v>1413771.5900540994</v>
      </c>
      <c r="O5013" s="316">
        <v>1431669.2303020002</v>
      </c>
      <c r="P5013" s="316">
        <v>1481091.4400000002</v>
      </c>
      <c r="Q5013" s="316">
        <v>1065487.4502439997</v>
      </c>
      <c r="R5013" s="171">
        <v>1363771.9617166747</v>
      </c>
    </row>
    <row r="5014" spans="1:18" ht="15.75" x14ac:dyDescent="0.25">
      <c r="A5014" s="124" t="s">
        <v>807</v>
      </c>
      <c r="B5014" s="36"/>
      <c r="C5014" s="52"/>
      <c r="D5014" s="52"/>
      <c r="E5014" s="303" t="s">
        <v>17</v>
      </c>
      <c r="F5014" s="316">
        <v>213094.50000000003</v>
      </c>
      <c r="G5014" s="316">
        <v>200185.2600000001</v>
      </c>
      <c r="H5014" s="316">
        <v>233560.50999999992</v>
      </c>
      <c r="I5014" s="316">
        <v>254514.34000000003</v>
      </c>
      <c r="J5014" s="316">
        <v>256846.37000000002</v>
      </c>
      <c r="K5014" s="316">
        <v>156552.34000000003</v>
      </c>
      <c r="L5014" s="316">
        <v>195182.44999999998</v>
      </c>
      <c r="M5014" s="316">
        <v>213602.39999999988</v>
      </c>
      <c r="N5014" s="316">
        <v>243469.73999999996</v>
      </c>
      <c r="O5014" s="316">
        <v>211629.19999999992</v>
      </c>
      <c r="P5014" s="316">
        <v>244562.10000000003</v>
      </c>
      <c r="Q5014" s="316">
        <v>162641.33000000002</v>
      </c>
      <c r="R5014" s="171">
        <v>215486.71166666667</v>
      </c>
    </row>
    <row r="5015" spans="1:18" ht="15.75" x14ac:dyDescent="0.25">
      <c r="A5015" s="124" t="s">
        <v>808</v>
      </c>
      <c r="B5015" s="36"/>
      <c r="C5015" s="52"/>
      <c r="D5015" s="52"/>
      <c r="E5015" s="303" t="s">
        <v>20</v>
      </c>
      <c r="F5015" s="316">
        <v>0</v>
      </c>
      <c r="G5015" s="316">
        <v>0</v>
      </c>
      <c r="H5015" s="316">
        <v>0</v>
      </c>
      <c r="I5015" s="316">
        <v>0</v>
      </c>
      <c r="J5015" s="316">
        <v>0</v>
      </c>
      <c r="K5015" s="316">
        <v>0</v>
      </c>
      <c r="L5015" s="316">
        <v>0</v>
      </c>
      <c r="M5015" s="316">
        <v>0</v>
      </c>
      <c r="N5015" s="316">
        <v>20787.989999999998</v>
      </c>
      <c r="O5015" s="316">
        <v>54307.850000000006</v>
      </c>
      <c r="P5015" s="316">
        <v>70805.399999999994</v>
      </c>
      <c r="Q5015" s="316">
        <v>61776.819999999978</v>
      </c>
      <c r="R5015" s="171">
        <v>17306.504999999997</v>
      </c>
    </row>
    <row r="5016" spans="1:18" ht="15.75" x14ac:dyDescent="0.25">
      <c r="A5016" s="124" t="s">
        <v>809</v>
      </c>
      <c r="B5016" s="36"/>
      <c r="C5016" s="117"/>
      <c r="D5016" s="117"/>
      <c r="E5016" s="304" t="s">
        <v>23</v>
      </c>
      <c r="F5016" s="195">
        <v>193349.12000000002</v>
      </c>
      <c r="G5016" s="195">
        <v>213235.81999999998</v>
      </c>
      <c r="H5016" s="195">
        <v>300711.38000000006</v>
      </c>
      <c r="I5016" s="195">
        <v>370496.41000000015</v>
      </c>
      <c r="J5016" s="195">
        <v>200164.63999999993</v>
      </c>
      <c r="K5016" s="195">
        <v>163770.71000000002</v>
      </c>
      <c r="L5016" s="195">
        <v>164105.60000000003</v>
      </c>
      <c r="M5016" s="195">
        <v>196152.92000000016</v>
      </c>
      <c r="N5016" s="195">
        <v>238725.67960999996</v>
      </c>
      <c r="O5016" s="195">
        <v>269893.05016029987</v>
      </c>
      <c r="P5016" s="195">
        <v>165825.37</v>
      </c>
      <c r="Q5016" s="195">
        <v>158426.82011715006</v>
      </c>
      <c r="R5016" s="196">
        <v>219571.45999062085</v>
      </c>
    </row>
    <row r="5017" spans="1:18" ht="15.75" x14ac:dyDescent="0.25">
      <c r="A5017" s="124" t="s">
        <v>810</v>
      </c>
      <c r="B5017" s="36"/>
      <c r="C5017" s="52" t="s">
        <v>242</v>
      </c>
      <c r="D5017" s="52" t="s">
        <v>388</v>
      </c>
      <c r="E5017" s="303" t="s">
        <v>380</v>
      </c>
      <c r="F5017" s="316">
        <v>3905553.14</v>
      </c>
      <c r="G5017" s="316">
        <v>3931425.7199999983</v>
      </c>
      <c r="H5017" s="316">
        <v>4464863.160000002</v>
      </c>
      <c r="I5017" s="316">
        <v>5468315.559999994</v>
      </c>
      <c r="J5017" s="316">
        <v>5367969.0200000042</v>
      </c>
      <c r="K5017" s="316">
        <v>5347419.6100000013</v>
      </c>
      <c r="L5017" s="316">
        <v>5049593.2699999977</v>
      </c>
      <c r="M5017" s="316">
        <v>6531532.6900000032</v>
      </c>
      <c r="N5017" s="316">
        <v>7593404.6200000001</v>
      </c>
      <c r="O5017" s="316">
        <v>7652406.4799999967</v>
      </c>
      <c r="P5017" s="316">
        <v>7511688.7899999991</v>
      </c>
      <c r="Q5017" s="316">
        <v>7670918.9200000111</v>
      </c>
      <c r="R5017" s="171">
        <v>5874590.915</v>
      </c>
    </row>
    <row r="5018" spans="1:18" ht="15.75" x14ac:dyDescent="0.25">
      <c r="A5018" s="124" t="s">
        <v>811</v>
      </c>
      <c r="B5018" s="36"/>
      <c r="C5018" s="52"/>
      <c r="D5018" s="52"/>
      <c r="E5018" s="303" t="s">
        <v>24</v>
      </c>
      <c r="F5018" s="316">
        <v>1976636.0699999984</v>
      </c>
      <c r="G5018" s="316">
        <v>1842103.6699999988</v>
      </c>
      <c r="H5018" s="316">
        <v>2070105.1499999994</v>
      </c>
      <c r="I5018" s="316">
        <v>2179173.5999999992</v>
      </c>
      <c r="J5018" s="316">
        <v>2278931.7199999997</v>
      </c>
      <c r="K5018" s="316">
        <v>2167271.41</v>
      </c>
      <c r="L5018" s="316">
        <v>2020373.7799999982</v>
      </c>
      <c r="M5018" s="316">
        <v>2352707.7200000002</v>
      </c>
      <c r="N5018" s="316">
        <v>2000062.300000001</v>
      </c>
      <c r="O5018" s="316">
        <v>2030575.889999999</v>
      </c>
      <c r="P5018" s="316">
        <v>1749118.9400000011</v>
      </c>
      <c r="Q5018" s="316">
        <v>1508896.8699999992</v>
      </c>
      <c r="R5018" s="171">
        <v>2014663.093333333</v>
      </c>
    </row>
    <row r="5019" spans="1:18" ht="31.5" x14ac:dyDescent="0.25">
      <c r="A5019" s="124" t="s">
        <v>812</v>
      </c>
      <c r="B5019" s="36"/>
      <c r="C5019" s="52"/>
      <c r="D5019" s="52"/>
      <c r="E5019" s="303" t="s">
        <v>379</v>
      </c>
      <c r="F5019" s="316">
        <v>1002346.1299999998</v>
      </c>
      <c r="G5019" s="316">
        <v>940253.54</v>
      </c>
      <c r="H5019" s="316">
        <v>1051097.4300000004</v>
      </c>
      <c r="I5019" s="316">
        <v>1153141.2499999998</v>
      </c>
      <c r="J5019" s="316">
        <v>1302857.94</v>
      </c>
      <c r="K5019" s="316">
        <v>1095637.96</v>
      </c>
      <c r="L5019" s="316">
        <v>1278147.4200000002</v>
      </c>
      <c r="M5019" s="316">
        <v>1601573.0200000007</v>
      </c>
      <c r="N5019" s="316">
        <v>1342928.6199523509</v>
      </c>
      <c r="O5019" s="316">
        <v>1560483.4999324202</v>
      </c>
      <c r="P5019" s="316">
        <v>1482946.5900000008</v>
      </c>
      <c r="Q5019" s="316">
        <v>1150921.5099990789</v>
      </c>
      <c r="R5019" s="171">
        <v>1246861.2424903209</v>
      </c>
    </row>
    <row r="5020" spans="1:18" ht="15.75" x14ac:dyDescent="0.25">
      <c r="A5020" s="124" t="s">
        <v>813</v>
      </c>
      <c r="B5020" s="36"/>
      <c r="C5020" s="52"/>
      <c r="D5020" s="52"/>
      <c r="E5020" s="303" t="s">
        <v>18</v>
      </c>
      <c r="F5020" s="316">
        <v>1484072.5699999996</v>
      </c>
      <c r="G5020" s="316">
        <v>1648615.9600000002</v>
      </c>
      <c r="H5020" s="316">
        <v>1941344.9</v>
      </c>
      <c r="I5020" s="316">
        <v>1985028.4300000011</v>
      </c>
      <c r="J5020" s="316">
        <v>2187842.0199999996</v>
      </c>
      <c r="K5020" s="316">
        <v>1654431.3299999984</v>
      </c>
      <c r="L5020" s="316">
        <v>1832150.2899999996</v>
      </c>
      <c r="M5020" s="316">
        <v>1994924.7399999991</v>
      </c>
      <c r="N5020" s="316">
        <v>1981110.5103575892</v>
      </c>
      <c r="O5020" s="316">
        <v>2168199.5098530911</v>
      </c>
      <c r="P5020" s="316">
        <v>2369073.2000000011</v>
      </c>
      <c r="Q5020" s="316">
        <v>1530243.6103341007</v>
      </c>
      <c r="R5020" s="171">
        <v>1898086.4225453986</v>
      </c>
    </row>
    <row r="5021" spans="1:18" ht="15.75" x14ac:dyDescent="0.25">
      <c r="A5021" s="124" t="s">
        <v>814</v>
      </c>
      <c r="B5021" s="36"/>
      <c r="C5021" s="52"/>
      <c r="D5021" s="52"/>
      <c r="E5021" s="303" t="s">
        <v>21</v>
      </c>
      <c r="F5021" s="316">
        <v>921373.55999999982</v>
      </c>
      <c r="G5021" s="316">
        <v>923418.70999999985</v>
      </c>
      <c r="H5021" s="316">
        <v>1307466.4600000009</v>
      </c>
      <c r="I5021" s="316">
        <v>1189207.1899999997</v>
      </c>
      <c r="J5021" s="316">
        <v>1227117.0199999998</v>
      </c>
      <c r="K5021" s="316">
        <v>917506.33000000112</v>
      </c>
      <c r="L5021" s="316">
        <v>959458.46999999962</v>
      </c>
      <c r="M5021" s="316">
        <v>1155361.1300000001</v>
      </c>
      <c r="N5021" s="316">
        <v>1050547.8299707</v>
      </c>
      <c r="O5021" s="316">
        <v>1208265.8401560001</v>
      </c>
      <c r="P5021" s="316">
        <v>1033261.6200000007</v>
      </c>
      <c r="Q5021" s="316">
        <v>727195.25999428041</v>
      </c>
      <c r="R5021" s="171">
        <v>1051681.6183434152</v>
      </c>
    </row>
    <row r="5022" spans="1:18" ht="15.75" x14ac:dyDescent="0.25">
      <c r="A5022" s="124" t="s">
        <v>815</v>
      </c>
      <c r="B5022" s="36"/>
      <c r="C5022" s="52"/>
      <c r="D5022" s="52"/>
      <c r="E5022" s="303" t="s">
        <v>17</v>
      </c>
      <c r="F5022" s="316">
        <v>180409.97999999992</v>
      </c>
      <c r="G5022" s="316">
        <v>204360.61</v>
      </c>
      <c r="H5022" s="316">
        <v>228230.15000000008</v>
      </c>
      <c r="I5022" s="316">
        <v>242113.87999999986</v>
      </c>
      <c r="J5022" s="316">
        <v>204379.98000000007</v>
      </c>
      <c r="K5022" s="316">
        <v>181832.92999999985</v>
      </c>
      <c r="L5022" s="316">
        <v>191553.63000000012</v>
      </c>
      <c r="M5022" s="316">
        <v>324808.83000000013</v>
      </c>
      <c r="N5022" s="316">
        <v>211947.77999999988</v>
      </c>
      <c r="O5022" s="316">
        <v>235467.94999999998</v>
      </c>
      <c r="P5022" s="316">
        <v>233588.71999999991</v>
      </c>
      <c r="Q5022" s="316">
        <v>174584.37</v>
      </c>
      <c r="R5022" s="171">
        <v>217773.23416666663</v>
      </c>
    </row>
    <row r="5023" spans="1:18" ht="15.75" x14ac:dyDescent="0.25">
      <c r="A5023" s="124" t="s">
        <v>816</v>
      </c>
      <c r="B5023" s="36"/>
      <c r="C5023" s="52"/>
      <c r="D5023" s="52"/>
      <c r="E5023" s="303" t="s">
        <v>16</v>
      </c>
      <c r="F5023" s="316">
        <v>39692.840000000004</v>
      </c>
      <c r="G5023" s="316">
        <v>53868.489999999991</v>
      </c>
      <c r="H5023" s="316">
        <v>48704.360000000008</v>
      </c>
      <c r="I5023" s="316">
        <v>99559.67</v>
      </c>
      <c r="J5023" s="316">
        <v>85074.319999999992</v>
      </c>
      <c r="K5023" s="316">
        <v>70148.639999999999</v>
      </c>
      <c r="L5023" s="316">
        <v>130335.07</v>
      </c>
      <c r="M5023" s="316">
        <v>104981.01</v>
      </c>
      <c r="N5023" s="316">
        <v>101936.06000000003</v>
      </c>
      <c r="O5023" s="316">
        <v>138196.60000000003</v>
      </c>
      <c r="P5023" s="316">
        <v>147360.59</v>
      </c>
      <c r="Q5023" s="316">
        <v>69894.12999999999</v>
      </c>
      <c r="R5023" s="171">
        <v>90812.648333333331</v>
      </c>
    </row>
    <row r="5024" spans="1:18" ht="15.75" x14ac:dyDescent="0.25">
      <c r="A5024" s="124" t="s">
        <v>817</v>
      </c>
      <c r="B5024" s="36"/>
      <c r="C5024" s="52"/>
      <c r="D5024" s="117"/>
      <c r="E5024" s="304" t="s">
        <v>377</v>
      </c>
      <c r="F5024" s="195">
        <v>1254143.4299999997</v>
      </c>
      <c r="G5024" s="195">
        <v>1333805.4299999997</v>
      </c>
      <c r="H5024" s="195">
        <v>1659857.9200000002</v>
      </c>
      <c r="I5024" s="195">
        <v>1640636.72</v>
      </c>
      <c r="J5024" s="195">
        <v>2178115.0700000003</v>
      </c>
      <c r="K5024" s="195">
        <v>1673473.9300000006</v>
      </c>
      <c r="L5024" s="195">
        <v>1913591.030000001</v>
      </c>
      <c r="M5024" s="195">
        <v>2254302.4600000004</v>
      </c>
      <c r="N5024" s="195">
        <v>2090722.2200000002</v>
      </c>
      <c r="O5024" s="195">
        <v>2457189.5299999993</v>
      </c>
      <c r="P5024" s="195">
        <v>2269636.8099999991</v>
      </c>
      <c r="Q5024" s="195">
        <v>1681380.6</v>
      </c>
      <c r="R5024" s="196">
        <v>1867237.9291666669</v>
      </c>
    </row>
    <row r="5025" spans="1:18" ht="15.75" x14ac:dyDescent="0.25">
      <c r="A5025" s="124" t="s">
        <v>818</v>
      </c>
      <c r="B5025" s="36"/>
      <c r="C5025" s="52" t="s">
        <v>242</v>
      </c>
      <c r="D5025" s="52" t="s">
        <v>389</v>
      </c>
      <c r="E5025" s="303" t="s">
        <v>24</v>
      </c>
      <c r="F5025" s="316">
        <v>1452410.5600000005</v>
      </c>
      <c r="G5025" s="316">
        <v>1607581.1999999993</v>
      </c>
      <c r="H5025" s="316">
        <v>1772912.2800000007</v>
      </c>
      <c r="I5025" s="316">
        <v>2056837.209999999</v>
      </c>
      <c r="J5025" s="316">
        <v>2219511.4</v>
      </c>
      <c r="K5025" s="316">
        <v>1716836.5000000002</v>
      </c>
      <c r="L5025" s="316">
        <v>1965167.4099999997</v>
      </c>
      <c r="M5025" s="316">
        <v>2736332.44</v>
      </c>
      <c r="N5025" s="316">
        <v>2716746.3800000004</v>
      </c>
      <c r="O5025" s="316">
        <v>2886725.9300000011</v>
      </c>
      <c r="P5025" s="316">
        <v>3016025.46</v>
      </c>
      <c r="Q5025" s="316">
        <v>2645081.209999999</v>
      </c>
      <c r="R5025" s="171">
        <v>2232680.6649999996</v>
      </c>
    </row>
    <row r="5026" spans="1:18" ht="15.75" x14ac:dyDescent="0.25">
      <c r="A5026" s="124" t="s">
        <v>819</v>
      </c>
      <c r="B5026" s="36"/>
      <c r="C5026" s="52"/>
      <c r="D5026" s="117"/>
      <c r="E5026" s="304" t="s">
        <v>21</v>
      </c>
      <c r="F5026" s="195">
        <v>0</v>
      </c>
      <c r="G5026" s="195">
        <v>0</v>
      </c>
      <c r="H5026" s="195">
        <v>0</v>
      </c>
      <c r="I5026" s="195">
        <v>0</v>
      </c>
      <c r="J5026" s="195">
        <v>0</v>
      </c>
      <c r="K5026" s="195">
        <v>0</v>
      </c>
      <c r="L5026" s="195">
        <v>0</v>
      </c>
      <c r="M5026" s="195">
        <v>0</v>
      </c>
      <c r="N5026" s="195">
        <v>0</v>
      </c>
      <c r="O5026" s="195">
        <v>0</v>
      </c>
      <c r="P5026" s="195">
        <v>0</v>
      </c>
      <c r="Q5026" s="195">
        <v>0</v>
      </c>
      <c r="R5026" s="196">
        <v>0</v>
      </c>
    </row>
    <row r="5027" spans="1:18" ht="15.75" x14ac:dyDescent="0.25">
      <c r="A5027" s="124" t="s">
        <v>820</v>
      </c>
      <c r="B5027" s="36"/>
      <c r="C5027" s="52" t="s">
        <v>242</v>
      </c>
      <c r="D5027" s="52" t="s">
        <v>387</v>
      </c>
      <c r="E5027" s="303" t="s">
        <v>380</v>
      </c>
      <c r="F5027" s="316">
        <v>1338009.1300000004</v>
      </c>
      <c r="G5027" s="316">
        <v>1422503.4400000002</v>
      </c>
      <c r="H5027" s="316">
        <v>1808676.9500000002</v>
      </c>
      <c r="I5027" s="316">
        <v>1624093.9700000002</v>
      </c>
      <c r="J5027" s="316">
        <v>1731579.1700000011</v>
      </c>
      <c r="K5027" s="316">
        <v>1780837.1099999999</v>
      </c>
      <c r="L5027" s="316">
        <v>1732071.87</v>
      </c>
      <c r="M5027" s="316">
        <v>1798321.7099999988</v>
      </c>
      <c r="N5027" s="316">
        <v>2156543.58</v>
      </c>
      <c r="O5027" s="316">
        <v>2205122.33</v>
      </c>
      <c r="P5027" s="316">
        <v>2338483.870000001</v>
      </c>
      <c r="Q5027" s="316">
        <v>1716418.5899999994</v>
      </c>
      <c r="R5027" s="171">
        <v>1804388.4766666666</v>
      </c>
    </row>
    <row r="5028" spans="1:18" ht="15.75" x14ac:dyDescent="0.25">
      <c r="A5028" s="124" t="s">
        <v>821</v>
      </c>
      <c r="B5028" s="36"/>
      <c r="C5028" s="52"/>
      <c r="D5028" s="52"/>
      <c r="E5028" s="303" t="s">
        <v>24</v>
      </c>
      <c r="F5028" s="316">
        <v>982888.27000000014</v>
      </c>
      <c r="G5028" s="316">
        <v>1010208.3099999998</v>
      </c>
      <c r="H5028" s="316">
        <v>1117573.5900000003</v>
      </c>
      <c r="I5028" s="316">
        <v>1264249.6400000004</v>
      </c>
      <c r="J5028" s="316">
        <v>1261330.5100000002</v>
      </c>
      <c r="K5028" s="316">
        <v>982067.18000000028</v>
      </c>
      <c r="L5028" s="316">
        <v>1138744.8099999998</v>
      </c>
      <c r="M5028" s="316">
        <v>1219595.5300000003</v>
      </c>
      <c r="N5028" s="316">
        <v>1139931.5200000003</v>
      </c>
      <c r="O5028" s="316">
        <v>1198997.7999999998</v>
      </c>
      <c r="P5028" s="316">
        <v>1198100.2699999996</v>
      </c>
      <c r="Q5028" s="316">
        <v>912012.7699999999</v>
      </c>
      <c r="R5028" s="171">
        <v>1118808.3499999999</v>
      </c>
    </row>
    <row r="5029" spans="1:18" ht="15.75" x14ac:dyDescent="0.25">
      <c r="A5029" s="124" t="s">
        <v>822</v>
      </c>
      <c r="B5029" s="36"/>
      <c r="C5029" s="52"/>
      <c r="D5029" s="52"/>
      <c r="E5029" s="303" t="s">
        <v>378</v>
      </c>
      <c r="F5029" s="316">
        <v>342067.19000000006</v>
      </c>
      <c r="G5029" s="316">
        <v>479679.92000000004</v>
      </c>
      <c r="H5029" s="316">
        <v>490222.28999999992</v>
      </c>
      <c r="I5029" s="316">
        <v>445053.99999999994</v>
      </c>
      <c r="J5029" s="316">
        <v>516228.32000000007</v>
      </c>
      <c r="K5029" s="316">
        <v>388182.59000000008</v>
      </c>
      <c r="L5029" s="316">
        <v>494368.75999999989</v>
      </c>
      <c r="M5029" s="316">
        <v>473169.34999999992</v>
      </c>
      <c r="N5029" s="316">
        <v>609350.37000000034</v>
      </c>
      <c r="O5029" s="316">
        <v>594981.34999999986</v>
      </c>
      <c r="P5029" s="316">
        <v>496678.76</v>
      </c>
      <c r="Q5029" s="316">
        <v>358339.08999999997</v>
      </c>
      <c r="R5029" s="171">
        <v>474026.83249999996</v>
      </c>
    </row>
    <row r="5030" spans="1:18" ht="31.5" x14ac:dyDescent="0.25">
      <c r="A5030" s="124" t="s">
        <v>823</v>
      </c>
      <c r="B5030" s="36"/>
      <c r="C5030" s="117"/>
      <c r="D5030" s="117"/>
      <c r="E5030" s="304" t="s">
        <v>379</v>
      </c>
      <c r="F5030" s="195">
        <v>626282.36</v>
      </c>
      <c r="G5030" s="195">
        <v>685859.6599999998</v>
      </c>
      <c r="H5030" s="195">
        <v>761993.99000000011</v>
      </c>
      <c r="I5030" s="195">
        <v>630465.97999999986</v>
      </c>
      <c r="J5030" s="195">
        <v>793031.10999999987</v>
      </c>
      <c r="K5030" s="195">
        <v>641396.92000000004</v>
      </c>
      <c r="L5030" s="195">
        <v>627505.44000000006</v>
      </c>
      <c r="M5030" s="195">
        <v>549867.79999999981</v>
      </c>
      <c r="N5030" s="195">
        <v>693194.78999931004</v>
      </c>
      <c r="O5030" s="195">
        <v>736204.07999633974</v>
      </c>
      <c r="P5030" s="195">
        <v>618258.67999999982</v>
      </c>
      <c r="Q5030" s="195">
        <v>489412.02999977086</v>
      </c>
      <c r="R5030" s="196">
        <v>654456.06999961834</v>
      </c>
    </row>
    <row r="5031" spans="1:18" ht="15.75" x14ac:dyDescent="0.25">
      <c r="A5031" s="124" t="s">
        <v>824</v>
      </c>
      <c r="B5031" s="36"/>
      <c r="C5031" s="52" t="s">
        <v>243</v>
      </c>
      <c r="D5031" s="52" t="s">
        <v>391</v>
      </c>
      <c r="E5031" s="303" t="s">
        <v>380</v>
      </c>
      <c r="F5031" s="316">
        <v>7738408.4399999985</v>
      </c>
      <c r="G5031" s="316">
        <v>7655632.2399999965</v>
      </c>
      <c r="H5031" s="316">
        <v>9128004.790000014</v>
      </c>
      <c r="I5031" s="316">
        <v>11550179.029999988</v>
      </c>
      <c r="J5031" s="316">
        <v>11412721.919999968</v>
      </c>
      <c r="K5031" s="316">
        <v>11591868.959999993</v>
      </c>
      <c r="L5031" s="316">
        <v>10897751.080000004</v>
      </c>
      <c r="M5031" s="316">
        <v>12419211.539999988</v>
      </c>
      <c r="N5031" s="316">
        <v>15366906.759999992</v>
      </c>
      <c r="O5031" s="316">
        <v>14518758.269999998</v>
      </c>
      <c r="P5031" s="316">
        <v>14951670.670000009</v>
      </c>
      <c r="Q5031" s="316">
        <v>14413371.199999996</v>
      </c>
      <c r="R5031" s="171">
        <v>11803707.074999996</v>
      </c>
    </row>
    <row r="5032" spans="1:18" ht="15.75" x14ac:dyDescent="0.25">
      <c r="A5032" s="124" t="s">
        <v>825</v>
      </c>
      <c r="B5032" s="36"/>
      <c r="C5032" s="52"/>
      <c r="D5032" s="52"/>
      <c r="E5032" s="303" t="s">
        <v>24</v>
      </c>
      <c r="F5032" s="316">
        <v>1856695.61</v>
      </c>
      <c r="G5032" s="316">
        <v>1939231.6300000004</v>
      </c>
      <c r="H5032" s="316">
        <v>2101123.9500000002</v>
      </c>
      <c r="I5032" s="316">
        <v>2346020.5499999998</v>
      </c>
      <c r="J5032" s="316">
        <v>2493427.2300000009</v>
      </c>
      <c r="K5032" s="316">
        <v>2322363.1799999974</v>
      </c>
      <c r="L5032" s="316">
        <v>1991500.0599999998</v>
      </c>
      <c r="M5032" s="316">
        <v>2469871.1300000008</v>
      </c>
      <c r="N5032" s="316">
        <v>2272693.4900000012</v>
      </c>
      <c r="O5032" s="316">
        <v>1997574.8699999996</v>
      </c>
      <c r="P5032" s="316">
        <v>1823255.9099999995</v>
      </c>
      <c r="Q5032" s="316">
        <v>1616680.9300000009</v>
      </c>
      <c r="R5032" s="171">
        <v>2102536.5450000004</v>
      </c>
    </row>
    <row r="5033" spans="1:18" ht="15.75" x14ac:dyDescent="0.25">
      <c r="A5033" s="124" t="s">
        <v>826</v>
      </c>
      <c r="B5033" s="36"/>
      <c r="C5033" s="52"/>
      <c r="D5033" s="52"/>
      <c r="E5033" s="303" t="s">
        <v>378</v>
      </c>
      <c r="F5033" s="316">
        <v>2136640.0000000014</v>
      </c>
      <c r="G5033" s="316">
        <v>2071883.5099999988</v>
      </c>
      <c r="H5033" s="316">
        <v>2439275.0100000007</v>
      </c>
      <c r="I5033" s="316">
        <v>2452130.0000000005</v>
      </c>
      <c r="J5033" s="316">
        <v>2684576.790000001</v>
      </c>
      <c r="K5033" s="316">
        <v>2239766.7200000007</v>
      </c>
      <c r="L5033" s="316">
        <v>2172657.6300000018</v>
      </c>
      <c r="M5033" s="316">
        <v>2537852.9500000025</v>
      </c>
      <c r="N5033" s="316">
        <v>2381115.6799999992</v>
      </c>
      <c r="O5033" s="316">
        <v>2615246.8099999973</v>
      </c>
      <c r="P5033" s="316">
        <v>2649938.7600000002</v>
      </c>
      <c r="Q5033" s="316">
        <v>1905225.1700000016</v>
      </c>
      <c r="R5033" s="171">
        <v>2357192.4191666674</v>
      </c>
    </row>
    <row r="5034" spans="1:18" ht="31.5" x14ac:dyDescent="0.25">
      <c r="A5034" s="124" t="s">
        <v>827</v>
      </c>
      <c r="B5034" s="36"/>
      <c r="C5034" s="52"/>
      <c r="D5034" s="52"/>
      <c r="E5034" s="303" t="s">
        <v>379</v>
      </c>
      <c r="F5034" s="316">
        <v>1180519.2199999997</v>
      </c>
      <c r="G5034" s="316">
        <v>1244121.1400000001</v>
      </c>
      <c r="H5034" s="316">
        <v>1543766.4899999993</v>
      </c>
      <c r="I5034" s="316">
        <v>1563091.4599999997</v>
      </c>
      <c r="J5034" s="316">
        <v>1768062.5599999998</v>
      </c>
      <c r="K5034" s="316">
        <v>1350897.8700000013</v>
      </c>
      <c r="L5034" s="316">
        <v>1499921.2200000004</v>
      </c>
      <c r="M5034" s="316">
        <v>1893382.6099999999</v>
      </c>
      <c r="N5034" s="316">
        <v>1808061.7700339986</v>
      </c>
      <c r="O5034" s="316">
        <v>1999824.5900535008</v>
      </c>
      <c r="P5034" s="316">
        <v>2344898.4500000011</v>
      </c>
      <c r="Q5034" s="316">
        <v>1632222.15003747</v>
      </c>
      <c r="R5034" s="171">
        <v>1652397.4608437477</v>
      </c>
    </row>
    <row r="5035" spans="1:18" ht="15.75" x14ac:dyDescent="0.25">
      <c r="A5035" s="124" t="s">
        <v>828</v>
      </c>
      <c r="B5035" s="36"/>
      <c r="C5035" s="52"/>
      <c r="D5035" s="52"/>
      <c r="E5035" s="303" t="s">
        <v>18</v>
      </c>
      <c r="F5035" s="316">
        <v>557909.65</v>
      </c>
      <c r="G5035" s="316">
        <v>593261.99999999988</v>
      </c>
      <c r="H5035" s="316">
        <v>738792.47</v>
      </c>
      <c r="I5035" s="316">
        <v>758558.50000000023</v>
      </c>
      <c r="J5035" s="316">
        <v>923120.82000000007</v>
      </c>
      <c r="K5035" s="316">
        <v>681149.58000000007</v>
      </c>
      <c r="L5035" s="316">
        <v>719615.67</v>
      </c>
      <c r="M5035" s="316">
        <v>822374.86</v>
      </c>
      <c r="N5035" s="316">
        <v>904965.77003034996</v>
      </c>
      <c r="O5035" s="316">
        <v>942641.61995099974</v>
      </c>
      <c r="P5035" s="316">
        <v>1086514.78</v>
      </c>
      <c r="Q5035" s="316">
        <v>665650.25006349979</v>
      </c>
      <c r="R5035" s="171">
        <v>782879.66417040408</v>
      </c>
    </row>
    <row r="5036" spans="1:18" ht="15.75" x14ac:dyDescent="0.25">
      <c r="A5036" s="124" t="s">
        <v>829</v>
      </c>
      <c r="B5036" s="36"/>
      <c r="C5036" s="52"/>
      <c r="D5036" s="52"/>
      <c r="E5036" s="303" t="s">
        <v>21</v>
      </c>
      <c r="F5036" s="316">
        <v>724204.69999999937</v>
      </c>
      <c r="G5036" s="316">
        <v>745238.00000000023</v>
      </c>
      <c r="H5036" s="316">
        <v>900796.30000000016</v>
      </c>
      <c r="I5036" s="316">
        <v>881459.98999999929</v>
      </c>
      <c r="J5036" s="316">
        <v>892887.39999999967</v>
      </c>
      <c r="K5036" s="316">
        <v>695829.27000000025</v>
      </c>
      <c r="L5036" s="316">
        <v>905288.90000000084</v>
      </c>
      <c r="M5036" s="316">
        <v>1049320.9199999997</v>
      </c>
      <c r="N5036" s="316">
        <v>974966.63998779992</v>
      </c>
      <c r="O5036" s="316">
        <v>972229.36999999988</v>
      </c>
      <c r="P5036" s="316">
        <v>1053859.7599999993</v>
      </c>
      <c r="Q5036" s="316">
        <v>639873.41004900017</v>
      </c>
      <c r="R5036" s="171">
        <v>869662.88833640004</v>
      </c>
    </row>
    <row r="5037" spans="1:18" ht="15.75" x14ac:dyDescent="0.25">
      <c r="A5037" s="124" t="s">
        <v>830</v>
      </c>
      <c r="B5037" s="36"/>
      <c r="C5037" s="52"/>
      <c r="D5037" s="52"/>
      <c r="E5037" s="303" t="s">
        <v>17</v>
      </c>
      <c r="F5037" s="316">
        <v>341394.75</v>
      </c>
      <c r="G5037" s="316">
        <v>431394.24999999965</v>
      </c>
      <c r="H5037" s="316">
        <v>453458.55999999965</v>
      </c>
      <c r="I5037" s="316">
        <v>398434.83999999956</v>
      </c>
      <c r="J5037" s="316">
        <v>417855.63000000018</v>
      </c>
      <c r="K5037" s="316">
        <v>314306.25999999989</v>
      </c>
      <c r="L5037" s="316">
        <v>340041.08000000019</v>
      </c>
      <c r="M5037" s="316">
        <v>452445.43000000005</v>
      </c>
      <c r="N5037" s="316">
        <v>408798.4200000001</v>
      </c>
      <c r="O5037" s="316">
        <v>407587.66000000009</v>
      </c>
      <c r="P5037" s="316">
        <v>445322.57999999955</v>
      </c>
      <c r="Q5037" s="316">
        <v>252592.55</v>
      </c>
      <c r="R5037" s="171">
        <v>388636.00083333324</v>
      </c>
    </row>
    <row r="5038" spans="1:18" ht="15.75" x14ac:dyDescent="0.25">
      <c r="A5038" s="124" t="s">
        <v>831</v>
      </c>
      <c r="B5038" s="36"/>
      <c r="C5038" s="52"/>
      <c r="D5038" s="52"/>
      <c r="E5038" s="303" t="s">
        <v>23</v>
      </c>
      <c r="F5038" s="316">
        <v>0</v>
      </c>
      <c r="G5038" s="316">
        <v>0</v>
      </c>
      <c r="H5038" s="316">
        <v>0</v>
      </c>
      <c r="I5038" s="316">
        <v>0</v>
      </c>
      <c r="J5038" s="316">
        <v>0</v>
      </c>
      <c r="K5038" s="316">
        <v>0</v>
      </c>
      <c r="L5038" s="316">
        <v>0</v>
      </c>
      <c r="M5038" s="316">
        <v>0</v>
      </c>
      <c r="N5038" s="316">
        <v>0</v>
      </c>
      <c r="O5038" s="316">
        <v>0</v>
      </c>
      <c r="P5038" s="316">
        <v>0</v>
      </c>
      <c r="Q5038" s="316">
        <v>0</v>
      </c>
      <c r="R5038" s="171">
        <v>0</v>
      </c>
    </row>
    <row r="5039" spans="1:18" ht="15.75" x14ac:dyDescent="0.25">
      <c r="A5039" s="124" t="s">
        <v>832</v>
      </c>
      <c r="B5039" s="36"/>
      <c r="C5039" s="52"/>
      <c r="D5039" s="52"/>
      <c r="E5039" s="303" t="s">
        <v>16</v>
      </c>
      <c r="F5039" s="316">
        <v>26356.739999999994</v>
      </c>
      <c r="G5039" s="316">
        <v>42004.080000000009</v>
      </c>
      <c r="H5039" s="316">
        <v>43155.74</v>
      </c>
      <c r="I5039" s="316">
        <v>79158.510000000024</v>
      </c>
      <c r="J5039" s="316">
        <v>50471.19000000001</v>
      </c>
      <c r="K5039" s="316">
        <v>47976.19000000001</v>
      </c>
      <c r="L5039" s="316">
        <v>41228.409999999996</v>
      </c>
      <c r="M5039" s="316">
        <v>51274.889999999992</v>
      </c>
      <c r="N5039" s="316">
        <v>63289.020000000019</v>
      </c>
      <c r="O5039" s="316">
        <v>75501.840000000011</v>
      </c>
      <c r="P5039" s="316">
        <v>76075.929999999993</v>
      </c>
      <c r="Q5039" s="316">
        <v>58442.500000000007</v>
      </c>
      <c r="R5039" s="171">
        <v>54577.920000000006</v>
      </c>
    </row>
    <row r="5040" spans="1:18" ht="15.75" x14ac:dyDescent="0.25">
      <c r="A5040" s="124" t="s">
        <v>833</v>
      </c>
      <c r="B5040" s="36"/>
      <c r="C5040" s="52"/>
      <c r="D5040" s="52"/>
      <c r="E5040" s="303" t="s">
        <v>377</v>
      </c>
      <c r="F5040" s="316">
        <v>1701238.2000000016</v>
      </c>
      <c r="G5040" s="316">
        <v>1692493.1700000011</v>
      </c>
      <c r="H5040" s="316">
        <v>1960689.2699999998</v>
      </c>
      <c r="I5040" s="316">
        <v>2127423.5199999996</v>
      </c>
      <c r="J5040" s="316">
        <v>2677724.4600000009</v>
      </c>
      <c r="K5040" s="316">
        <v>1928890.8699999996</v>
      </c>
      <c r="L5040" s="316">
        <v>1938675.2400000005</v>
      </c>
      <c r="M5040" s="316">
        <v>2363892.35</v>
      </c>
      <c r="N5040" s="316">
        <v>2601025.5399999991</v>
      </c>
      <c r="O5040" s="316">
        <v>2502800.1999999983</v>
      </c>
      <c r="P5040" s="316">
        <v>2385785.1799999988</v>
      </c>
      <c r="Q5040" s="316">
        <v>1736099.8199999994</v>
      </c>
      <c r="R5040" s="171">
        <v>2134728.1516666668</v>
      </c>
    </row>
    <row r="5041" spans="1:18" ht="15.75" x14ac:dyDescent="0.25">
      <c r="A5041" s="124" t="s">
        <v>834</v>
      </c>
      <c r="B5041" s="36"/>
      <c r="C5041" s="52"/>
      <c r="D5041" s="117"/>
      <c r="E5041" s="304" t="s">
        <v>25</v>
      </c>
      <c r="F5041" s="195">
        <v>0</v>
      </c>
      <c r="G5041" s="195">
        <v>0</v>
      </c>
      <c r="H5041" s="195">
        <v>0</v>
      </c>
      <c r="I5041" s="195">
        <v>0</v>
      </c>
      <c r="J5041" s="195">
        <v>0</v>
      </c>
      <c r="K5041" s="195">
        <v>0</v>
      </c>
      <c r="L5041" s="195">
        <v>0</v>
      </c>
      <c r="M5041" s="195">
        <v>0</v>
      </c>
      <c r="N5041" s="195">
        <v>0</v>
      </c>
      <c r="O5041" s="195">
        <v>0</v>
      </c>
      <c r="P5041" s="195">
        <v>0</v>
      </c>
      <c r="Q5041" s="195">
        <v>0</v>
      </c>
      <c r="R5041" s="196">
        <v>0</v>
      </c>
    </row>
    <row r="5042" spans="1:18" ht="15.75" x14ac:dyDescent="0.25">
      <c r="A5042" s="124" t="s">
        <v>835</v>
      </c>
      <c r="B5042" s="36"/>
      <c r="C5042" s="52" t="s">
        <v>243</v>
      </c>
      <c r="D5042" s="52" t="s">
        <v>392</v>
      </c>
      <c r="E5042" s="303" t="s">
        <v>24</v>
      </c>
      <c r="F5042" s="316">
        <v>1284486.2700000005</v>
      </c>
      <c r="G5042" s="316">
        <v>1375521.7500000007</v>
      </c>
      <c r="H5042" s="316">
        <v>1651599.8400000003</v>
      </c>
      <c r="I5042" s="316">
        <v>2029339.1500000001</v>
      </c>
      <c r="J5042" s="316">
        <v>2152663.5700000008</v>
      </c>
      <c r="K5042" s="316">
        <v>1255353.4299999997</v>
      </c>
      <c r="L5042" s="316">
        <v>1839504.6400000001</v>
      </c>
      <c r="M5042" s="316">
        <v>2328027.7799999989</v>
      </c>
      <c r="N5042" s="316">
        <v>2347073.5699999994</v>
      </c>
      <c r="O5042" s="316">
        <v>2498842.7700000005</v>
      </c>
      <c r="P5042" s="316">
        <v>2427374.9400000004</v>
      </c>
      <c r="Q5042" s="316">
        <v>2313944.3699999996</v>
      </c>
      <c r="R5042" s="171">
        <v>1958644.34</v>
      </c>
    </row>
    <row r="5043" spans="1:18" ht="15.75" x14ac:dyDescent="0.25">
      <c r="A5043" s="124" t="s">
        <v>836</v>
      </c>
      <c r="B5043" s="36"/>
      <c r="C5043" s="52"/>
      <c r="D5043" s="52"/>
      <c r="E5043" s="303" t="s">
        <v>378</v>
      </c>
      <c r="F5043" s="316">
        <v>148.41999999999999</v>
      </c>
      <c r="G5043" s="316">
        <v>1408.78</v>
      </c>
      <c r="H5043" s="316">
        <v>1813.2100000000003</v>
      </c>
      <c r="I5043" s="316">
        <v>1049</v>
      </c>
      <c r="J5043" s="316">
        <v>1653.62</v>
      </c>
      <c r="K5043" s="316">
        <v>819.66</v>
      </c>
      <c r="L5043" s="316">
        <v>644.79999999999995</v>
      </c>
      <c r="M5043" s="316">
        <v>1355.78</v>
      </c>
      <c r="N5043" s="316">
        <v>3061.79</v>
      </c>
      <c r="O5043" s="316">
        <v>531.32999999999993</v>
      </c>
      <c r="P5043" s="316">
        <v>1910.78</v>
      </c>
      <c r="Q5043" s="316">
        <v>783.08999999999992</v>
      </c>
      <c r="R5043" s="171">
        <v>1265.0216666666668</v>
      </c>
    </row>
    <row r="5044" spans="1:18" ht="15.75" x14ac:dyDescent="0.25">
      <c r="A5044" s="124" t="s">
        <v>837</v>
      </c>
      <c r="B5044" s="36"/>
      <c r="C5044" s="52"/>
      <c r="D5044" s="52"/>
      <c r="E5044" s="303" t="s">
        <v>18</v>
      </c>
      <c r="F5044" s="316">
        <v>407947.66999999981</v>
      </c>
      <c r="G5044" s="316">
        <v>370801.16000000021</v>
      </c>
      <c r="H5044" s="316">
        <v>514247.19999999972</v>
      </c>
      <c r="I5044" s="316">
        <v>575205.19999999995</v>
      </c>
      <c r="J5044" s="316">
        <v>628134.42000000062</v>
      </c>
      <c r="K5044" s="316">
        <v>568186.54999999958</v>
      </c>
      <c r="L5044" s="316">
        <v>562712.96</v>
      </c>
      <c r="M5044" s="316">
        <v>572069.69999999995</v>
      </c>
      <c r="N5044" s="316">
        <v>581946.39999510022</v>
      </c>
      <c r="O5044" s="316">
        <v>605487.33001280006</v>
      </c>
      <c r="P5044" s="316">
        <v>696989.7899999998</v>
      </c>
      <c r="Q5044" s="316">
        <v>467590.85000911023</v>
      </c>
      <c r="R5044" s="171">
        <v>545943.26916808425</v>
      </c>
    </row>
    <row r="5045" spans="1:18" ht="15.75" x14ac:dyDescent="0.25">
      <c r="A5045" s="124" t="s">
        <v>838</v>
      </c>
      <c r="B5045" s="36"/>
      <c r="C5045" s="52"/>
      <c r="D5045" s="117"/>
      <c r="E5045" s="304" t="s">
        <v>21</v>
      </c>
      <c r="F5045" s="195">
        <v>0</v>
      </c>
      <c r="G5045" s="195">
        <v>0</v>
      </c>
      <c r="H5045" s="195">
        <v>0</v>
      </c>
      <c r="I5045" s="195">
        <v>0</v>
      </c>
      <c r="J5045" s="195">
        <v>0</v>
      </c>
      <c r="K5045" s="195">
        <v>0</v>
      </c>
      <c r="L5045" s="195">
        <v>0</v>
      </c>
      <c r="M5045" s="195">
        <v>0</v>
      </c>
      <c r="N5045" s="195">
        <v>0</v>
      </c>
      <c r="O5045" s="195">
        <v>0</v>
      </c>
      <c r="P5045" s="195">
        <v>0</v>
      </c>
      <c r="Q5045" s="195">
        <v>0</v>
      </c>
      <c r="R5045" s="196">
        <v>0</v>
      </c>
    </row>
    <row r="5046" spans="1:18" ht="15.75" x14ac:dyDescent="0.25">
      <c r="A5046" s="124" t="s">
        <v>839</v>
      </c>
      <c r="B5046" s="36"/>
      <c r="C5046" s="52" t="s">
        <v>243</v>
      </c>
      <c r="D5046" s="52" t="s">
        <v>394</v>
      </c>
      <c r="E5046" s="303" t="s">
        <v>24</v>
      </c>
      <c r="F5046" s="316">
        <v>1348463.5199999998</v>
      </c>
      <c r="G5046" s="316">
        <v>1147079.1900000002</v>
      </c>
      <c r="H5046" s="316">
        <v>1434773.0700000003</v>
      </c>
      <c r="I5046" s="316">
        <v>1358176.6199999999</v>
      </c>
      <c r="J5046" s="316">
        <v>1467678.8300000003</v>
      </c>
      <c r="K5046" s="316">
        <v>1315579.5899999994</v>
      </c>
      <c r="L5046" s="316">
        <v>1454753.52</v>
      </c>
      <c r="M5046" s="316">
        <v>1512980.7900000005</v>
      </c>
      <c r="N5046" s="316">
        <v>1515637.5699999996</v>
      </c>
      <c r="O5046" s="316">
        <v>1681145.7199999997</v>
      </c>
      <c r="P5046" s="316">
        <v>1396672.6700000006</v>
      </c>
      <c r="Q5046" s="316">
        <v>1071394.8</v>
      </c>
      <c r="R5046" s="171">
        <v>1392027.9908333335</v>
      </c>
    </row>
    <row r="5047" spans="1:18" ht="15.75" x14ac:dyDescent="0.25">
      <c r="A5047" s="124" t="s">
        <v>840</v>
      </c>
      <c r="B5047" s="36"/>
      <c r="C5047" s="52"/>
      <c r="D5047" s="52"/>
      <c r="E5047" s="303" t="s">
        <v>18</v>
      </c>
      <c r="F5047" s="316">
        <v>0</v>
      </c>
      <c r="G5047" s="316">
        <v>0</v>
      </c>
      <c r="H5047" s="316">
        <v>0</v>
      </c>
      <c r="I5047" s="316">
        <v>0</v>
      </c>
      <c r="J5047" s="316">
        <v>0</v>
      </c>
      <c r="K5047" s="316">
        <v>0</v>
      </c>
      <c r="L5047" s="316">
        <v>0</v>
      </c>
      <c r="M5047" s="316">
        <v>0</v>
      </c>
      <c r="N5047" s="316">
        <v>0</v>
      </c>
      <c r="O5047" s="316">
        <v>0</v>
      </c>
      <c r="P5047" s="316">
        <v>0</v>
      </c>
      <c r="Q5047" s="316">
        <v>0</v>
      </c>
      <c r="R5047" s="171">
        <v>0</v>
      </c>
    </row>
    <row r="5048" spans="1:18" ht="15.75" x14ac:dyDescent="0.25">
      <c r="A5048" s="124" t="s">
        <v>841</v>
      </c>
      <c r="B5048" s="36"/>
      <c r="C5048" s="52"/>
      <c r="D5048" s="52"/>
      <c r="E5048" s="303" t="s">
        <v>21</v>
      </c>
      <c r="F5048" s="316">
        <v>504557.05999999976</v>
      </c>
      <c r="G5048" s="316">
        <v>418971.92999999982</v>
      </c>
      <c r="H5048" s="316">
        <v>525060.78000000014</v>
      </c>
      <c r="I5048" s="316">
        <v>570993.83000000007</v>
      </c>
      <c r="J5048" s="316">
        <v>660819.1599999998</v>
      </c>
      <c r="K5048" s="316">
        <v>451309.37000000005</v>
      </c>
      <c r="L5048" s="316">
        <v>532865.17000000004</v>
      </c>
      <c r="M5048" s="316">
        <v>573794.16999999993</v>
      </c>
      <c r="N5048" s="316">
        <v>541323.28000000014</v>
      </c>
      <c r="O5048" s="316">
        <v>610696.19000179984</v>
      </c>
      <c r="P5048" s="316">
        <v>629790.18999999983</v>
      </c>
      <c r="Q5048" s="316">
        <v>440718.02999939001</v>
      </c>
      <c r="R5048" s="171">
        <v>538408.26333343238</v>
      </c>
    </row>
    <row r="5049" spans="1:18" ht="15.75" x14ac:dyDescent="0.25">
      <c r="A5049" s="124" t="s">
        <v>842</v>
      </c>
      <c r="B5049" s="36"/>
      <c r="C5049" s="52"/>
      <c r="D5049" s="52"/>
      <c r="E5049" s="303" t="s">
        <v>17</v>
      </c>
      <c r="F5049" s="316">
        <v>0</v>
      </c>
      <c r="G5049" s="316">
        <v>0</v>
      </c>
      <c r="H5049" s="316">
        <v>0</v>
      </c>
      <c r="I5049" s="316">
        <v>0</v>
      </c>
      <c r="J5049" s="316">
        <v>0</v>
      </c>
      <c r="K5049" s="316">
        <v>0</v>
      </c>
      <c r="L5049" s="316">
        <v>0</v>
      </c>
      <c r="M5049" s="316">
        <v>0</v>
      </c>
      <c r="N5049" s="316">
        <v>0</v>
      </c>
      <c r="O5049" s="316">
        <v>0</v>
      </c>
      <c r="P5049" s="316">
        <v>0</v>
      </c>
      <c r="Q5049" s="316">
        <v>0</v>
      </c>
      <c r="R5049" s="171">
        <v>0</v>
      </c>
    </row>
    <row r="5050" spans="1:18" ht="15.75" x14ac:dyDescent="0.25">
      <c r="A5050" s="124" t="s">
        <v>843</v>
      </c>
      <c r="B5050" s="36"/>
      <c r="C5050" s="52"/>
      <c r="D5050" s="52"/>
      <c r="E5050" s="303" t="s">
        <v>16</v>
      </c>
      <c r="F5050" s="316">
        <v>22230.760000000002</v>
      </c>
      <c r="G5050" s="316">
        <v>20459.919999999998</v>
      </c>
      <c r="H5050" s="316">
        <v>32094.33</v>
      </c>
      <c r="I5050" s="316">
        <v>18561.259999999998</v>
      </c>
      <c r="J5050" s="316">
        <v>34615.120000000003</v>
      </c>
      <c r="K5050" s="316">
        <v>21200.27</v>
      </c>
      <c r="L5050" s="316">
        <v>23441.14</v>
      </c>
      <c r="M5050" s="316">
        <v>20585.219999999998</v>
      </c>
      <c r="N5050" s="316">
        <v>38029.129999999997</v>
      </c>
      <c r="O5050" s="316">
        <v>48635.47</v>
      </c>
      <c r="P5050" s="316">
        <v>65182.61</v>
      </c>
      <c r="Q5050" s="316">
        <v>54416.619999999995</v>
      </c>
      <c r="R5050" s="171">
        <v>33287.654166666667</v>
      </c>
    </row>
    <row r="5051" spans="1:18" ht="15.75" x14ac:dyDescent="0.25">
      <c r="A5051" s="124" t="s">
        <v>844</v>
      </c>
      <c r="B5051" s="36"/>
      <c r="C5051" s="52"/>
      <c r="D5051" s="52"/>
      <c r="E5051" s="303" t="s">
        <v>377</v>
      </c>
      <c r="F5051" s="316">
        <v>1958.4399999999998</v>
      </c>
      <c r="G5051" s="316">
        <v>1677.98</v>
      </c>
      <c r="H5051" s="316">
        <v>4744.3900000000003</v>
      </c>
      <c r="I5051" s="316">
        <v>4705.5499999999993</v>
      </c>
      <c r="J5051" s="316">
        <v>1257.9000000000001</v>
      </c>
      <c r="K5051" s="316">
        <v>218.6</v>
      </c>
      <c r="L5051" s="316">
        <v>6658.8899999999994</v>
      </c>
      <c r="M5051" s="316">
        <v>3935.77</v>
      </c>
      <c r="N5051" s="316">
        <v>0</v>
      </c>
      <c r="O5051" s="316">
        <v>0</v>
      </c>
      <c r="P5051" s="316">
        <v>0</v>
      </c>
      <c r="Q5051" s="316">
        <v>0</v>
      </c>
      <c r="R5051" s="171">
        <v>2096.46</v>
      </c>
    </row>
    <row r="5052" spans="1:18" ht="15.75" x14ac:dyDescent="0.25">
      <c r="A5052" s="124" t="s">
        <v>845</v>
      </c>
      <c r="B5052" s="36"/>
      <c r="C5052" s="52"/>
      <c r="D5052" s="52"/>
      <c r="E5052" s="303" t="s">
        <v>20</v>
      </c>
      <c r="F5052" s="316">
        <v>22000.870000000003</v>
      </c>
      <c r="G5052" s="316">
        <v>34098.259999999995</v>
      </c>
      <c r="H5052" s="316">
        <v>24699.85</v>
      </c>
      <c r="I5052" s="316">
        <v>21748.44</v>
      </c>
      <c r="J5052" s="316">
        <v>41582.57</v>
      </c>
      <c r="K5052" s="316">
        <v>17564.13</v>
      </c>
      <c r="L5052" s="316">
        <v>59302.98000000001</v>
      </c>
      <c r="M5052" s="316">
        <v>54485.799999999988</v>
      </c>
      <c r="N5052" s="316">
        <v>33817.710000000006</v>
      </c>
      <c r="O5052" s="316">
        <v>29701.209999999995</v>
      </c>
      <c r="P5052" s="316">
        <v>18892.5</v>
      </c>
      <c r="Q5052" s="316">
        <v>26106.629999999997</v>
      </c>
      <c r="R5052" s="171">
        <v>32000.079166666674</v>
      </c>
    </row>
    <row r="5053" spans="1:18" ht="15.75" x14ac:dyDescent="0.25">
      <c r="A5053" s="124" t="s">
        <v>846</v>
      </c>
      <c r="B5053" s="36"/>
      <c r="C5053" s="52"/>
      <c r="D5053" s="117"/>
      <c r="E5053" s="304" t="s">
        <v>23</v>
      </c>
      <c r="F5053" s="195">
        <v>115363.70000000001</v>
      </c>
      <c r="G5053" s="195">
        <v>47623.500000000015</v>
      </c>
      <c r="H5053" s="195">
        <v>97217.95</v>
      </c>
      <c r="I5053" s="195">
        <v>78025.13</v>
      </c>
      <c r="J5053" s="195">
        <v>146826.62</v>
      </c>
      <c r="K5053" s="195">
        <v>76183.16</v>
      </c>
      <c r="L5053" s="195">
        <v>63909.409999999989</v>
      </c>
      <c r="M5053" s="195">
        <v>90030.12999999999</v>
      </c>
      <c r="N5053" s="195">
        <v>116399.85</v>
      </c>
      <c r="O5053" s="195">
        <v>96033.200000000012</v>
      </c>
      <c r="P5053" s="195">
        <v>57256.26</v>
      </c>
      <c r="Q5053" s="195">
        <v>47528.6</v>
      </c>
      <c r="R5053" s="196">
        <v>86033.125833333339</v>
      </c>
    </row>
    <row r="5054" spans="1:18" ht="15.75" x14ac:dyDescent="0.25">
      <c r="A5054" s="124" t="s">
        <v>847</v>
      </c>
      <c r="B5054" s="36"/>
      <c r="C5054" s="117" t="s">
        <v>243</v>
      </c>
      <c r="D5054" s="117" t="s">
        <v>393</v>
      </c>
      <c r="E5054" s="304" t="s">
        <v>18</v>
      </c>
      <c r="F5054" s="195">
        <v>1109264.0400000005</v>
      </c>
      <c r="G5054" s="195">
        <v>1241401.2299999993</v>
      </c>
      <c r="H5054" s="195">
        <v>1359452.1099999996</v>
      </c>
      <c r="I5054" s="195">
        <v>1131858.48</v>
      </c>
      <c r="J5054" s="195">
        <v>1402498.9899999998</v>
      </c>
      <c r="K5054" s="195">
        <v>1095842.3600000001</v>
      </c>
      <c r="L5054" s="195">
        <v>1213545.94</v>
      </c>
      <c r="M5054" s="195">
        <v>1121136.69</v>
      </c>
      <c r="N5054" s="195">
        <v>1354018.2297818998</v>
      </c>
      <c r="O5054" s="195">
        <v>1458301.4700459002</v>
      </c>
      <c r="P5054" s="195">
        <v>1306961.7500000002</v>
      </c>
      <c r="Q5054" s="195">
        <v>1092934.2200559</v>
      </c>
      <c r="R5054" s="196">
        <v>1240601.2924903084</v>
      </c>
    </row>
    <row r="5055" spans="1:18" ht="15.75" x14ac:dyDescent="0.25">
      <c r="A5055" s="124" t="s">
        <v>848</v>
      </c>
      <c r="B5055" s="36"/>
      <c r="C5055" s="52" t="s">
        <v>244</v>
      </c>
      <c r="D5055" s="52" t="s">
        <v>395</v>
      </c>
      <c r="E5055" s="303" t="s">
        <v>380</v>
      </c>
      <c r="F5055" s="316">
        <v>1097081.0599999994</v>
      </c>
      <c r="G5055" s="316">
        <v>1064630.46</v>
      </c>
      <c r="H5055" s="316">
        <v>1289390.6800000013</v>
      </c>
      <c r="I5055" s="316">
        <v>1624563.7099999997</v>
      </c>
      <c r="J5055" s="316">
        <v>1411236.5299999993</v>
      </c>
      <c r="K5055" s="316">
        <v>1546400.7000000004</v>
      </c>
      <c r="L5055" s="316">
        <v>1559624.2699999996</v>
      </c>
      <c r="M5055" s="316">
        <v>1568716.5299999993</v>
      </c>
      <c r="N5055" s="316">
        <v>1966712.0000000005</v>
      </c>
      <c r="O5055" s="316">
        <v>2066970.8099999996</v>
      </c>
      <c r="P5055" s="316">
        <v>2023342.15</v>
      </c>
      <c r="Q5055" s="316">
        <v>1760635.810000001</v>
      </c>
      <c r="R5055" s="171">
        <v>1581608.7258333333</v>
      </c>
    </row>
    <row r="5056" spans="1:18" ht="15.75" x14ac:dyDescent="0.25">
      <c r="A5056" s="124" t="s">
        <v>849</v>
      </c>
      <c r="B5056" s="36"/>
      <c r="C5056" s="52"/>
      <c r="D5056" s="52"/>
      <c r="E5056" s="303" t="s">
        <v>24</v>
      </c>
      <c r="F5056" s="316">
        <v>2015020.9299999997</v>
      </c>
      <c r="G5056" s="316">
        <v>1936880.3399999985</v>
      </c>
      <c r="H5056" s="316">
        <v>1926638.0800000005</v>
      </c>
      <c r="I5056" s="316">
        <v>2200943.9899999979</v>
      </c>
      <c r="J5056" s="316">
        <v>2352295.3000000017</v>
      </c>
      <c r="K5056" s="316">
        <v>2347946.6899999995</v>
      </c>
      <c r="L5056" s="316">
        <v>1898557.0800000003</v>
      </c>
      <c r="M5056" s="316">
        <v>2206198.3399999989</v>
      </c>
      <c r="N5056" s="316">
        <v>1942235.1699999995</v>
      </c>
      <c r="O5056" s="316">
        <v>1850695.8200000005</v>
      </c>
      <c r="P5056" s="316">
        <v>1679693.2699999991</v>
      </c>
      <c r="Q5056" s="316">
        <v>1603795.9400000011</v>
      </c>
      <c r="R5056" s="171">
        <v>1996741.7458333329</v>
      </c>
    </row>
    <row r="5057" spans="1:18" ht="15.75" x14ac:dyDescent="0.25">
      <c r="A5057" s="124" t="s">
        <v>850</v>
      </c>
      <c r="B5057" s="36"/>
      <c r="C5057" s="52"/>
      <c r="D5057" s="52"/>
      <c r="E5057" s="303" t="s">
        <v>378</v>
      </c>
      <c r="F5057" s="316">
        <v>4085121.0900000003</v>
      </c>
      <c r="G5057" s="316">
        <v>4017030.850000001</v>
      </c>
      <c r="H5057" s="316">
        <v>5002885.0299999937</v>
      </c>
      <c r="I5057" s="316">
        <v>5153391.9999999963</v>
      </c>
      <c r="J5057" s="316">
        <v>5493804.6399999997</v>
      </c>
      <c r="K5057" s="316">
        <v>4025344.7699999986</v>
      </c>
      <c r="L5057" s="316">
        <v>4232122.5300000012</v>
      </c>
      <c r="M5057" s="316">
        <v>4735533.370000001</v>
      </c>
      <c r="N5057" s="316">
        <v>4314350.9100000029</v>
      </c>
      <c r="O5057" s="316">
        <v>5376080.1600000029</v>
      </c>
      <c r="P5057" s="316">
        <v>5624742.4599999953</v>
      </c>
      <c r="Q5057" s="316">
        <v>3897507.3499999992</v>
      </c>
      <c r="R5057" s="171">
        <v>4663159.5966666667</v>
      </c>
    </row>
    <row r="5058" spans="1:18" ht="31.5" x14ac:dyDescent="0.25">
      <c r="A5058" s="124" t="s">
        <v>851</v>
      </c>
      <c r="B5058" s="36"/>
      <c r="C5058" s="52"/>
      <c r="D5058" s="52"/>
      <c r="E5058" s="303" t="s">
        <v>379</v>
      </c>
      <c r="F5058" s="316">
        <v>1004746.79</v>
      </c>
      <c r="G5058" s="316">
        <v>978277.60000000091</v>
      </c>
      <c r="H5058" s="316">
        <v>1233952.8599999999</v>
      </c>
      <c r="I5058" s="316">
        <v>1194685.7500000002</v>
      </c>
      <c r="J5058" s="316">
        <v>1400662.9899999993</v>
      </c>
      <c r="K5058" s="316">
        <v>1030243.3399999999</v>
      </c>
      <c r="L5058" s="316">
        <v>1216017</v>
      </c>
      <c r="M5058" s="316">
        <v>1405020.42</v>
      </c>
      <c r="N5058" s="316">
        <v>1220280.8899889996</v>
      </c>
      <c r="O5058" s="316">
        <v>1392874.4500049993</v>
      </c>
      <c r="P5058" s="316">
        <v>1343648.7800000003</v>
      </c>
      <c r="Q5058" s="316">
        <v>999691.93000240007</v>
      </c>
      <c r="R5058" s="171">
        <v>1201675.2333330333</v>
      </c>
    </row>
    <row r="5059" spans="1:18" ht="15.75" x14ac:dyDescent="0.25">
      <c r="A5059" s="124" t="s">
        <v>852</v>
      </c>
      <c r="B5059" s="36"/>
      <c r="C5059" s="52"/>
      <c r="D5059" s="52"/>
      <c r="E5059" s="303" t="s">
        <v>18</v>
      </c>
      <c r="F5059" s="316">
        <v>522880.54999999958</v>
      </c>
      <c r="G5059" s="316">
        <v>562555.57000000007</v>
      </c>
      <c r="H5059" s="316">
        <v>763445.21000000054</v>
      </c>
      <c r="I5059" s="316">
        <v>780499.78000000014</v>
      </c>
      <c r="J5059" s="316">
        <v>877068.09999999916</v>
      </c>
      <c r="K5059" s="316">
        <v>733604.60000000033</v>
      </c>
      <c r="L5059" s="316">
        <v>736168.75999999896</v>
      </c>
      <c r="M5059" s="316">
        <v>757807.34000000008</v>
      </c>
      <c r="N5059" s="316">
        <v>793636.42000000039</v>
      </c>
      <c r="O5059" s="316">
        <v>904334.46999999962</v>
      </c>
      <c r="P5059" s="316">
        <v>956604.37999999954</v>
      </c>
      <c r="Q5059" s="316">
        <v>701831.54</v>
      </c>
      <c r="R5059" s="171">
        <v>757536.3933333332</v>
      </c>
    </row>
    <row r="5060" spans="1:18" ht="15.75" x14ac:dyDescent="0.25">
      <c r="A5060" s="124" t="s">
        <v>853</v>
      </c>
      <c r="B5060" s="36"/>
      <c r="C5060" s="52"/>
      <c r="D5060" s="52"/>
      <c r="E5060" s="303" t="s">
        <v>21</v>
      </c>
      <c r="F5060" s="316">
        <v>903787.15000000026</v>
      </c>
      <c r="G5060" s="316">
        <v>919903.68999999948</v>
      </c>
      <c r="H5060" s="316">
        <v>1077553.0399999989</v>
      </c>
      <c r="I5060" s="316">
        <v>1087699.6800000006</v>
      </c>
      <c r="J5060" s="316">
        <v>1190582.7799999993</v>
      </c>
      <c r="K5060" s="316">
        <v>966646.57999999844</v>
      </c>
      <c r="L5060" s="316">
        <v>1091310.0100000014</v>
      </c>
      <c r="M5060" s="316">
        <v>1161664.0299999989</v>
      </c>
      <c r="N5060" s="316">
        <v>1124591.5999707012</v>
      </c>
      <c r="O5060" s="316">
        <v>1120443.4900200004</v>
      </c>
      <c r="P5060" s="316">
        <v>1159192.8100000012</v>
      </c>
      <c r="Q5060" s="316">
        <v>814280.86999269936</v>
      </c>
      <c r="R5060" s="171">
        <v>1051471.3108319498</v>
      </c>
    </row>
    <row r="5061" spans="1:18" ht="15.75" x14ac:dyDescent="0.25">
      <c r="A5061" s="124" t="s">
        <v>854</v>
      </c>
      <c r="B5061" s="36"/>
      <c r="C5061" s="52"/>
      <c r="D5061" s="52"/>
      <c r="E5061" s="303" t="s">
        <v>17</v>
      </c>
      <c r="F5061" s="316">
        <v>595564.28999999969</v>
      </c>
      <c r="G5061" s="316">
        <v>646142.09000000055</v>
      </c>
      <c r="H5061" s="316">
        <v>720734.2699999999</v>
      </c>
      <c r="I5061" s="316">
        <v>732454.83999999962</v>
      </c>
      <c r="J5061" s="316">
        <v>734309.06999999983</v>
      </c>
      <c r="K5061" s="316">
        <v>538223.01</v>
      </c>
      <c r="L5061" s="316">
        <v>593683.16999999969</v>
      </c>
      <c r="M5061" s="316">
        <v>840243.18999999959</v>
      </c>
      <c r="N5061" s="316">
        <v>667289.46999999951</v>
      </c>
      <c r="O5061" s="316">
        <v>683011.18999999983</v>
      </c>
      <c r="P5061" s="316">
        <v>738710.47000000032</v>
      </c>
      <c r="Q5061" s="316">
        <v>519040.27999999968</v>
      </c>
      <c r="R5061" s="171">
        <v>667450.44499999995</v>
      </c>
    </row>
    <row r="5062" spans="1:18" ht="15.75" x14ac:dyDescent="0.25">
      <c r="A5062" s="124" t="s">
        <v>855</v>
      </c>
      <c r="B5062" s="36"/>
      <c r="C5062" s="52"/>
      <c r="D5062" s="52"/>
      <c r="E5062" s="303" t="s">
        <v>20</v>
      </c>
      <c r="F5062" s="316">
        <v>120900.54000000004</v>
      </c>
      <c r="G5062" s="316">
        <v>122382.21999999996</v>
      </c>
      <c r="H5062" s="316">
        <v>141056.93</v>
      </c>
      <c r="I5062" s="316">
        <v>181826.72000000015</v>
      </c>
      <c r="J5062" s="316">
        <v>179690.82000000007</v>
      </c>
      <c r="K5062" s="316">
        <v>176510.97000000003</v>
      </c>
      <c r="L5062" s="316">
        <v>145194.12000000002</v>
      </c>
      <c r="M5062" s="316">
        <v>201090.40000000002</v>
      </c>
      <c r="N5062" s="316">
        <v>234419.92000000004</v>
      </c>
      <c r="O5062" s="316">
        <v>251783.27000000011</v>
      </c>
      <c r="P5062" s="316">
        <v>229089.66999999987</v>
      </c>
      <c r="Q5062" s="316">
        <v>246216.82999999984</v>
      </c>
      <c r="R5062" s="171">
        <v>185846.86750000002</v>
      </c>
    </row>
    <row r="5063" spans="1:18" ht="15.75" x14ac:dyDescent="0.25">
      <c r="A5063" s="124" t="s">
        <v>856</v>
      </c>
      <c r="B5063" s="36"/>
      <c r="C5063" s="52"/>
      <c r="D5063" s="52"/>
      <c r="E5063" s="303" t="s">
        <v>22</v>
      </c>
      <c r="F5063" s="316">
        <v>145309.40000000002</v>
      </c>
      <c r="G5063" s="316">
        <v>123255.07999999997</v>
      </c>
      <c r="H5063" s="316">
        <v>119402.82000000004</v>
      </c>
      <c r="I5063" s="316">
        <v>177710.35000000006</v>
      </c>
      <c r="J5063" s="316">
        <v>158456.70000000001</v>
      </c>
      <c r="K5063" s="316">
        <v>94978.679999999978</v>
      </c>
      <c r="L5063" s="316">
        <v>132910.88999999998</v>
      </c>
      <c r="M5063" s="316">
        <v>246319.72999999998</v>
      </c>
      <c r="N5063" s="316">
        <v>140843.37</v>
      </c>
      <c r="O5063" s="316">
        <v>169030.45</v>
      </c>
      <c r="P5063" s="316">
        <v>145068.17000000004</v>
      </c>
      <c r="Q5063" s="316">
        <v>145068.17000000004</v>
      </c>
      <c r="R5063" s="171">
        <v>149862.8175</v>
      </c>
    </row>
    <row r="5064" spans="1:18" ht="15.75" x14ac:dyDescent="0.25">
      <c r="A5064" s="124" t="s">
        <v>857</v>
      </c>
      <c r="B5064" s="36"/>
      <c r="C5064" s="52"/>
      <c r="D5064" s="52"/>
      <c r="E5064" s="303" t="s">
        <v>23</v>
      </c>
      <c r="F5064" s="316">
        <v>115288.37000000002</v>
      </c>
      <c r="G5064" s="316">
        <v>101972.85000000002</v>
      </c>
      <c r="H5064" s="316">
        <v>128798.55000000003</v>
      </c>
      <c r="I5064" s="316">
        <v>129015.12000000001</v>
      </c>
      <c r="J5064" s="316">
        <v>124872.91999999997</v>
      </c>
      <c r="K5064" s="316">
        <v>92219.430000000037</v>
      </c>
      <c r="L5064" s="316">
        <v>104732.83</v>
      </c>
      <c r="M5064" s="316">
        <v>119194.06999999996</v>
      </c>
      <c r="N5064" s="316">
        <v>107827.74000001002</v>
      </c>
      <c r="O5064" s="316">
        <v>144854.81990200005</v>
      </c>
      <c r="P5064" s="316">
        <v>98380.140000000029</v>
      </c>
      <c r="Q5064" s="316">
        <v>65630.270004300022</v>
      </c>
      <c r="R5064" s="171">
        <v>111065.59249219252</v>
      </c>
    </row>
    <row r="5065" spans="1:18" ht="15.75" x14ac:dyDescent="0.25">
      <c r="A5065" s="124" t="s">
        <v>858</v>
      </c>
      <c r="B5065" s="36"/>
      <c r="C5065" s="52"/>
      <c r="D5065" s="52"/>
      <c r="E5065" s="303" t="s">
        <v>16</v>
      </c>
      <c r="F5065" s="316">
        <v>132393.26999999999</v>
      </c>
      <c r="G5065" s="316">
        <v>112602.90000000005</v>
      </c>
      <c r="H5065" s="316">
        <v>184823.40000000002</v>
      </c>
      <c r="I5065" s="316">
        <v>131105.07999999999</v>
      </c>
      <c r="J5065" s="316">
        <v>137680.82999999999</v>
      </c>
      <c r="K5065" s="316">
        <v>123813.35999999999</v>
      </c>
      <c r="L5065" s="316">
        <v>120022.70999999998</v>
      </c>
      <c r="M5065" s="316">
        <v>133562.94999999998</v>
      </c>
      <c r="N5065" s="316">
        <v>134201.27000000005</v>
      </c>
      <c r="O5065" s="316">
        <v>122730.04999999999</v>
      </c>
      <c r="P5065" s="316">
        <v>104192.01</v>
      </c>
      <c r="Q5065" s="316">
        <v>71942.81</v>
      </c>
      <c r="R5065" s="171">
        <v>125755.88666666667</v>
      </c>
    </row>
    <row r="5066" spans="1:18" ht="15.75" x14ac:dyDescent="0.25">
      <c r="A5066" s="124" t="s">
        <v>859</v>
      </c>
      <c r="B5066" s="36"/>
      <c r="C5066" s="52"/>
      <c r="D5066" s="52"/>
      <c r="E5066" s="303" t="s">
        <v>377</v>
      </c>
      <c r="F5066" s="316">
        <v>10677.639999999998</v>
      </c>
      <c r="G5066" s="316">
        <v>3442.93</v>
      </c>
      <c r="H5066" s="316">
        <v>7637.0400000000018</v>
      </c>
      <c r="I5066" s="316">
        <v>2265.4300000000003</v>
      </c>
      <c r="J5066" s="316">
        <v>3016.9799999999991</v>
      </c>
      <c r="K5066" s="316">
        <v>2307.9500000000007</v>
      </c>
      <c r="L5066" s="316">
        <v>3318.9000000000015</v>
      </c>
      <c r="M5066" s="316">
        <v>1890.4800000000005</v>
      </c>
      <c r="N5066" s="316">
        <v>2227.67</v>
      </c>
      <c r="O5066" s="316">
        <v>2942.1900000000005</v>
      </c>
      <c r="P5066" s="316">
        <v>11013.949999999995</v>
      </c>
      <c r="Q5066" s="316">
        <v>845.35</v>
      </c>
      <c r="R5066" s="171">
        <v>4298.8758333333335</v>
      </c>
    </row>
    <row r="5067" spans="1:18" ht="31.5" x14ac:dyDescent="0.25">
      <c r="A5067" s="124" t="s">
        <v>860</v>
      </c>
      <c r="B5067" s="36"/>
      <c r="C5067" s="52"/>
      <c r="D5067" s="52"/>
      <c r="E5067" s="303" t="s">
        <v>19</v>
      </c>
      <c r="F5067" s="316">
        <v>12964.74</v>
      </c>
      <c r="G5067" s="316">
        <v>11037.61</v>
      </c>
      <c r="H5067" s="316">
        <v>36659.760000000002</v>
      </c>
      <c r="I5067" s="316">
        <v>25854.619999999995</v>
      </c>
      <c r="J5067" s="316">
        <v>18834.669999999998</v>
      </c>
      <c r="K5067" s="316">
        <v>13801.47</v>
      </c>
      <c r="L5067" s="316">
        <v>18575.79</v>
      </c>
      <c r="M5067" s="316">
        <v>15285.380000000001</v>
      </c>
      <c r="N5067" s="316">
        <v>16264.690000000006</v>
      </c>
      <c r="O5067" s="316">
        <v>21117.140000000003</v>
      </c>
      <c r="P5067" s="316">
        <v>21281.83</v>
      </c>
      <c r="Q5067" s="316">
        <v>8867.4599999999991</v>
      </c>
      <c r="R5067" s="171">
        <v>18378.763333333332</v>
      </c>
    </row>
    <row r="5068" spans="1:18" ht="15.75" x14ac:dyDescent="0.25">
      <c r="A5068" s="124" t="s">
        <v>861</v>
      </c>
      <c r="B5068" s="36"/>
      <c r="C5068" s="52"/>
      <c r="D5068" s="117"/>
      <c r="E5068" s="304" t="s">
        <v>25</v>
      </c>
      <c r="F5068" s="195">
        <v>0</v>
      </c>
      <c r="G5068" s="195">
        <v>0</v>
      </c>
      <c r="H5068" s="195">
        <v>0</v>
      </c>
      <c r="I5068" s="195">
        <v>0</v>
      </c>
      <c r="J5068" s="195">
        <v>0</v>
      </c>
      <c r="K5068" s="195">
        <v>0</v>
      </c>
      <c r="L5068" s="195">
        <v>0</v>
      </c>
      <c r="M5068" s="195">
        <v>0</v>
      </c>
      <c r="N5068" s="195">
        <v>0</v>
      </c>
      <c r="O5068" s="195">
        <v>0</v>
      </c>
      <c r="P5068" s="195">
        <v>0</v>
      </c>
      <c r="Q5068" s="195">
        <v>0</v>
      </c>
      <c r="R5068" s="196">
        <v>0</v>
      </c>
    </row>
    <row r="5069" spans="1:18" ht="15.75" x14ac:dyDescent="0.25">
      <c r="A5069" s="124" t="s">
        <v>862</v>
      </c>
      <c r="B5069" s="36"/>
      <c r="C5069" s="52" t="s">
        <v>244</v>
      </c>
      <c r="D5069" s="52" t="s">
        <v>396</v>
      </c>
      <c r="E5069" s="303" t="s">
        <v>24</v>
      </c>
      <c r="F5069" s="316">
        <v>1252438.1699999995</v>
      </c>
      <c r="G5069" s="316">
        <v>1180244.9899999988</v>
      </c>
      <c r="H5069" s="316">
        <v>1181093.06</v>
      </c>
      <c r="I5069" s="316">
        <v>1487959.5599999998</v>
      </c>
      <c r="J5069" s="316">
        <v>1669089.1199999996</v>
      </c>
      <c r="K5069" s="316">
        <v>1223355.8699999994</v>
      </c>
      <c r="L5069" s="316">
        <v>1493178.3400000012</v>
      </c>
      <c r="M5069" s="316">
        <v>1845953.6999999995</v>
      </c>
      <c r="N5069" s="316">
        <v>1919141.6299999994</v>
      </c>
      <c r="O5069" s="316">
        <v>1926534.5600000017</v>
      </c>
      <c r="P5069" s="316">
        <v>1977675.0899999989</v>
      </c>
      <c r="Q5069" s="316">
        <v>1979796.9599999988</v>
      </c>
      <c r="R5069" s="171">
        <v>1594705.0874999997</v>
      </c>
    </row>
    <row r="5070" spans="1:18" ht="15.75" x14ac:dyDescent="0.25">
      <c r="A5070" s="124" t="s">
        <v>863</v>
      </c>
      <c r="B5070" s="36"/>
      <c r="C5070" s="52"/>
      <c r="D5070" s="52"/>
      <c r="E5070" s="303" t="s">
        <v>378</v>
      </c>
      <c r="F5070" s="316">
        <v>125416.85</v>
      </c>
      <c r="G5070" s="316">
        <v>152171.32</v>
      </c>
      <c r="H5070" s="316">
        <v>193460.93999999994</v>
      </c>
      <c r="I5070" s="316">
        <v>154900</v>
      </c>
      <c r="J5070" s="316">
        <v>149220.44000000003</v>
      </c>
      <c r="K5070" s="316">
        <v>117391.87</v>
      </c>
      <c r="L5070" s="316">
        <v>153089.07999999999</v>
      </c>
      <c r="M5070" s="316">
        <v>157181.87000000002</v>
      </c>
      <c r="N5070" s="316">
        <v>162441.15999999997</v>
      </c>
      <c r="O5070" s="316">
        <v>163181.03999999998</v>
      </c>
      <c r="P5070" s="316">
        <v>195152.55999999997</v>
      </c>
      <c r="Q5070" s="316">
        <v>137007.27999999997</v>
      </c>
      <c r="R5070" s="171">
        <v>155051.20083333334</v>
      </c>
    </row>
    <row r="5071" spans="1:18" ht="15.75" x14ac:dyDescent="0.25">
      <c r="A5071" s="124" t="s">
        <v>864</v>
      </c>
      <c r="B5071" s="36"/>
      <c r="C5071" s="52"/>
      <c r="D5071" s="52"/>
      <c r="E5071" s="303" t="s">
        <v>18</v>
      </c>
      <c r="F5071" s="316">
        <v>107724.94</v>
      </c>
      <c r="G5071" s="316">
        <v>122509.91999999994</v>
      </c>
      <c r="H5071" s="316">
        <v>152475.93000000008</v>
      </c>
      <c r="I5071" s="316">
        <v>155888.51000000004</v>
      </c>
      <c r="J5071" s="316">
        <v>189305.83999999997</v>
      </c>
      <c r="K5071" s="316">
        <v>115910.06999999986</v>
      </c>
      <c r="L5071" s="316">
        <v>128519.66000000005</v>
      </c>
      <c r="M5071" s="316">
        <v>149794.12000000008</v>
      </c>
      <c r="N5071" s="316">
        <v>161446.96</v>
      </c>
      <c r="O5071" s="316">
        <v>176205.12000000002</v>
      </c>
      <c r="P5071" s="316">
        <v>178931.90999999983</v>
      </c>
      <c r="Q5071" s="316">
        <v>109201.25000000001</v>
      </c>
      <c r="R5071" s="171">
        <v>145659.51916666667</v>
      </c>
    </row>
    <row r="5072" spans="1:18" ht="15.75" x14ac:dyDescent="0.25">
      <c r="A5072" s="124" t="s">
        <v>865</v>
      </c>
      <c r="B5072" s="36"/>
      <c r="C5072" s="52"/>
      <c r="D5072" s="117"/>
      <c r="E5072" s="304" t="s">
        <v>23</v>
      </c>
      <c r="F5072" s="195">
        <v>25156.960000000003</v>
      </c>
      <c r="G5072" s="195">
        <v>24564.130000000005</v>
      </c>
      <c r="H5072" s="195">
        <v>37013.62999999999</v>
      </c>
      <c r="I5072" s="195">
        <v>42957.510000000009</v>
      </c>
      <c r="J5072" s="195">
        <v>26854.34</v>
      </c>
      <c r="K5072" s="195">
        <v>26290.57</v>
      </c>
      <c r="L5072" s="195">
        <v>32474.799999999996</v>
      </c>
      <c r="M5072" s="195">
        <v>19501.759999999998</v>
      </c>
      <c r="N5072" s="195">
        <v>32929.049999999996</v>
      </c>
      <c r="O5072" s="195">
        <v>39239.809999999983</v>
      </c>
      <c r="P5072" s="195">
        <v>24925.550000000014</v>
      </c>
      <c r="Q5072" s="195">
        <v>20837.059999999994</v>
      </c>
      <c r="R5072" s="196">
        <v>29395.430833333332</v>
      </c>
    </row>
    <row r="5073" spans="1:18" ht="15.75" x14ac:dyDescent="0.25">
      <c r="A5073" s="124" t="s">
        <v>866</v>
      </c>
      <c r="B5073" s="36"/>
      <c r="C5073" s="117" t="s">
        <v>244</v>
      </c>
      <c r="D5073" s="117" t="s">
        <v>397</v>
      </c>
      <c r="E5073" s="304" t="s">
        <v>24</v>
      </c>
      <c r="F5073" s="195">
        <v>957235.21000000031</v>
      </c>
      <c r="G5073" s="195">
        <v>882531.03999999934</v>
      </c>
      <c r="H5073" s="195">
        <v>1037549.2299999989</v>
      </c>
      <c r="I5073" s="195">
        <v>1203066.6500000004</v>
      </c>
      <c r="J5073" s="195">
        <v>1318695.2799999993</v>
      </c>
      <c r="K5073" s="195">
        <v>887333.62999999931</v>
      </c>
      <c r="L5073" s="195">
        <v>1284058.6599999985</v>
      </c>
      <c r="M5073" s="195">
        <v>1522881.1800000009</v>
      </c>
      <c r="N5073" s="195">
        <v>1588739.8800000001</v>
      </c>
      <c r="O5073" s="195">
        <v>1602790.4500000007</v>
      </c>
      <c r="P5073" s="195">
        <v>1583016.1499999997</v>
      </c>
      <c r="Q5073" s="195">
        <v>1793927.3399999978</v>
      </c>
      <c r="R5073" s="196">
        <v>1305152.0583333331</v>
      </c>
    </row>
    <row r="5074" spans="1:18" ht="15.75" x14ac:dyDescent="0.25">
      <c r="A5074" s="124" t="s">
        <v>867</v>
      </c>
      <c r="B5074" s="36"/>
      <c r="C5074" s="52" t="s">
        <v>40</v>
      </c>
      <c r="D5074" s="52" t="s">
        <v>399</v>
      </c>
      <c r="E5074" s="303" t="s">
        <v>24</v>
      </c>
      <c r="F5074" s="316">
        <v>1696810.7200000016</v>
      </c>
      <c r="G5074" s="316">
        <v>1699639.1399999992</v>
      </c>
      <c r="H5074" s="316">
        <v>1726316.4699999997</v>
      </c>
      <c r="I5074" s="316">
        <v>1920968.7899999993</v>
      </c>
      <c r="J5074" s="316">
        <v>2077734.4300000002</v>
      </c>
      <c r="K5074" s="316">
        <v>2031360.6399999997</v>
      </c>
      <c r="L5074" s="316">
        <v>1659025.5800000008</v>
      </c>
      <c r="M5074" s="316">
        <v>2003553.9400000025</v>
      </c>
      <c r="N5074" s="316">
        <v>1748360.4899999998</v>
      </c>
      <c r="O5074" s="316">
        <v>1723743.4300000006</v>
      </c>
      <c r="P5074" s="316">
        <v>1597933.4499999997</v>
      </c>
      <c r="Q5074" s="316">
        <v>1530776.5599999998</v>
      </c>
      <c r="R5074" s="171">
        <v>1784685.3033333335</v>
      </c>
    </row>
    <row r="5075" spans="1:18" ht="15.75" x14ac:dyDescent="0.25">
      <c r="A5075" s="124" t="s">
        <v>868</v>
      </c>
      <c r="B5075" s="36"/>
      <c r="C5075" s="52"/>
      <c r="D5075" s="52"/>
      <c r="E5075" s="303" t="s">
        <v>378</v>
      </c>
      <c r="F5075" s="316">
        <v>2674621.7599999984</v>
      </c>
      <c r="G5075" s="316">
        <v>2499609.3400000026</v>
      </c>
      <c r="H5075" s="316">
        <v>3102864.36</v>
      </c>
      <c r="I5075" s="316">
        <v>3245588.9999999977</v>
      </c>
      <c r="J5075" s="316">
        <v>3672917.1899999962</v>
      </c>
      <c r="K5075" s="316">
        <v>2746357.2500000014</v>
      </c>
      <c r="L5075" s="316">
        <v>2763021.9700000016</v>
      </c>
      <c r="M5075" s="316">
        <v>3241122.2599999988</v>
      </c>
      <c r="N5075" s="316">
        <v>3108198.4899999988</v>
      </c>
      <c r="O5075" s="316">
        <v>3629000.9300000016</v>
      </c>
      <c r="P5075" s="316">
        <v>4114872.0900000008</v>
      </c>
      <c r="Q5075" s="316">
        <v>2885793.629999999</v>
      </c>
      <c r="R5075" s="171">
        <v>3140330.6891666665</v>
      </c>
    </row>
    <row r="5076" spans="1:18" ht="31.5" x14ac:dyDescent="0.25">
      <c r="A5076" s="124" t="s">
        <v>869</v>
      </c>
      <c r="B5076" s="36"/>
      <c r="C5076" s="52"/>
      <c r="D5076" s="52"/>
      <c r="E5076" s="303" t="s">
        <v>379</v>
      </c>
      <c r="F5076" s="316">
        <v>431984.70999999973</v>
      </c>
      <c r="G5076" s="316">
        <v>403947.06000000011</v>
      </c>
      <c r="H5076" s="316">
        <v>443583.75</v>
      </c>
      <c r="I5076" s="316">
        <v>560231.57999999973</v>
      </c>
      <c r="J5076" s="316">
        <v>613660.19999999972</v>
      </c>
      <c r="K5076" s="316">
        <v>440842.44000000006</v>
      </c>
      <c r="L5076" s="316">
        <v>494946.69999999995</v>
      </c>
      <c r="M5076" s="316">
        <v>537673.69999999984</v>
      </c>
      <c r="N5076" s="316">
        <v>459099.96999999986</v>
      </c>
      <c r="O5076" s="316">
        <v>516850.5000586001</v>
      </c>
      <c r="P5076" s="316">
        <v>632947.79000000015</v>
      </c>
      <c r="Q5076" s="316">
        <v>431231.02997218043</v>
      </c>
      <c r="R5076" s="171">
        <v>497249.95250256499</v>
      </c>
    </row>
    <row r="5077" spans="1:18" ht="15.75" x14ac:dyDescent="0.25">
      <c r="A5077" s="124" t="s">
        <v>870</v>
      </c>
      <c r="B5077" s="36"/>
      <c r="C5077" s="52"/>
      <c r="D5077" s="52"/>
      <c r="E5077" s="303" t="s">
        <v>18</v>
      </c>
      <c r="F5077" s="316">
        <v>900161.61999999895</v>
      </c>
      <c r="G5077" s="316">
        <v>890470.72999999928</v>
      </c>
      <c r="H5077" s="316">
        <v>1180850.3299999996</v>
      </c>
      <c r="I5077" s="316">
        <v>1163614.0300000014</v>
      </c>
      <c r="J5077" s="316">
        <v>1542296.0899999994</v>
      </c>
      <c r="K5077" s="316">
        <v>1103699.4000000008</v>
      </c>
      <c r="L5077" s="316">
        <v>1100008.0800000008</v>
      </c>
      <c r="M5077" s="316">
        <v>1151021.3199999982</v>
      </c>
      <c r="N5077" s="316">
        <v>1103316.1500000819</v>
      </c>
      <c r="O5077" s="316">
        <v>1259532.7699989313</v>
      </c>
      <c r="P5077" s="316">
        <v>1410580.1899999997</v>
      </c>
      <c r="Q5077" s="316">
        <v>926391.92999487033</v>
      </c>
      <c r="R5077" s="171">
        <v>1144328.5533328236</v>
      </c>
    </row>
    <row r="5078" spans="1:18" ht="15.75" x14ac:dyDescent="0.25">
      <c r="A5078" s="124" t="s">
        <v>871</v>
      </c>
      <c r="B5078" s="36"/>
      <c r="C5078" s="52"/>
      <c r="D5078" s="52"/>
      <c r="E5078" s="303" t="s">
        <v>21</v>
      </c>
      <c r="F5078" s="316">
        <v>182444.42999999982</v>
      </c>
      <c r="G5078" s="316">
        <v>182301.60999999978</v>
      </c>
      <c r="H5078" s="316">
        <v>255776.64000000022</v>
      </c>
      <c r="I5078" s="316">
        <v>273132.78000000003</v>
      </c>
      <c r="J5078" s="316">
        <v>306453.2900000001</v>
      </c>
      <c r="K5078" s="316">
        <v>248414.68000000023</v>
      </c>
      <c r="L5078" s="316">
        <v>240144.00999999992</v>
      </c>
      <c r="M5078" s="316">
        <v>298835.98999999993</v>
      </c>
      <c r="N5078" s="316">
        <v>248854.83000106984</v>
      </c>
      <c r="O5078" s="316">
        <v>274872.44003399974</v>
      </c>
      <c r="P5078" s="316">
        <v>289616.72999999969</v>
      </c>
      <c r="Q5078" s="316">
        <v>214474.17999954004</v>
      </c>
      <c r="R5078" s="171">
        <v>251276.80083621744</v>
      </c>
    </row>
    <row r="5079" spans="1:18" ht="15.75" x14ac:dyDescent="0.25">
      <c r="A5079" s="124" t="s">
        <v>872</v>
      </c>
      <c r="B5079" s="36"/>
      <c r="C5079" s="52"/>
      <c r="D5079" s="52"/>
      <c r="E5079" s="303" t="s">
        <v>17</v>
      </c>
      <c r="F5079" s="316">
        <v>340983.1100000001</v>
      </c>
      <c r="G5079" s="316">
        <v>328180.7699999999</v>
      </c>
      <c r="H5079" s="316">
        <v>393864.09000000014</v>
      </c>
      <c r="I5079" s="316">
        <v>373932.82000000018</v>
      </c>
      <c r="J5079" s="316">
        <v>345370.05000000005</v>
      </c>
      <c r="K5079" s="316">
        <v>295102.65999999968</v>
      </c>
      <c r="L5079" s="316">
        <v>354001.92999999953</v>
      </c>
      <c r="M5079" s="316">
        <v>461887.12</v>
      </c>
      <c r="N5079" s="316">
        <v>384362.3299999999</v>
      </c>
      <c r="O5079" s="316">
        <v>413133.69999999995</v>
      </c>
      <c r="P5079" s="316">
        <v>427068.26999999973</v>
      </c>
      <c r="Q5079" s="316">
        <v>322299.09000000032</v>
      </c>
      <c r="R5079" s="171">
        <v>370015.49499999994</v>
      </c>
    </row>
    <row r="5080" spans="1:18" ht="15.75" x14ac:dyDescent="0.25">
      <c r="A5080" s="124" t="s">
        <v>873</v>
      </c>
      <c r="B5080" s="36"/>
      <c r="C5080" s="52"/>
      <c r="D5080" s="52"/>
      <c r="E5080" s="303" t="s">
        <v>20</v>
      </c>
      <c r="F5080" s="316">
        <v>499170.48999999993</v>
      </c>
      <c r="G5080" s="316">
        <v>409428.37999999983</v>
      </c>
      <c r="H5080" s="316">
        <v>484222.11000000004</v>
      </c>
      <c r="I5080" s="316">
        <v>534550.2900000005</v>
      </c>
      <c r="J5080" s="316">
        <v>536735.38999999932</v>
      </c>
      <c r="K5080" s="316">
        <v>508307.64000000007</v>
      </c>
      <c r="L5080" s="316">
        <v>468048.18000000005</v>
      </c>
      <c r="M5080" s="316">
        <v>576231.2899999998</v>
      </c>
      <c r="N5080" s="316">
        <v>629645.34999999951</v>
      </c>
      <c r="O5080" s="316">
        <v>641166.0700000003</v>
      </c>
      <c r="P5080" s="316">
        <v>566151.71999999974</v>
      </c>
      <c r="Q5080" s="316">
        <v>581567.38000000012</v>
      </c>
      <c r="R5080" s="171">
        <v>536268.6908333333</v>
      </c>
    </row>
    <row r="5081" spans="1:18" ht="15.75" x14ac:dyDescent="0.25">
      <c r="A5081" s="124" t="s">
        <v>874</v>
      </c>
      <c r="B5081" s="36"/>
      <c r="C5081" s="52"/>
      <c r="D5081" s="52"/>
      <c r="E5081" s="303" t="s">
        <v>22</v>
      </c>
      <c r="F5081" s="316">
        <v>183360.32000000004</v>
      </c>
      <c r="G5081" s="316">
        <v>198675.58000000002</v>
      </c>
      <c r="H5081" s="316">
        <v>254676.29999999996</v>
      </c>
      <c r="I5081" s="316">
        <v>254651.08000000005</v>
      </c>
      <c r="J5081" s="316">
        <v>256240.52999999985</v>
      </c>
      <c r="K5081" s="316">
        <v>213413.91999999995</v>
      </c>
      <c r="L5081" s="316">
        <v>279369.86</v>
      </c>
      <c r="M5081" s="316">
        <v>334944.57999999996</v>
      </c>
      <c r="N5081" s="316">
        <v>223531.46999999994</v>
      </c>
      <c r="O5081" s="316">
        <v>289564.53000000003</v>
      </c>
      <c r="P5081" s="316">
        <v>254328.41</v>
      </c>
      <c r="Q5081" s="316">
        <v>260986.38999999998</v>
      </c>
      <c r="R5081" s="171">
        <v>250311.91416666668</v>
      </c>
    </row>
    <row r="5082" spans="1:18" ht="15.75" x14ac:dyDescent="0.25">
      <c r="A5082" s="124" t="s">
        <v>875</v>
      </c>
      <c r="B5082" s="36"/>
      <c r="C5082" s="52"/>
      <c r="D5082" s="52"/>
      <c r="E5082" s="303" t="s">
        <v>23</v>
      </c>
      <c r="F5082" s="316">
        <v>77689.53</v>
      </c>
      <c r="G5082" s="316">
        <v>77750.850000000006</v>
      </c>
      <c r="H5082" s="316">
        <v>100259.63</v>
      </c>
      <c r="I5082" s="316">
        <v>95260.48000000001</v>
      </c>
      <c r="J5082" s="316">
        <v>95334.179999999964</v>
      </c>
      <c r="K5082" s="316">
        <v>74784.23</v>
      </c>
      <c r="L5082" s="316">
        <v>87593.320000000022</v>
      </c>
      <c r="M5082" s="316">
        <v>78755.459999999992</v>
      </c>
      <c r="N5082" s="316">
        <v>85817.700000000041</v>
      </c>
      <c r="O5082" s="316">
        <v>116288.48002900001</v>
      </c>
      <c r="P5082" s="316">
        <v>114153.91999999998</v>
      </c>
      <c r="Q5082" s="316">
        <v>68194.290029000025</v>
      </c>
      <c r="R5082" s="171">
        <v>89323.505838166675</v>
      </c>
    </row>
    <row r="5083" spans="1:18" ht="15.75" x14ac:dyDescent="0.25">
      <c r="A5083" s="124" t="s">
        <v>876</v>
      </c>
      <c r="B5083" s="36"/>
      <c r="C5083" s="52"/>
      <c r="D5083" s="52"/>
      <c r="E5083" s="303" t="s">
        <v>16</v>
      </c>
      <c r="F5083" s="316">
        <v>23506.539999999997</v>
      </c>
      <c r="G5083" s="316">
        <v>26641.179999999997</v>
      </c>
      <c r="H5083" s="316">
        <v>24472.319999999996</v>
      </c>
      <c r="I5083" s="316">
        <v>29363.399999999998</v>
      </c>
      <c r="J5083" s="316">
        <v>36246.97</v>
      </c>
      <c r="K5083" s="316">
        <v>26616.46</v>
      </c>
      <c r="L5083" s="316">
        <v>37316.04</v>
      </c>
      <c r="M5083" s="316">
        <v>42617.69</v>
      </c>
      <c r="N5083" s="316">
        <v>65465.029999999992</v>
      </c>
      <c r="O5083" s="316">
        <v>41994.990000000005</v>
      </c>
      <c r="P5083" s="316">
        <v>48910.209999999992</v>
      </c>
      <c r="Q5083" s="316">
        <v>34649.459999999985</v>
      </c>
      <c r="R5083" s="171">
        <v>36483.357499999991</v>
      </c>
    </row>
    <row r="5084" spans="1:18" ht="15.75" x14ac:dyDescent="0.25">
      <c r="A5084" s="124" t="s">
        <v>877</v>
      </c>
      <c r="B5084" s="36"/>
      <c r="C5084" s="52"/>
      <c r="D5084" s="52"/>
      <c r="E5084" s="303" t="s">
        <v>377</v>
      </c>
      <c r="F5084" s="316">
        <v>1013298.5500000005</v>
      </c>
      <c r="G5084" s="316">
        <v>1006007.7000000011</v>
      </c>
      <c r="H5084" s="316">
        <v>1240715.55</v>
      </c>
      <c r="I5084" s="316">
        <v>1259317.9200000002</v>
      </c>
      <c r="J5084" s="316">
        <v>1532161.060000001</v>
      </c>
      <c r="K5084" s="316">
        <v>1236169.0200000003</v>
      </c>
      <c r="L5084" s="316">
        <v>1240601.4099999999</v>
      </c>
      <c r="M5084" s="316">
        <v>1473626.3100000008</v>
      </c>
      <c r="N5084" s="316">
        <v>1337047.7800000005</v>
      </c>
      <c r="O5084" s="316">
        <v>1551359.8399999996</v>
      </c>
      <c r="P5084" s="316">
        <v>1517042.8899999997</v>
      </c>
      <c r="Q5084" s="316">
        <v>1037526.3799999993</v>
      </c>
      <c r="R5084" s="171">
        <v>1287072.8675000004</v>
      </c>
    </row>
    <row r="5085" spans="1:18" ht="31.5" x14ac:dyDescent="0.25">
      <c r="A5085" s="124" t="s">
        <v>878</v>
      </c>
      <c r="B5085" s="36"/>
      <c r="C5085" s="52"/>
      <c r="D5085" s="52"/>
      <c r="E5085" s="303" t="s">
        <v>19</v>
      </c>
      <c r="F5085" s="316">
        <v>53346.149999999994</v>
      </c>
      <c r="G5085" s="316">
        <v>36610.21</v>
      </c>
      <c r="H5085" s="316">
        <v>34694.409999999996</v>
      </c>
      <c r="I5085" s="316">
        <v>37552.799999999996</v>
      </c>
      <c r="J5085" s="316">
        <v>42337.23</v>
      </c>
      <c r="K5085" s="316">
        <v>23489.53</v>
      </c>
      <c r="L5085" s="316">
        <v>50836.400000000009</v>
      </c>
      <c r="M5085" s="316">
        <v>30776.55</v>
      </c>
      <c r="N5085" s="316">
        <v>41703.289999999994</v>
      </c>
      <c r="O5085" s="316">
        <v>3163.7199999999993</v>
      </c>
      <c r="P5085" s="316">
        <v>48957.87</v>
      </c>
      <c r="Q5085" s="316">
        <v>42864.299999999996</v>
      </c>
      <c r="R5085" s="171">
        <v>37194.371666666659</v>
      </c>
    </row>
    <row r="5086" spans="1:18" ht="15.75" x14ac:dyDescent="0.25">
      <c r="A5086" s="124" t="s">
        <v>879</v>
      </c>
      <c r="B5086" s="36"/>
      <c r="C5086" s="52"/>
      <c r="D5086" s="117"/>
      <c r="E5086" s="304" t="s">
        <v>25</v>
      </c>
      <c r="F5086" s="195">
        <v>0</v>
      </c>
      <c r="G5086" s="195">
        <v>0</v>
      </c>
      <c r="H5086" s="195">
        <v>0</v>
      </c>
      <c r="I5086" s="195">
        <v>0</v>
      </c>
      <c r="J5086" s="195">
        <v>0</v>
      </c>
      <c r="K5086" s="195">
        <v>0</v>
      </c>
      <c r="L5086" s="195">
        <v>0</v>
      </c>
      <c r="M5086" s="195">
        <v>0</v>
      </c>
      <c r="N5086" s="195">
        <v>0</v>
      </c>
      <c r="O5086" s="195">
        <v>0</v>
      </c>
      <c r="P5086" s="195">
        <v>0</v>
      </c>
      <c r="Q5086" s="195">
        <v>0</v>
      </c>
      <c r="R5086" s="196">
        <v>0</v>
      </c>
    </row>
    <row r="5087" spans="1:18" ht="15.75" x14ac:dyDescent="0.25">
      <c r="A5087" s="124" t="s">
        <v>880</v>
      </c>
      <c r="B5087" s="36"/>
      <c r="C5087" s="52" t="s">
        <v>40</v>
      </c>
      <c r="D5087" s="52" t="s">
        <v>400</v>
      </c>
      <c r="E5087" s="303" t="s">
        <v>24</v>
      </c>
      <c r="F5087" s="316">
        <v>9</v>
      </c>
      <c r="G5087" s="316">
        <v>9</v>
      </c>
      <c r="H5087" s="316">
        <v>0</v>
      </c>
      <c r="I5087" s="316">
        <v>0</v>
      </c>
      <c r="J5087" s="316">
        <v>0</v>
      </c>
      <c r="K5087" s="316">
        <v>0</v>
      </c>
      <c r="L5087" s="316">
        <v>0</v>
      </c>
      <c r="M5087" s="316">
        <v>0</v>
      </c>
      <c r="N5087" s="316">
        <v>0</v>
      </c>
      <c r="O5087" s="316">
        <v>0</v>
      </c>
      <c r="P5087" s="316">
        <v>0</v>
      </c>
      <c r="Q5087" s="316">
        <v>0</v>
      </c>
      <c r="R5087" s="171">
        <v>1.5</v>
      </c>
    </row>
    <row r="5088" spans="1:18" ht="15.75" x14ac:dyDescent="0.25">
      <c r="A5088" s="124" t="s">
        <v>881</v>
      </c>
      <c r="B5088" s="36"/>
      <c r="C5088" s="52"/>
      <c r="D5088" s="52"/>
      <c r="E5088" s="303" t="s">
        <v>378</v>
      </c>
      <c r="F5088" s="316">
        <v>32605.950000000012</v>
      </c>
      <c r="G5088" s="316">
        <v>26137.179999999993</v>
      </c>
      <c r="H5088" s="316">
        <v>32013.979999999989</v>
      </c>
      <c r="I5088" s="316">
        <v>30863.999999999996</v>
      </c>
      <c r="J5088" s="316">
        <v>28819.450000000004</v>
      </c>
      <c r="K5088" s="316">
        <v>23471.17</v>
      </c>
      <c r="L5088" s="316">
        <v>10978.039999999997</v>
      </c>
      <c r="M5088" s="316">
        <v>12409.010000000006</v>
      </c>
      <c r="N5088" s="316">
        <v>16908.589999999993</v>
      </c>
      <c r="O5088" s="316">
        <v>22717.030000000006</v>
      </c>
      <c r="P5088" s="316">
        <v>29144.519999999997</v>
      </c>
      <c r="Q5088" s="316">
        <v>19096.390000000007</v>
      </c>
      <c r="R5088" s="171">
        <v>23763.775833333333</v>
      </c>
    </row>
    <row r="5089" spans="1:18" ht="15.75" x14ac:dyDescent="0.25">
      <c r="A5089" s="124" t="s">
        <v>882</v>
      </c>
      <c r="B5089" s="36"/>
      <c r="C5089" s="52"/>
      <c r="D5089" s="52"/>
      <c r="E5089" s="303" t="s">
        <v>20</v>
      </c>
      <c r="F5089" s="316">
        <v>169395.53</v>
      </c>
      <c r="G5089" s="316">
        <v>153159.66999999993</v>
      </c>
      <c r="H5089" s="316">
        <v>187326.00000000009</v>
      </c>
      <c r="I5089" s="316">
        <v>192910.65000000002</v>
      </c>
      <c r="J5089" s="316">
        <v>166854.66000000003</v>
      </c>
      <c r="K5089" s="316">
        <v>177809.65000000005</v>
      </c>
      <c r="L5089" s="316">
        <v>181842.10000000003</v>
      </c>
      <c r="M5089" s="316">
        <v>253533.22999999992</v>
      </c>
      <c r="N5089" s="316">
        <v>276301.02000000008</v>
      </c>
      <c r="O5089" s="316">
        <v>272872.36000000004</v>
      </c>
      <c r="P5089" s="316">
        <v>306344.60000000015</v>
      </c>
      <c r="Q5089" s="316">
        <v>273659.03999999998</v>
      </c>
      <c r="R5089" s="171">
        <v>217667.37583333338</v>
      </c>
    </row>
    <row r="5090" spans="1:18" ht="15.75" x14ac:dyDescent="0.25">
      <c r="A5090" s="124" t="s">
        <v>883</v>
      </c>
      <c r="B5090" s="36"/>
      <c r="C5090" s="52"/>
      <c r="D5090" s="117"/>
      <c r="E5090" s="304" t="s">
        <v>23</v>
      </c>
      <c r="F5090" s="195">
        <v>0</v>
      </c>
      <c r="G5090" s="195">
        <v>0</v>
      </c>
      <c r="H5090" s="195">
        <v>0</v>
      </c>
      <c r="I5090" s="195">
        <v>0</v>
      </c>
      <c r="J5090" s="195">
        <v>0</v>
      </c>
      <c r="K5090" s="195">
        <v>0</v>
      </c>
      <c r="L5090" s="195">
        <v>0</v>
      </c>
      <c r="M5090" s="195">
        <v>0</v>
      </c>
      <c r="N5090" s="195">
        <v>0</v>
      </c>
      <c r="O5090" s="195">
        <v>0</v>
      </c>
      <c r="P5090" s="195">
        <v>0</v>
      </c>
      <c r="Q5090" s="195">
        <v>0</v>
      </c>
      <c r="R5090" s="196">
        <v>0</v>
      </c>
    </row>
    <row r="5091" spans="1:18" ht="15.75" x14ac:dyDescent="0.25">
      <c r="A5091" s="124" t="s">
        <v>884</v>
      </c>
      <c r="B5091" s="36"/>
      <c r="C5091" s="52" t="s">
        <v>40</v>
      </c>
      <c r="D5091" s="52" t="s">
        <v>442</v>
      </c>
      <c r="E5091" s="303" t="s">
        <v>378</v>
      </c>
      <c r="F5091" s="316">
        <v>162279.25999999992</v>
      </c>
      <c r="G5091" s="316">
        <v>189806.47</v>
      </c>
      <c r="H5091" s="316">
        <v>275012.42999999993</v>
      </c>
      <c r="I5091" s="316">
        <v>280688</v>
      </c>
      <c r="J5091" s="316">
        <v>245596.96999999997</v>
      </c>
      <c r="K5091" s="316">
        <v>182484.63999999998</v>
      </c>
      <c r="L5091" s="316">
        <v>269083.53999999998</v>
      </c>
      <c r="M5091" s="316">
        <v>402279.30999999994</v>
      </c>
      <c r="N5091" s="316">
        <v>460339.33000000007</v>
      </c>
      <c r="O5091" s="316">
        <v>435540.12999999983</v>
      </c>
      <c r="P5091" s="316">
        <v>345815.94999999995</v>
      </c>
      <c r="Q5091" s="316">
        <v>394143.76999999996</v>
      </c>
      <c r="R5091" s="171">
        <v>303589.14999999997</v>
      </c>
    </row>
    <row r="5092" spans="1:18" ht="31.5" x14ac:dyDescent="0.25">
      <c r="A5092" s="124" t="s">
        <v>885</v>
      </c>
      <c r="B5092" s="36"/>
      <c r="C5092" s="52"/>
      <c r="D5092" s="117"/>
      <c r="E5092" s="304" t="s">
        <v>379</v>
      </c>
      <c r="F5092" s="195">
        <v>444892.7300000001</v>
      </c>
      <c r="G5092" s="195">
        <v>352173.45</v>
      </c>
      <c r="H5092" s="195">
        <v>539680.83000000019</v>
      </c>
      <c r="I5092" s="195">
        <v>449981.69000000018</v>
      </c>
      <c r="J5092" s="195">
        <v>417983.79999999987</v>
      </c>
      <c r="K5092" s="195">
        <v>438551.66000000015</v>
      </c>
      <c r="L5092" s="195">
        <v>477787.50000000006</v>
      </c>
      <c r="M5092" s="195">
        <v>542585.86</v>
      </c>
      <c r="N5092" s="195">
        <v>521648.92001499969</v>
      </c>
      <c r="O5092" s="195">
        <v>654162.23019500019</v>
      </c>
      <c r="P5092" s="195">
        <v>597138.48000000021</v>
      </c>
      <c r="Q5092" s="195">
        <v>588874.45999939984</v>
      </c>
      <c r="R5092" s="196">
        <v>502121.80085078342</v>
      </c>
    </row>
    <row r="5093" spans="1:18" ht="15.75" x14ac:dyDescent="0.25">
      <c r="A5093" s="124" t="s">
        <v>886</v>
      </c>
      <c r="B5093" s="36"/>
      <c r="C5093" s="117" t="s">
        <v>40</v>
      </c>
      <c r="D5093" s="117" t="s">
        <v>398</v>
      </c>
      <c r="E5093" s="304" t="s">
        <v>377</v>
      </c>
      <c r="F5093" s="195">
        <v>283.45</v>
      </c>
      <c r="G5093" s="195">
        <v>271.77999999999992</v>
      </c>
      <c r="H5093" s="195">
        <v>905.41</v>
      </c>
      <c r="I5093" s="195">
        <v>2553.2599999999998</v>
      </c>
      <c r="J5093" s="195">
        <v>816.43000000000006</v>
      </c>
      <c r="K5093" s="195">
        <v>978.5300000000002</v>
      </c>
      <c r="L5093" s="195">
        <v>738.67000000000007</v>
      </c>
      <c r="M5093" s="195">
        <v>1377.5500000000002</v>
      </c>
      <c r="N5093" s="195">
        <v>604.8000000000003</v>
      </c>
      <c r="O5093" s="195">
        <v>843.3900000000001</v>
      </c>
      <c r="P5093" s="195">
        <v>710.59</v>
      </c>
      <c r="Q5093" s="195">
        <v>189.20000000000013</v>
      </c>
      <c r="R5093" s="196">
        <v>856.08833333333348</v>
      </c>
    </row>
    <row r="5094" spans="1:18" ht="15.75" x14ac:dyDescent="0.25">
      <c r="A5094" s="124" t="s">
        <v>887</v>
      </c>
      <c r="B5094" s="36"/>
      <c r="C5094" s="52" t="s">
        <v>41</v>
      </c>
      <c r="D5094" s="52" t="s">
        <v>401</v>
      </c>
      <c r="E5094" s="303" t="s">
        <v>24</v>
      </c>
      <c r="F5094" s="316">
        <v>0</v>
      </c>
      <c r="G5094" s="316">
        <v>0</v>
      </c>
      <c r="H5094" s="316">
        <v>0</v>
      </c>
      <c r="I5094" s="316">
        <v>0</v>
      </c>
      <c r="J5094" s="316">
        <v>0</v>
      </c>
      <c r="K5094" s="316">
        <v>0</v>
      </c>
      <c r="L5094" s="316">
        <v>0</v>
      </c>
      <c r="M5094" s="316">
        <v>0</v>
      </c>
      <c r="N5094" s="316">
        <v>0</v>
      </c>
      <c r="O5094" s="316">
        <v>0</v>
      </c>
      <c r="P5094" s="316">
        <v>0</v>
      </c>
      <c r="Q5094" s="316">
        <v>0</v>
      </c>
      <c r="R5094" s="171">
        <v>0</v>
      </c>
    </row>
    <row r="5095" spans="1:18" ht="15.75" x14ac:dyDescent="0.25">
      <c r="A5095" s="124" t="s">
        <v>888</v>
      </c>
      <c r="B5095" s="36"/>
      <c r="C5095" s="52"/>
      <c r="D5095" s="52"/>
      <c r="E5095" s="303" t="s">
        <v>378</v>
      </c>
      <c r="F5095" s="316">
        <v>0</v>
      </c>
      <c r="G5095" s="316">
        <v>45</v>
      </c>
      <c r="H5095" s="316">
        <v>0</v>
      </c>
      <c r="I5095" s="316">
        <v>53.000000000000007</v>
      </c>
      <c r="J5095" s="316">
        <v>311.50000000000006</v>
      </c>
      <c r="K5095" s="316">
        <v>264.32</v>
      </c>
      <c r="L5095" s="316">
        <v>160</v>
      </c>
      <c r="M5095" s="316">
        <v>0</v>
      </c>
      <c r="N5095" s="316">
        <v>0</v>
      </c>
      <c r="O5095" s="316">
        <v>0</v>
      </c>
      <c r="P5095" s="316">
        <v>0</v>
      </c>
      <c r="Q5095" s="316">
        <v>0</v>
      </c>
      <c r="R5095" s="171">
        <v>69.484999999999999</v>
      </c>
    </row>
    <row r="5096" spans="1:18" ht="31.5" x14ac:dyDescent="0.25">
      <c r="A5096" s="124" t="s">
        <v>889</v>
      </c>
      <c r="B5096" s="36"/>
      <c r="C5096" s="52"/>
      <c r="D5096" s="52"/>
      <c r="E5096" s="303" t="s">
        <v>379</v>
      </c>
      <c r="F5096" s="316">
        <v>0</v>
      </c>
      <c r="G5096" s="316">
        <v>0</v>
      </c>
      <c r="H5096" s="316">
        <v>0</v>
      </c>
      <c r="I5096" s="316">
        <v>0</v>
      </c>
      <c r="J5096" s="316">
        <v>0</v>
      </c>
      <c r="K5096" s="316">
        <v>0</v>
      </c>
      <c r="L5096" s="316">
        <v>0</v>
      </c>
      <c r="M5096" s="316">
        <v>0</v>
      </c>
      <c r="N5096" s="316">
        <v>0</v>
      </c>
      <c r="O5096" s="316">
        <v>0</v>
      </c>
      <c r="P5096" s="316">
        <v>0</v>
      </c>
      <c r="Q5096" s="316">
        <v>0</v>
      </c>
      <c r="R5096" s="171">
        <v>0</v>
      </c>
    </row>
    <row r="5097" spans="1:18" ht="15.75" x14ac:dyDescent="0.25">
      <c r="A5097" s="124" t="s">
        <v>890</v>
      </c>
      <c r="B5097" s="36"/>
      <c r="C5097" s="52"/>
      <c r="D5097" s="52"/>
      <c r="E5097" s="303" t="s">
        <v>21</v>
      </c>
      <c r="F5097" s="316">
        <v>92929.070000000022</v>
      </c>
      <c r="G5097" s="316">
        <v>80172.240000000005</v>
      </c>
      <c r="H5097" s="316">
        <v>102921.33000000005</v>
      </c>
      <c r="I5097" s="316">
        <v>74791.789999999994</v>
      </c>
      <c r="J5097" s="316">
        <v>89509.189999999988</v>
      </c>
      <c r="K5097" s="316">
        <v>70118.169999999984</v>
      </c>
      <c r="L5097" s="316">
        <v>76946.840000000011</v>
      </c>
      <c r="M5097" s="316">
        <v>71681.580000000016</v>
      </c>
      <c r="N5097" s="316">
        <v>62792.780000000013</v>
      </c>
      <c r="O5097" s="316">
        <v>59217.29</v>
      </c>
      <c r="P5097" s="316">
        <v>43505.820000000007</v>
      </c>
      <c r="Q5097" s="316">
        <v>37831.609999999993</v>
      </c>
      <c r="R5097" s="171">
        <v>71868.142500000002</v>
      </c>
    </row>
    <row r="5098" spans="1:18" ht="15.75" x14ac:dyDescent="0.25">
      <c r="A5098" s="124" t="s">
        <v>891</v>
      </c>
      <c r="B5098" s="36"/>
      <c r="C5098" s="52"/>
      <c r="D5098" s="52"/>
      <c r="E5098" s="303" t="s">
        <v>17</v>
      </c>
      <c r="F5098" s="316">
        <v>0</v>
      </c>
      <c r="G5098" s="316">
        <v>0</v>
      </c>
      <c r="H5098" s="316">
        <v>0</v>
      </c>
      <c r="I5098" s="316">
        <v>0</v>
      </c>
      <c r="J5098" s="316">
        <v>0</v>
      </c>
      <c r="K5098" s="316">
        <v>0</v>
      </c>
      <c r="L5098" s="316">
        <v>0</v>
      </c>
      <c r="M5098" s="316">
        <v>0</v>
      </c>
      <c r="N5098" s="316">
        <v>0</v>
      </c>
      <c r="O5098" s="316">
        <v>0</v>
      </c>
      <c r="P5098" s="316">
        <v>0</v>
      </c>
      <c r="Q5098" s="316">
        <v>0</v>
      </c>
      <c r="R5098" s="171">
        <v>0</v>
      </c>
    </row>
    <row r="5099" spans="1:18" ht="15.75" x14ac:dyDescent="0.25">
      <c r="A5099" s="124" t="s">
        <v>892</v>
      </c>
      <c r="B5099" s="36"/>
      <c r="C5099" s="52"/>
      <c r="D5099" s="52"/>
      <c r="E5099" s="303" t="s">
        <v>20</v>
      </c>
      <c r="F5099" s="316">
        <v>0</v>
      </c>
      <c r="G5099" s="316">
        <v>0</v>
      </c>
      <c r="H5099" s="316">
        <v>0</v>
      </c>
      <c r="I5099" s="316">
        <v>0</v>
      </c>
      <c r="J5099" s="316">
        <v>0</v>
      </c>
      <c r="K5099" s="316">
        <v>0</v>
      </c>
      <c r="L5099" s="316">
        <v>0</v>
      </c>
      <c r="M5099" s="316">
        <v>0</v>
      </c>
      <c r="N5099" s="316">
        <v>0</v>
      </c>
      <c r="O5099" s="316">
        <v>0</v>
      </c>
      <c r="P5099" s="316">
        <v>0</v>
      </c>
      <c r="Q5099" s="316">
        <v>0</v>
      </c>
      <c r="R5099" s="171">
        <v>0</v>
      </c>
    </row>
    <row r="5100" spans="1:18" ht="15.75" x14ac:dyDescent="0.25">
      <c r="A5100" s="124" t="s">
        <v>893</v>
      </c>
      <c r="B5100" s="36"/>
      <c r="C5100" s="52"/>
      <c r="D5100" s="52"/>
      <c r="E5100" s="303" t="s">
        <v>23</v>
      </c>
      <c r="F5100" s="316">
        <v>0</v>
      </c>
      <c r="G5100" s="316">
        <v>0</v>
      </c>
      <c r="H5100" s="316">
        <v>0</v>
      </c>
      <c r="I5100" s="316">
        <v>0</v>
      </c>
      <c r="J5100" s="316">
        <v>0</v>
      </c>
      <c r="K5100" s="316">
        <v>0</v>
      </c>
      <c r="L5100" s="316">
        <v>0</v>
      </c>
      <c r="M5100" s="316">
        <v>0</v>
      </c>
      <c r="N5100" s="316">
        <v>0</v>
      </c>
      <c r="O5100" s="316">
        <v>0</v>
      </c>
      <c r="P5100" s="316">
        <v>0</v>
      </c>
      <c r="Q5100" s="316">
        <v>0</v>
      </c>
      <c r="R5100" s="171">
        <v>0</v>
      </c>
    </row>
    <row r="5101" spans="1:18" ht="15.75" x14ac:dyDescent="0.25">
      <c r="A5101" s="124" t="s">
        <v>894</v>
      </c>
      <c r="B5101" s="36"/>
      <c r="C5101" s="52"/>
      <c r="D5101" s="52"/>
      <c r="E5101" s="303" t="s">
        <v>16</v>
      </c>
      <c r="F5101" s="316">
        <v>0</v>
      </c>
      <c r="G5101" s="316">
        <v>0</v>
      </c>
      <c r="H5101" s="316">
        <v>0</v>
      </c>
      <c r="I5101" s="316">
        <v>0</v>
      </c>
      <c r="J5101" s="316">
        <v>0</v>
      </c>
      <c r="K5101" s="316">
        <v>0</v>
      </c>
      <c r="L5101" s="316">
        <v>0</v>
      </c>
      <c r="M5101" s="316">
        <v>0</v>
      </c>
      <c r="N5101" s="316">
        <v>0</v>
      </c>
      <c r="O5101" s="316">
        <v>0</v>
      </c>
      <c r="P5101" s="316">
        <v>0</v>
      </c>
      <c r="Q5101" s="316">
        <v>0</v>
      </c>
      <c r="R5101" s="171">
        <v>0</v>
      </c>
    </row>
    <row r="5102" spans="1:18" ht="31.5" x14ac:dyDescent="0.25">
      <c r="A5102" s="124" t="s">
        <v>895</v>
      </c>
      <c r="B5102" s="36"/>
      <c r="C5102" s="52"/>
      <c r="D5102" s="117"/>
      <c r="E5102" s="304" t="s">
        <v>19</v>
      </c>
      <c r="F5102" s="195">
        <v>0</v>
      </c>
      <c r="G5102" s="195">
        <v>0</v>
      </c>
      <c r="H5102" s="195">
        <v>0</v>
      </c>
      <c r="I5102" s="195">
        <v>0</v>
      </c>
      <c r="J5102" s="195">
        <v>0</v>
      </c>
      <c r="K5102" s="195">
        <v>0</v>
      </c>
      <c r="L5102" s="195">
        <v>0</v>
      </c>
      <c r="M5102" s="195">
        <v>0</v>
      </c>
      <c r="N5102" s="195">
        <v>0</v>
      </c>
      <c r="O5102" s="195">
        <v>0</v>
      </c>
      <c r="P5102" s="195">
        <v>0</v>
      </c>
      <c r="Q5102" s="195">
        <v>0</v>
      </c>
      <c r="R5102" s="196">
        <v>0</v>
      </c>
    </row>
    <row r="5103" spans="1:18" ht="15.75" x14ac:dyDescent="0.25">
      <c r="A5103" s="124" t="s">
        <v>896</v>
      </c>
      <c r="B5103" s="36"/>
      <c r="C5103" s="52" t="s">
        <v>41</v>
      </c>
      <c r="D5103" s="52" t="s">
        <v>402</v>
      </c>
      <c r="E5103" s="303" t="s">
        <v>24</v>
      </c>
      <c r="F5103" s="316">
        <v>0</v>
      </c>
      <c r="G5103" s="316">
        <v>0</v>
      </c>
      <c r="H5103" s="316">
        <v>0</v>
      </c>
      <c r="I5103" s="316">
        <v>0</v>
      </c>
      <c r="J5103" s="316">
        <v>0</v>
      </c>
      <c r="K5103" s="316">
        <v>0</v>
      </c>
      <c r="L5103" s="316">
        <v>0</v>
      </c>
      <c r="M5103" s="316">
        <v>0</v>
      </c>
      <c r="N5103" s="316">
        <v>0</v>
      </c>
      <c r="O5103" s="316">
        <v>0</v>
      </c>
      <c r="P5103" s="316">
        <v>0</v>
      </c>
      <c r="Q5103" s="316">
        <v>0</v>
      </c>
      <c r="R5103" s="171">
        <v>0</v>
      </c>
    </row>
    <row r="5104" spans="1:18" ht="15.75" x14ac:dyDescent="0.25">
      <c r="A5104" s="124" t="s">
        <v>897</v>
      </c>
      <c r="B5104" s="36"/>
      <c r="C5104" s="52"/>
      <c r="D5104" s="52"/>
      <c r="E5104" s="303" t="s">
        <v>378</v>
      </c>
      <c r="F5104" s="316">
        <v>0</v>
      </c>
      <c r="G5104" s="316">
        <v>0</v>
      </c>
      <c r="H5104" s="316">
        <v>0</v>
      </c>
      <c r="I5104" s="316">
        <v>0</v>
      </c>
      <c r="J5104" s="316">
        <v>0</v>
      </c>
      <c r="K5104" s="316">
        <v>0</v>
      </c>
      <c r="L5104" s="316">
        <v>0</v>
      </c>
      <c r="M5104" s="316">
        <v>0</v>
      </c>
      <c r="N5104" s="316">
        <v>0</v>
      </c>
      <c r="O5104" s="316">
        <v>0</v>
      </c>
      <c r="P5104" s="316">
        <v>0</v>
      </c>
      <c r="Q5104" s="316">
        <v>0</v>
      </c>
      <c r="R5104" s="171">
        <v>0</v>
      </c>
    </row>
    <row r="5105" spans="1:18" ht="15.75" x14ac:dyDescent="0.25">
      <c r="A5105" s="124" t="s">
        <v>898</v>
      </c>
      <c r="B5105" s="36"/>
      <c r="C5105" s="52"/>
      <c r="D5105" s="117"/>
      <c r="E5105" s="304" t="s">
        <v>18</v>
      </c>
      <c r="F5105" s="195">
        <v>0</v>
      </c>
      <c r="G5105" s="195">
        <v>0</v>
      </c>
      <c r="H5105" s="195">
        <v>0</v>
      </c>
      <c r="I5105" s="195">
        <v>0</v>
      </c>
      <c r="J5105" s="195">
        <v>0</v>
      </c>
      <c r="K5105" s="195">
        <v>0</v>
      </c>
      <c r="L5105" s="195">
        <v>0</v>
      </c>
      <c r="M5105" s="195">
        <v>0</v>
      </c>
      <c r="N5105" s="195">
        <v>0</v>
      </c>
      <c r="O5105" s="195">
        <v>0</v>
      </c>
      <c r="P5105" s="195">
        <v>0</v>
      </c>
      <c r="Q5105" s="195">
        <v>0</v>
      </c>
      <c r="R5105" s="196">
        <v>0</v>
      </c>
    </row>
    <row r="5106" spans="1:18" ht="15.75" x14ac:dyDescent="0.25">
      <c r="A5106" s="124" t="s">
        <v>899</v>
      </c>
      <c r="B5106" s="37"/>
      <c r="C5106" s="117" t="s">
        <v>41</v>
      </c>
      <c r="D5106" s="117" t="s">
        <v>403</v>
      </c>
      <c r="E5106" s="304" t="s">
        <v>17</v>
      </c>
      <c r="F5106" s="195">
        <v>0</v>
      </c>
      <c r="G5106" s="195">
        <v>0</v>
      </c>
      <c r="H5106" s="195">
        <v>0</v>
      </c>
      <c r="I5106" s="195">
        <v>0</v>
      </c>
      <c r="J5106" s="195">
        <v>0</v>
      </c>
      <c r="K5106" s="195">
        <v>0</v>
      </c>
      <c r="L5106" s="195">
        <v>0</v>
      </c>
      <c r="M5106" s="195">
        <v>0</v>
      </c>
      <c r="N5106" s="195">
        <v>0</v>
      </c>
      <c r="O5106" s="195">
        <v>0</v>
      </c>
      <c r="P5106" s="195">
        <v>0</v>
      </c>
      <c r="Q5106" s="195">
        <v>0</v>
      </c>
      <c r="R5106" s="196">
        <v>0</v>
      </c>
    </row>
    <row r="5107" spans="1:18" ht="15.75" x14ac:dyDescent="0.25">
      <c r="A5107" s="124" t="s">
        <v>900</v>
      </c>
      <c r="B5107" s="36" t="s">
        <v>31</v>
      </c>
      <c r="C5107" s="52" t="s">
        <v>241</v>
      </c>
      <c r="D5107" s="52" t="s">
        <v>405</v>
      </c>
      <c r="E5107" s="303" t="s">
        <v>24</v>
      </c>
      <c r="F5107" s="316">
        <v>2339814.5500000012</v>
      </c>
      <c r="G5107" s="316">
        <v>2201414.4999999981</v>
      </c>
      <c r="H5107" s="316">
        <v>2319503.4099999983</v>
      </c>
      <c r="I5107" s="316">
        <v>2700673.4499999974</v>
      </c>
      <c r="J5107" s="316">
        <v>2568976.7599999988</v>
      </c>
      <c r="K5107" s="316">
        <v>2516272.2299999986</v>
      </c>
      <c r="L5107" s="316">
        <v>2465904.169999999</v>
      </c>
      <c r="M5107" s="316">
        <v>2810543.3499999992</v>
      </c>
      <c r="N5107" s="316">
        <v>3236468.2900000005</v>
      </c>
      <c r="O5107" s="316">
        <v>3064268.5199999968</v>
      </c>
      <c r="P5107" s="316">
        <v>2929063.2500000009</v>
      </c>
      <c r="Q5107" s="316">
        <v>3296312.1100000008</v>
      </c>
      <c r="R5107" s="171">
        <v>2704101.2158333319</v>
      </c>
    </row>
    <row r="5108" spans="1:18" ht="15.75" x14ac:dyDescent="0.25">
      <c r="A5108" s="124" t="s">
        <v>901</v>
      </c>
      <c r="B5108" s="36"/>
      <c r="C5108" s="52"/>
      <c r="D5108" s="52"/>
      <c r="E5108" s="303" t="s">
        <v>378</v>
      </c>
      <c r="F5108" s="316">
        <v>3544426.8999999994</v>
      </c>
      <c r="G5108" s="316">
        <v>3530950.7000000007</v>
      </c>
      <c r="H5108" s="316">
        <v>4298236.879999999</v>
      </c>
      <c r="I5108" s="316">
        <v>4331643.9999999981</v>
      </c>
      <c r="J5108" s="316">
        <v>4649077.0500000007</v>
      </c>
      <c r="K5108" s="316">
        <v>3487382.66</v>
      </c>
      <c r="L5108" s="316">
        <v>3896502.54</v>
      </c>
      <c r="M5108" s="316">
        <v>4095236.149999999</v>
      </c>
      <c r="N5108" s="316">
        <v>3485370.2399999988</v>
      </c>
      <c r="O5108" s="316">
        <v>4459111.4400000023</v>
      </c>
      <c r="P5108" s="316">
        <v>4524122.7099999953</v>
      </c>
      <c r="Q5108" s="316">
        <v>3316577.4299999988</v>
      </c>
      <c r="R5108" s="171">
        <v>3968219.8916666661</v>
      </c>
    </row>
    <row r="5109" spans="1:18" ht="31.5" x14ac:dyDescent="0.25">
      <c r="A5109" s="124" t="s">
        <v>902</v>
      </c>
      <c r="B5109" s="36"/>
      <c r="C5109" s="52"/>
      <c r="D5109" s="52"/>
      <c r="E5109" s="303" t="s">
        <v>379</v>
      </c>
      <c r="F5109" s="316">
        <v>3560140.1300000004</v>
      </c>
      <c r="G5109" s="316">
        <v>3440833.27</v>
      </c>
      <c r="H5109" s="316">
        <v>3770436.5100000007</v>
      </c>
      <c r="I5109" s="316">
        <v>4523881.58</v>
      </c>
      <c r="J5109" s="316">
        <v>5544498.299999997</v>
      </c>
      <c r="K5109" s="316">
        <v>3936466.060000001</v>
      </c>
      <c r="L5109" s="316">
        <v>4821620.8699999992</v>
      </c>
      <c r="M5109" s="316">
        <v>5490491.4300000006</v>
      </c>
      <c r="N5109" s="316">
        <v>4830330.7798050093</v>
      </c>
      <c r="O5109" s="316">
        <v>5078128.9897345295</v>
      </c>
      <c r="P5109" s="316">
        <v>5201798.5599999987</v>
      </c>
      <c r="Q5109" s="316">
        <v>3817744.4697780814</v>
      </c>
      <c r="R5109" s="171">
        <v>4501364.2457764689</v>
      </c>
    </row>
    <row r="5110" spans="1:18" ht="15.75" x14ac:dyDescent="0.25">
      <c r="A5110" s="124" t="s">
        <v>903</v>
      </c>
      <c r="B5110" s="36"/>
      <c r="C5110" s="52"/>
      <c r="D5110" s="52"/>
      <c r="E5110" s="303" t="s">
        <v>18</v>
      </c>
      <c r="F5110" s="316">
        <v>441018.83999999985</v>
      </c>
      <c r="G5110" s="316">
        <v>487359.1</v>
      </c>
      <c r="H5110" s="316">
        <v>623420.9099999998</v>
      </c>
      <c r="I5110" s="316">
        <v>598902.43999999959</v>
      </c>
      <c r="J5110" s="316">
        <v>696771.17000000027</v>
      </c>
      <c r="K5110" s="316">
        <v>439576.59</v>
      </c>
      <c r="L5110" s="316">
        <v>661119.75</v>
      </c>
      <c r="M5110" s="316">
        <v>697107.25999999989</v>
      </c>
      <c r="N5110" s="316">
        <v>647893.05999980867</v>
      </c>
      <c r="O5110" s="316">
        <v>815603.09999980917</v>
      </c>
      <c r="P5110" s="316">
        <v>813534.26999999967</v>
      </c>
      <c r="Q5110" s="316">
        <v>536999.67999980913</v>
      </c>
      <c r="R5110" s="171">
        <v>621608.84749995207</v>
      </c>
    </row>
    <row r="5111" spans="1:18" ht="15.75" x14ac:dyDescent="0.25">
      <c r="A5111" s="124" t="s">
        <v>904</v>
      </c>
      <c r="B5111" s="36"/>
      <c r="C5111" s="52"/>
      <c r="D5111" s="52"/>
      <c r="E5111" s="303" t="s">
        <v>21</v>
      </c>
      <c r="F5111" s="316">
        <v>450753.22000000009</v>
      </c>
      <c r="G5111" s="316">
        <v>416391.62000000011</v>
      </c>
      <c r="H5111" s="316">
        <v>498937.52000000008</v>
      </c>
      <c r="I5111" s="316">
        <v>510891.45000000007</v>
      </c>
      <c r="J5111" s="316">
        <v>536078.94999999995</v>
      </c>
      <c r="K5111" s="316">
        <v>409964.85999999987</v>
      </c>
      <c r="L5111" s="316">
        <v>427143.35999999981</v>
      </c>
      <c r="M5111" s="316">
        <v>517468.04999999987</v>
      </c>
      <c r="N5111" s="316">
        <v>515281.69990199996</v>
      </c>
      <c r="O5111" s="316">
        <v>494344.22998290008</v>
      </c>
      <c r="P5111" s="316">
        <v>512778.62999999971</v>
      </c>
      <c r="Q5111" s="316">
        <v>296332.02000979998</v>
      </c>
      <c r="R5111" s="171">
        <v>465530.46749122505</v>
      </c>
    </row>
    <row r="5112" spans="1:18" ht="15.75" x14ac:dyDescent="0.25">
      <c r="A5112" s="124" t="s">
        <v>905</v>
      </c>
      <c r="B5112" s="36"/>
      <c r="C5112" s="52"/>
      <c r="D5112" s="52"/>
      <c r="E5112" s="303" t="s">
        <v>17</v>
      </c>
      <c r="F5112" s="316">
        <v>205404.24000000005</v>
      </c>
      <c r="G5112" s="316">
        <v>236914.18000000005</v>
      </c>
      <c r="H5112" s="316">
        <v>274824.22999999981</v>
      </c>
      <c r="I5112" s="316">
        <v>226570.83999999991</v>
      </c>
      <c r="J5112" s="316">
        <v>256602.15</v>
      </c>
      <c r="K5112" s="316">
        <v>196757.16000000006</v>
      </c>
      <c r="L5112" s="316">
        <v>160479.86000000002</v>
      </c>
      <c r="M5112" s="316">
        <v>257550.73000000007</v>
      </c>
      <c r="N5112" s="316">
        <v>224793.40999999997</v>
      </c>
      <c r="O5112" s="316">
        <v>222998.84000000014</v>
      </c>
      <c r="P5112" s="316">
        <v>248821.70000000007</v>
      </c>
      <c r="Q5112" s="316">
        <v>116181.75999999999</v>
      </c>
      <c r="R5112" s="171">
        <v>218991.59166666667</v>
      </c>
    </row>
    <row r="5113" spans="1:18" ht="15.75" x14ac:dyDescent="0.25">
      <c r="A5113" s="124" t="s">
        <v>906</v>
      </c>
      <c r="B5113" s="36"/>
      <c r="C5113" s="117"/>
      <c r="D5113" s="117"/>
      <c r="E5113" s="304" t="s">
        <v>23</v>
      </c>
      <c r="F5113" s="195">
        <v>44883.199999999997</v>
      </c>
      <c r="G5113" s="195">
        <v>50375.88</v>
      </c>
      <c r="H5113" s="195">
        <v>43007.000000000007</v>
      </c>
      <c r="I5113" s="195">
        <v>43669.95</v>
      </c>
      <c r="J5113" s="195">
        <v>35543.680000000008</v>
      </c>
      <c r="K5113" s="195">
        <v>17228.210000000003</v>
      </c>
      <c r="L5113" s="195">
        <v>30420.10999999999</v>
      </c>
      <c r="M5113" s="195">
        <v>51280.200000000012</v>
      </c>
      <c r="N5113" s="195">
        <v>58814.729999999981</v>
      </c>
      <c r="O5113" s="195">
        <v>37259.330350000018</v>
      </c>
      <c r="P5113" s="195">
        <v>38731.760000000002</v>
      </c>
      <c r="Q5113" s="195">
        <v>20236.210097771003</v>
      </c>
      <c r="R5113" s="196">
        <v>39287.521703980914</v>
      </c>
    </row>
    <row r="5114" spans="1:18" ht="31.5" x14ac:dyDescent="0.25">
      <c r="A5114" s="124" t="s">
        <v>907</v>
      </c>
      <c r="B5114" s="36"/>
      <c r="C5114" s="52" t="s">
        <v>241</v>
      </c>
      <c r="D5114" s="52" t="s">
        <v>406</v>
      </c>
      <c r="E5114" s="303" t="s">
        <v>379</v>
      </c>
      <c r="F5114" s="316">
        <v>99.19</v>
      </c>
      <c r="G5114" s="316">
        <v>11.189999999999998</v>
      </c>
      <c r="H5114" s="316">
        <v>13.23</v>
      </c>
      <c r="I5114" s="316">
        <v>13.23</v>
      </c>
      <c r="J5114" s="316">
        <v>13.23</v>
      </c>
      <c r="K5114" s="316">
        <v>0</v>
      </c>
      <c r="L5114" s="316">
        <v>255.24</v>
      </c>
      <c r="M5114" s="316">
        <v>2525.4299999999998</v>
      </c>
      <c r="N5114" s="316">
        <v>637.09</v>
      </c>
      <c r="O5114" s="316">
        <v>2929.7400000000007</v>
      </c>
      <c r="P5114" s="316">
        <v>950.16999999999973</v>
      </c>
      <c r="Q5114" s="316">
        <v>301.36</v>
      </c>
      <c r="R5114" s="171">
        <v>645.75833333333333</v>
      </c>
    </row>
    <row r="5115" spans="1:18" ht="15.75" x14ac:dyDescent="0.25">
      <c r="A5115" s="124" t="s">
        <v>908</v>
      </c>
      <c r="B5115" s="36"/>
      <c r="C5115" s="117" t="s">
        <v>241</v>
      </c>
      <c r="D5115" s="117" t="s">
        <v>407</v>
      </c>
      <c r="E5115" s="304" t="s">
        <v>24</v>
      </c>
      <c r="F5115" s="195">
        <v>202562.03000000003</v>
      </c>
      <c r="G5115" s="195">
        <v>324304.73000000004</v>
      </c>
      <c r="H5115" s="195">
        <v>360067.12999999995</v>
      </c>
      <c r="I5115" s="195">
        <v>402817.26000000007</v>
      </c>
      <c r="J5115" s="195">
        <v>372415.27</v>
      </c>
      <c r="K5115" s="195">
        <v>365281.4</v>
      </c>
      <c r="L5115" s="195">
        <v>441872.01999999996</v>
      </c>
      <c r="M5115" s="195">
        <v>481280.01</v>
      </c>
      <c r="N5115" s="195">
        <v>595779.85999999987</v>
      </c>
      <c r="O5115" s="195">
        <v>415544.0500000001</v>
      </c>
      <c r="P5115" s="195">
        <v>573086.82000000007</v>
      </c>
      <c r="Q5115" s="195">
        <v>736184.25000000012</v>
      </c>
      <c r="R5115" s="196">
        <v>439266.23583333334</v>
      </c>
    </row>
    <row r="5116" spans="1:18" ht="15.75" x14ac:dyDescent="0.25">
      <c r="A5116" s="124" t="s">
        <v>909</v>
      </c>
      <c r="B5116" s="36"/>
      <c r="C5116" s="52" t="s">
        <v>242</v>
      </c>
      <c r="D5116" s="52" t="s">
        <v>404</v>
      </c>
      <c r="E5116" s="303" t="s">
        <v>24</v>
      </c>
      <c r="F5116" s="316">
        <v>213253.44999999998</v>
      </c>
      <c r="G5116" s="316">
        <v>281841.91999999987</v>
      </c>
      <c r="H5116" s="316">
        <v>276406.57000000012</v>
      </c>
      <c r="I5116" s="316">
        <v>304815.02999999997</v>
      </c>
      <c r="J5116" s="316">
        <v>282532.54999999993</v>
      </c>
      <c r="K5116" s="316">
        <v>238850.21999999997</v>
      </c>
      <c r="L5116" s="316">
        <v>270962.07000000007</v>
      </c>
      <c r="M5116" s="316">
        <v>283004.90999999997</v>
      </c>
      <c r="N5116" s="316">
        <v>262774.08</v>
      </c>
      <c r="O5116" s="316">
        <v>319276.37999999989</v>
      </c>
      <c r="P5116" s="316">
        <v>244496.13</v>
      </c>
      <c r="Q5116" s="316">
        <v>298200.59000000003</v>
      </c>
      <c r="R5116" s="171">
        <v>273034.49166666664</v>
      </c>
    </row>
    <row r="5117" spans="1:18" ht="31.5" x14ac:dyDescent="0.25">
      <c r="A5117" s="124" t="s">
        <v>910</v>
      </c>
      <c r="B5117" s="36"/>
      <c r="C5117" s="117"/>
      <c r="D5117" s="117"/>
      <c r="E5117" s="304" t="s">
        <v>379</v>
      </c>
      <c r="F5117" s="195">
        <v>692775.99000000011</v>
      </c>
      <c r="G5117" s="195">
        <v>668333.79999999993</v>
      </c>
      <c r="H5117" s="195">
        <v>665034.35</v>
      </c>
      <c r="I5117" s="195">
        <v>485671.48</v>
      </c>
      <c r="J5117" s="195">
        <v>710144.95000000007</v>
      </c>
      <c r="K5117" s="195">
        <v>506807.47000000009</v>
      </c>
      <c r="L5117" s="195">
        <v>491359.39999999979</v>
      </c>
      <c r="M5117" s="195">
        <v>614555.12</v>
      </c>
      <c r="N5117" s="195">
        <v>742196.10000000021</v>
      </c>
      <c r="O5117" s="195">
        <v>651352.16000000015</v>
      </c>
      <c r="P5117" s="195">
        <v>593032.75</v>
      </c>
      <c r="Q5117" s="195">
        <v>438502.29000000015</v>
      </c>
      <c r="R5117" s="196">
        <v>604980.4883333334</v>
      </c>
    </row>
    <row r="5118" spans="1:18" ht="15.75" x14ac:dyDescent="0.25">
      <c r="A5118" s="124" t="s">
        <v>911</v>
      </c>
      <c r="B5118" s="36"/>
      <c r="C5118" s="52" t="s">
        <v>243</v>
      </c>
      <c r="D5118" s="52" t="s">
        <v>409</v>
      </c>
      <c r="E5118" s="303" t="s">
        <v>24</v>
      </c>
      <c r="F5118" s="316">
        <v>1248956.9200000009</v>
      </c>
      <c r="G5118" s="316">
        <v>1295409.3599999994</v>
      </c>
      <c r="H5118" s="316">
        <v>1335114.649999999</v>
      </c>
      <c r="I5118" s="316">
        <v>1731034.29</v>
      </c>
      <c r="J5118" s="316">
        <v>1621240.659999999</v>
      </c>
      <c r="K5118" s="316">
        <v>1541141.4299999988</v>
      </c>
      <c r="L5118" s="316">
        <v>1505195.2800000007</v>
      </c>
      <c r="M5118" s="316">
        <v>1602699.3500000017</v>
      </c>
      <c r="N5118" s="316">
        <v>1789405.6800000006</v>
      </c>
      <c r="O5118" s="316">
        <v>1552071.3099999991</v>
      </c>
      <c r="P5118" s="316">
        <v>1613597.1300000006</v>
      </c>
      <c r="Q5118" s="316">
        <v>1735182.290000001</v>
      </c>
      <c r="R5118" s="171">
        <v>1547587.3625</v>
      </c>
    </row>
    <row r="5119" spans="1:18" ht="15.75" x14ac:dyDescent="0.25">
      <c r="A5119" s="124" t="s">
        <v>912</v>
      </c>
      <c r="B5119" s="36"/>
      <c r="C5119" s="52"/>
      <c r="D5119" s="52"/>
      <c r="E5119" s="303" t="s">
        <v>378</v>
      </c>
      <c r="F5119" s="316">
        <v>4014077.7999999975</v>
      </c>
      <c r="G5119" s="316">
        <v>4295765.6600000011</v>
      </c>
      <c r="H5119" s="316">
        <v>4738052.9000000004</v>
      </c>
      <c r="I5119" s="316">
        <v>4983645.0000000019</v>
      </c>
      <c r="J5119" s="316">
        <v>5172652.8700000057</v>
      </c>
      <c r="K5119" s="316">
        <v>4025522.790000001</v>
      </c>
      <c r="L5119" s="316">
        <v>4139412.9499999997</v>
      </c>
      <c r="M5119" s="316">
        <v>4724194.540000001</v>
      </c>
      <c r="N5119" s="316">
        <v>4352131.7699999996</v>
      </c>
      <c r="O5119" s="316">
        <v>5132579.5899999989</v>
      </c>
      <c r="P5119" s="316">
        <v>4922504.3699999992</v>
      </c>
      <c r="Q5119" s="316">
        <v>3512253.0799999996</v>
      </c>
      <c r="R5119" s="171">
        <v>4501066.1099999994</v>
      </c>
    </row>
    <row r="5120" spans="1:18" ht="31.5" x14ac:dyDescent="0.25">
      <c r="A5120" s="124" t="s">
        <v>913</v>
      </c>
      <c r="B5120" s="36"/>
      <c r="C5120" s="52"/>
      <c r="D5120" s="52"/>
      <c r="E5120" s="303" t="s">
        <v>379</v>
      </c>
      <c r="F5120" s="316">
        <v>981667.39</v>
      </c>
      <c r="G5120" s="316">
        <v>866129.14000000048</v>
      </c>
      <c r="H5120" s="316">
        <v>1056389.4899999998</v>
      </c>
      <c r="I5120" s="316">
        <v>1103629.26</v>
      </c>
      <c r="J5120" s="316">
        <v>1205964.06</v>
      </c>
      <c r="K5120" s="316">
        <v>977039.60999999964</v>
      </c>
      <c r="L5120" s="316">
        <v>1239664.2999999996</v>
      </c>
      <c r="M5120" s="316">
        <v>1299055.0899999999</v>
      </c>
      <c r="N5120" s="316">
        <v>1122286.6599970197</v>
      </c>
      <c r="O5120" s="316">
        <v>1284115.7799976494</v>
      </c>
      <c r="P5120" s="316">
        <v>1247248.580000001</v>
      </c>
      <c r="Q5120" s="316">
        <v>865329.91998997086</v>
      </c>
      <c r="R5120" s="171">
        <v>1104043.2733320533</v>
      </c>
    </row>
    <row r="5121" spans="1:18" ht="15.75" x14ac:dyDescent="0.25">
      <c r="A5121" s="124" t="s">
        <v>914</v>
      </c>
      <c r="B5121" s="36"/>
      <c r="C5121" s="52"/>
      <c r="D5121" s="52"/>
      <c r="E5121" s="303" t="s">
        <v>21</v>
      </c>
      <c r="F5121" s="316">
        <v>331942.15000000008</v>
      </c>
      <c r="G5121" s="316">
        <v>268485.28999999992</v>
      </c>
      <c r="H5121" s="316">
        <v>362311.32000000024</v>
      </c>
      <c r="I5121" s="316">
        <v>385707.89999999985</v>
      </c>
      <c r="J5121" s="316">
        <v>348635.82000000012</v>
      </c>
      <c r="K5121" s="316">
        <v>315021.27999999997</v>
      </c>
      <c r="L5121" s="316">
        <v>323584.90999999997</v>
      </c>
      <c r="M5121" s="316">
        <v>411631.55999999988</v>
      </c>
      <c r="N5121" s="316">
        <v>350930.49</v>
      </c>
      <c r="O5121" s="316">
        <v>380538.06999999989</v>
      </c>
      <c r="P5121" s="316">
        <v>377648.80999999976</v>
      </c>
      <c r="Q5121" s="316">
        <v>245778.05999999994</v>
      </c>
      <c r="R5121" s="171">
        <v>341851.30499999999</v>
      </c>
    </row>
    <row r="5122" spans="1:18" ht="15.75" x14ac:dyDescent="0.25">
      <c r="A5122" s="124" t="s">
        <v>915</v>
      </c>
      <c r="B5122" s="36"/>
      <c r="C5122" s="52"/>
      <c r="D5122" s="52"/>
      <c r="E5122" s="303" t="s">
        <v>17</v>
      </c>
      <c r="F5122" s="316">
        <v>108365.90999999997</v>
      </c>
      <c r="G5122" s="316">
        <v>76424.040000000037</v>
      </c>
      <c r="H5122" s="316">
        <v>142695.92000000004</v>
      </c>
      <c r="I5122" s="316">
        <v>108067.59</v>
      </c>
      <c r="J5122" s="316">
        <v>121471.59999999995</v>
      </c>
      <c r="K5122" s="316">
        <v>90824.310000000012</v>
      </c>
      <c r="L5122" s="316">
        <v>109155.91000000003</v>
      </c>
      <c r="M5122" s="316">
        <v>101996.42</v>
      </c>
      <c r="N5122" s="316">
        <v>106117.91000000011</v>
      </c>
      <c r="O5122" s="316">
        <v>126637.67999999998</v>
      </c>
      <c r="P5122" s="316">
        <v>137179.70000000001</v>
      </c>
      <c r="Q5122" s="316">
        <v>87648.400000000067</v>
      </c>
      <c r="R5122" s="171">
        <v>109715.4491666667</v>
      </c>
    </row>
    <row r="5123" spans="1:18" ht="15.75" x14ac:dyDescent="0.25">
      <c r="A5123" s="124" t="s">
        <v>916</v>
      </c>
      <c r="B5123" s="36"/>
      <c r="C5123" s="52"/>
      <c r="D5123" s="52"/>
      <c r="E5123" s="303" t="s">
        <v>23</v>
      </c>
      <c r="F5123" s="316">
        <v>0</v>
      </c>
      <c r="G5123" s="316">
        <v>0</v>
      </c>
      <c r="H5123" s="316">
        <v>0</v>
      </c>
      <c r="I5123" s="316">
        <v>0</v>
      </c>
      <c r="J5123" s="316">
        <v>0</v>
      </c>
      <c r="K5123" s="316">
        <v>0</v>
      </c>
      <c r="L5123" s="316">
        <v>0</v>
      </c>
      <c r="M5123" s="316">
        <v>0</v>
      </c>
      <c r="N5123" s="316">
        <v>0</v>
      </c>
      <c r="O5123" s="316">
        <v>0</v>
      </c>
      <c r="P5123" s="316">
        <v>0</v>
      </c>
      <c r="Q5123" s="316">
        <v>0</v>
      </c>
      <c r="R5123" s="171">
        <v>0</v>
      </c>
    </row>
    <row r="5124" spans="1:18" ht="15.75" x14ac:dyDescent="0.25">
      <c r="A5124" s="124" t="s">
        <v>917</v>
      </c>
      <c r="B5124" s="36"/>
      <c r="C5124" s="52"/>
      <c r="D5124" s="117"/>
      <c r="E5124" s="304" t="s">
        <v>377</v>
      </c>
      <c r="F5124" s="195">
        <v>134967.09</v>
      </c>
      <c r="G5124" s="195">
        <v>113475.58</v>
      </c>
      <c r="H5124" s="195">
        <v>161595.39000000001</v>
      </c>
      <c r="I5124" s="195">
        <v>172089.82</v>
      </c>
      <c r="J5124" s="195">
        <v>159939.98999999996</v>
      </c>
      <c r="K5124" s="195">
        <v>137734.66999999995</v>
      </c>
      <c r="L5124" s="195">
        <v>134174.40999999997</v>
      </c>
      <c r="M5124" s="195">
        <v>153617.80000000002</v>
      </c>
      <c r="N5124" s="195">
        <v>144393.56</v>
      </c>
      <c r="O5124" s="195">
        <v>169874.56999999998</v>
      </c>
      <c r="P5124" s="195">
        <v>170912.25</v>
      </c>
      <c r="Q5124" s="195">
        <v>128027.11000000003</v>
      </c>
      <c r="R5124" s="196">
        <v>148400.18666666668</v>
      </c>
    </row>
    <row r="5125" spans="1:18" ht="15.75" x14ac:dyDescent="0.25">
      <c r="A5125" s="124" t="s">
        <v>918</v>
      </c>
      <c r="B5125" s="36"/>
      <c r="C5125" s="52" t="s">
        <v>243</v>
      </c>
      <c r="D5125" s="52" t="s">
        <v>410</v>
      </c>
      <c r="E5125" s="303" t="s">
        <v>378</v>
      </c>
      <c r="F5125" s="316">
        <v>0</v>
      </c>
      <c r="G5125" s="316">
        <v>0</v>
      </c>
      <c r="H5125" s="316">
        <v>0</v>
      </c>
      <c r="I5125" s="316">
        <v>0</v>
      </c>
      <c r="J5125" s="316">
        <v>0</v>
      </c>
      <c r="K5125" s="316">
        <v>0</v>
      </c>
      <c r="L5125" s="316">
        <v>0</v>
      </c>
      <c r="M5125" s="316">
        <v>0</v>
      </c>
      <c r="N5125" s="316">
        <v>0</v>
      </c>
      <c r="O5125" s="316">
        <v>0</v>
      </c>
      <c r="P5125" s="316">
        <v>0</v>
      </c>
      <c r="Q5125" s="316">
        <v>0</v>
      </c>
      <c r="R5125" s="171">
        <v>0</v>
      </c>
    </row>
    <row r="5126" spans="1:18" ht="31.5" x14ac:dyDescent="0.25">
      <c r="A5126" s="124" t="s">
        <v>919</v>
      </c>
      <c r="B5126" s="36"/>
      <c r="C5126" s="52"/>
      <c r="D5126" s="52"/>
      <c r="E5126" s="303" t="s">
        <v>379</v>
      </c>
      <c r="F5126" s="316">
        <v>390829.93000000005</v>
      </c>
      <c r="G5126" s="316">
        <v>513209.83</v>
      </c>
      <c r="H5126" s="316">
        <v>552506.47000000032</v>
      </c>
      <c r="I5126" s="316">
        <v>708672.91999999993</v>
      </c>
      <c r="J5126" s="316">
        <v>759507.16000000027</v>
      </c>
      <c r="K5126" s="316">
        <v>557861.72999999986</v>
      </c>
      <c r="L5126" s="316">
        <v>779879.75999999966</v>
      </c>
      <c r="M5126" s="316">
        <v>839548.56999999937</v>
      </c>
      <c r="N5126" s="316">
        <v>666806.94999880053</v>
      </c>
      <c r="O5126" s="316">
        <v>758902.48999999929</v>
      </c>
      <c r="P5126" s="316">
        <v>772846.3899999999</v>
      </c>
      <c r="Q5126" s="316">
        <v>528924.88000347128</v>
      </c>
      <c r="R5126" s="171">
        <v>652458.09000018914</v>
      </c>
    </row>
    <row r="5127" spans="1:18" ht="15.75" x14ac:dyDescent="0.25">
      <c r="A5127" s="124" t="s">
        <v>920</v>
      </c>
      <c r="B5127" s="36"/>
      <c r="C5127" s="52"/>
      <c r="D5127" s="117"/>
      <c r="E5127" s="304" t="s">
        <v>18</v>
      </c>
      <c r="F5127" s="195">
        <v>0</v>
      </c>
      <c r="G5127" s="195">
        <v>0</v>
      </c>
      <c r="H5127" s="195">
        <v>0</v>
      </c>
      <c r="I5127" s="195">
        <v>0</v>
      </c>
      <c r="J5127" s="195">
        <v>0</v>
      </c>
      <c r="K5127" s="195">
        <v>0</v>
      </c>
      <c r="L5127" s="195">
        <v>0</v>
      </c>
      <c r="M5127" s="195">
        <v>0</v>
      </c>
      <c r="N5127" s="195">
        <v>0</v>
      </c>
      <c r="O5127" s="195">
        <v>0</v>
      </c>
      <c r="P5127" s="195">
        <v>0</v>
      </c>
      <c r="Q5127" s="195">
        <v>0</v>
      </c>
      <c r="R5127" s="196">
        <v>0</v>
      </c>
    </row>
    <row r="5128" spans="1:18" ht="15.75" x14ac:dyDescent="0.25">
      <c r="A5128" s="124" t="s">
        <v>921</v>
      </c>
      <c r="B5128" s="36"/>
      <c r="C5128" s="52" t="s">
        <v>243</v>
      </c>
      <c r="D5128" s="52" t="s">
        <v>408</v>
      </c>
      <c r="E5128" s="303" t="s">
        <v>24</v>
      </c>
      <c r="F5128" s="316">
        <v>80736.5</v>
      </c>
      <c r="G5128" s="316">
        <v>77861.220000000016</v>
      </c>
      <c r="H5128" s="316">
        <v>102281.20999999999</v>
      </c>
      <c r="I5128" s="316">
        <v>130498.27</v>
      </c>
      <c r="J5128" s="316">
        <v>121224.39</v>
      </c>
      <c r="K5128" s="316">
        <v>88937.449999999983</v>
      </c>
      <c r="L5128" s="316">
        <v>126370.92000000003</v>
      </c>
      <c r="M5128" s="316">
        <v>136869.68000000002</v>
      </c>
      <c r="N5128" s="316">
        <v>99507.66</v>
      </c>
      <c r="O5128" s="316">
        <v>125866.63999999998</v>
      </c>
      <c r="P5128" s="316">
        <v>124218.70000000003</v>
      </c>
      <c r="Q5128" s="316">
        <v>117553.42000000001</v>
      </c>
      <c r="R5128" s="171">
        <v>110993.83833333333</v>
      </c>
    </row>
    <row r="5129" spans="1:18" ht="15.75" x14ac:dyDescent="0.25">
      <c r="A5129" s="124" t="s">
        <v>922</v>
      </c>
      <c r="B5129" s="36"/>
      <c r="C5129" s="52"/>
      <c r="D5129" s="52"/>
      <c r="E5129" s="303" t="s">
        <v>378</v>
      </c>
      <c r="F5129" s="316">
        <v>183448.72</v>
      </c>
      <c r="G5129" s="316">
        <v>207190.25999999998</v>
      </c>
      <c r="H5129" s="316">
        <v>229558.11</v>
      </c>
      <c r="I5129" s="316">
        <v>224407.00000000003</v>
      </c>
      <c r="J5129" s="316">
        <v>298416.08999999997</v>
      </c>
      <c r="K5129" s="316">
        <v>226902.61</v>
      </c>
      <c r="L5129" s="316">
        <v>248815.67000000004</v>
      </c>
      <c r="M5129" s="316">
        <v>277043.87</v>
      </c>
      <c r="N5129" s="316">
        <v>307924.91000000003</v>
      </c>
      <c r="O5129" s="316">
        <v>311393.96999999997</v>
      </c>
      <c r="P5129" s="316">
        <v>294563.82000000007</v>
      </c>
      <c r="Q5129" s="316">
        <v>178330.19000000003</v>
      </c>
      <c r="R5129" s="171">
        <v>248999.60166666668</v>
      </c>
    </row>
    <row r="5130" spans="1:18" ht="15.75" x14ac:dyDescent="0.25">
      <c r="A5130" s="124" t="s">
        <v>923</v>
      </c>
      <c r="B5130" s="36"/>
      <c r="C5130" s="52"/>
      <c r="D5130" s="52"/>
      <c r="E5130" s="303" t="s">
        <v>21</v>
      </c>
      <c r="F5130" s="316">
        <v>51460.97</v>
      </c>
      <c r="G5130" s="316">
        <v>87380.909999999989</v>
      </c>
      <c r="H5130" s="316">
        <v>73927.73</v>
      </c>
      <c r="I5130" s="316">
        <v>54300.34</v>
      </c>
      <c r="J5130" s="316">
        <v>85828.829999999987</v>
      </c>
      <c r="K5130" s="316">
        <v>72005.040000000008</v>
      </c>
      <c r="L5130" s="316">
        <v>127744.08000000002</v>
      </c>
      <c r="M5130" s="316">
        <v>85718.12999999999</v>
      </c>
      <c r="N5130" s="316">
        <v>94623.290015000006</v>
      </c>
      <c r="O5130" s="316">
        <v>96676.450234000004</v>
      </c>
      <c r="P5130" s="316">
        <v>58617.42</v>
      </c>
      <c r="Q5130" s="316">
        <v>64172.779883000003</v>
      </c>
      <c r="R5130" s="171">
        <v>79371.330844333323</v>
      </c>
    </row>
    <row r="5131" spans="1:18" ht="15.75" x14ac:dyDescent="0.25">
      <c r="A5131" s="124" t="s">
        <v>924</v>
      </c>
      <c r="B5131" s="36"/>
      <c r="C5131" s="52"/>
      <c r="D5131" s="117"/>
      <c r="E5131" s="304" t="s">
        <v>17</v>
      </c>
      <c r="F5131" s="195">
        <v>0</v>
      </c>
      <c r="G5131" s="195">
        <v>0</v>
      </c>
      <c r="H5131" s="195">
        <v>0</v>
      </c>
      <c r="I5131" s="195">
        <v>0</v>
      </c>
      <c r="J5131" s="195">
        <v>0</v>
      </c>
      <c r="K5131" s="195">
        <v>0</v>
      </c>
      <c r="L5131" s="195">
        <v>0</v>
      </c>
      <c r="M5131" s="195">
        <v>0</v>
      </c>
      <c r="N5131" s="195">
        <v>0</v>
      </c>
      <c r="O5131" s="195">
        <v>0</v>
      </c>
      <c r="P5131" s="195">
        <v>0</v>
      </c>
      <c r="Q5131" s="195">
        <v>0</v>
      </c>
      <c r="R5131" s="196">
        <v>0</v>
      </c>
    </row>
    <row r="5132" spans="1:18" ht="15.75" x14ac:dyDescent="0.25">
      <c r="A5132" s="124" t="s">
        <v>925</v>
      </c>
      <c r="B5132" s="36"/>
      <c r="C5132" s="117" t="s">
        <v>243</v>
      </c>
      <c r="D5132" s="117" t="s">
        <v>411</v>
      </c>
      <c r="E5132" s="304" t="s">
        <v>378</v>
      </c>
      <c r="F5132" s="195">
        <v>272759.08</v>
      </c>
      <c r="G5132" s="195">
        <v>380310.24</v>
      </c>
      <c r="H5132" s="195">
        <v>335630.96999999991</v>
      </c>
      <c r="I5132" s="195">
        <v>295317</v>
      </c>
      <c r="J5132" s="195">
        <v>299585.56</v>
      </c>
      <c r="K5132" s="195">
        <v>280443.28999999998</v>
      </c>
      <c r="L5132" s="195">
        <v>249440.22000000006</v>
      </c>
      <c r="M5132" s="195">
        <v>303169.68999999994</v>
      </c>
      <c r="N5132" s="195">
        <v>345101.70999999996</v>
      </c>
      <c r="O5132" s="195">
        <v>344332.29999999993</v>
      </c>
      <c r="P5132" s="195">
        <v>311529.05</v>
      </c>
      <c r="Q5132" s="195">
        <v>254537.39999999988</v>
      </c>
      <c r="R5132" s="196">
        <v>306013.04249999998</v>
      </c>
    </row>
    <row r="5133" spans="1:18" ht="15.75" x14ac:dyDescent="0.25">
      <c r="A5133" s="124" t="s">
        <v>926</v>
      </c>
      <c r="B5133" s="36"/>
      <c r="C5133" s="52" t="s">
        <v>244</v>
      </c>
      <c r="D5133" s="52" t="s">
        <v>412</v>
      </c>
      <c r="E5133" s="303" t="s">
        <v>24</v>
      </c>
      <c r="F5133" s="316">
        <v>1435843.7800000007</v>
      </c>
      <c r="G5133" s="316">
        <v>1310455.07</v>
      </c>
      <c r="H5133" s="316">
        <v>1458352.9499999988</v>
      </c>
      <c r="I5133" s="316">
        <v>1737845.5599999973</v>
      </c>
      <c r="J5133" s="316">
        <v>1684224.3900000011</v>
      </c>
      <c r="K5133" s="316">
        <v>1683733.8099999989</v>
      </c>
      <c r="L5133" s="316">
        <v>1521043.3200000008</v>
      </c>
      <c r="M5133" s="316">
        <v>1665753.43</v>
      </c>
      <c r="N5133" s="316">
        <v>1804418.4000000022</v>
      </c>
      <c r="O5133" s="316">
        <v>1561926.4800000016</v>
      </c>
      <c r="P5133" s="316">
        <v>1557231.0799999987</v>
      </c>
      <c r="Q5133" s="316">
        <v>1795241.81</v>
      </c>
      <c r="R5133" s="171">
        <v>1601339.1733333331</v>
      </c>
    </row>
    <row r="5134" spans="1:18" ht="15.75" x14ac:dyDescent="0.25">
      <c r="A5134" s="124" t="s">
        <v>927</v>
      </c>
      <c r="B5134" s="36"/>
      <c r="C5134" s="52"/>
      <c r="D5134" s="52"/>
      <c r="E5134" s="303" t="s">
        <v>378</v>
      </c>
      <c r="F5134" s="316">
        <v>7327699.0599999921</v>
      </c>
      <c r="G5134" s="316">
        <v>7229835.2200000016</v>
      </c>
      <c r="H5134" s="316">
        <v>8721407.2299999986</v>
      </c>
      <c r="I5134" s="316">
        <v>8949743.9999999981</v>
      </c>
      <c r="J5134" s="316">
        <v>9378038.8799999896</v>
      </c>
      <c r="K5134" s="316">
        <v>7050082.8399999905</v>
      </c>
      <c r="L5134" s="316">
        <v>7227314.5900000026</v>
      </c>
      <c r="M5134" s="316">
        <v>8168915.1699999971</v>
      </c>
      <c r="N5134" s="316">
        <v>7501600.769999993</v>
      </c>
      <c r="O5134" s="316">
        <v>8873380.8599999975</v>
      </c>
      <c r="P5134" s="316">
        <v>9392680.0200000051</v>
      </c>
      <c r="Q5134" s="316">
        <v>6623688.5200000023</v>
      </c>
      <c r="R5134" s="171">
        <v>8037032.2633333309</v>
      </c>
    </row>
    <row r="5135" spans="1:18" ht="31.5" x14ac:dyDescent="0.25">
      <c r="A5135" s="124" t="s">
        <v>928</v>
      </c>
      <c r="B5135" s="36"/>
      <c r="C5135" s="52"/>
      <c r="D5135" s="52"/>
      <c r="E5135" s="303" t="s">
        <v>379</v>
      </c>
      <c r="F5135" s="316">
        <v>820143.49</v>
      </c>
      <c r="G5135" s="316">
        <v>787222.23999999964</v>
      </c>
      <c r="H5135" s="316">
        <v>885129.81000000017</v>
      </c>
      <c r="I5135" s="316">
        <v>976299.3199999989</v>
      </c>
      <c r="J5135" s="316">
        <v>1119869.8099999998</v>
      </c>
      <c r="K5135" s="316">
        <v>842747.03000000026</v>
      </c>
      <c r="L5135" s="316">
        <v>938070.14000000013</v>
      </c>
      <c r="M5135" s="316">
        <v>976420.27000000037</v>
      </c>
      <c r="N5135" s="316">
        <v>847662.8799709992</v>
      </c>
      <c r="O5135" s="316">
        <v>1029157.03007693</v>
      </c>
      <c r="P5135" s="316">
        <v>1024705.960000001</v>
      </c>
      <c r="Q5135" s="316">
        <v>825805.85000730061</v>
      </c>
      <c r="R5135" s="171">
        <v>922769.48583793582</v>
      </c>
    </row>
    <row r="5136" spans="1:18" ht="15.75" x14ac:dyDescent="0.25">
      <c r="A5136" s="124" t="s">
        <v>929</v>
      </c>
      <c r="B5136" s="36"/>
      <c r="C5136" s="52"/>
      <c r="D5136" s="52"/>
      <c r="E5136" s="303" t="s">
        <v>18</v>
      </c>
      <c r="F5136" s="316">
        <v>207692.65999999986</v>
      </c>
      <c r="G5136" s="316">
        <v>205003.58999999994</v>
      </c>
      <c r="H5136" s="316">
        <v>303989.22000000003</v>
      </c>
      <c r="I5136" s="316">
        <v>305239.87000000017</v>
      </c>
      <c r="J5136" s="316">
        <v>299850.66999999987</v>
      </c>
      <c r="K5136" s="316">
        <v>273998.34000000008</v>
      </c>
      <c r="L5136" s="316">
        <v>271546.14999999979</v>
      </c>
      <c r="M5136" s="316">
        <v>275683.68</v>
      </c>
      <c r="N5136" s="316">
        <v>310942.16000489984</v>
      </c>
      <c r="O5136" s="316">
        <v>335323.72999450006</v>
      </c>
      <c r="P5136" s="316">
        <v>442653.27999999985</v>
      </c>
      <c r="Q5136" s="316">
        <v>261655.40001099993</v>
      </c>
      <c r="R5136" s="171">
        <v>291131.5625008666</v>
      </c>
    </row>
    <row r="5137" spans="1:18" ht="15.75" x14ac:dyDescent="0.25">
      <c r="A5137" s="124" t="s">
        <v>930</v>
      </c>
      <c r="B5137" s="36"/>
      <c r="C5137" s="52"/>
      <c r="D5137" s="52"/>
      <c r="E5137" s="303" t="s">
        <v>21</v>
      </c>
      <c r="F5137" s="316">
        <v>267110.73000000016</v>
      </c>
      <c r="G5137" s="316">
        <v>275812.39000000007</v>
      </c>
      <c r="H5137" s="316">
        <v>304979.93000000028</v>
      </c>
      <c r="I5137" s="316">
        <v>288728.37999999983</v>
      </c>
      <c r="J5137" s="316">
        <v>305398.33999999997</v>
      </c>
      <c r="K5137" s="316">
        <v>248215.65000000017</v>
      </c>
      <c r="L5137" s="316">
        <v>276550.44999999995</v>
      </c>
      <c r="M5137" s="316">
        <v>346844.03000000026</v>
      </c>
      <c r="N5137" s="316">
        <v>276774.99999999994</v>
      </c>
      <c r="O5137" s="316">
        <v>371086.21000000037</v>
      </c>
      <c r="P5137" s="316">
        <v>325041.29999999981</v>
      </c>
      <c r="Q5137" s="316">
        <v>268837.44999999984</v>
      </c>
      <c r="R5137" s="171">
        <v>296281.65500000009</v>
      </c>
    </row>
    <row r="5138" spans="1:18" ht="15.75" x14ac:dyDescent="0.25">
      <c r="A5138" s="124" t="s">
        <v>931</v>
      </c>
      <c r="B5138" s="36"/>
      <c r="C5138" s="52"/>
      <c r="D5138" s="52"/>
      <c r="E5138" s="303" t="s">
        <v>17</v>
      </c>
      <c r="F5138" s="316">
        <v>221209.02999999988</v>
      </c>
      <c r="G5138" s="316">
        <v>235442.43000000005</v>
      </c>
      <c r="H5138" s="316">
        <v>303254.86000000016</v>
      </c>
      <c r="I5138" s="316">
        <v>271112.71000000031</v>
      </c>
      <c r="J5138" s="316">
        <v>230086.89000000016</v>
      </c>
      <c r="K5138" s="316">
        <v>222113.32999999996</v>
      </c>
      <c r="L5138" s="316">
        <v>243060.04999999973</v>
      </c>
      <c r="M5138" s="316">
        <v>299797.86</v>
      </c>
      <c r="N5138" s="316">
        <v>318363.71000000014</v>
      </c>
      <c r="O5138" s="316">
        <v>295489.60999999969</v>
      </c>
      <c r="P5138" s="316">
        <v>295755.36000000004</v>
      </c>
      <c r="Q5138" s="316">
        <v>238585.92999999973</v>
      </c>
      <c r="R5138" s="171">
        <v>264522.64749999996</v>
      </c>
    </row>
    <row r="5139" spans="1:18" ht="15.75" x14ac:dyDescent="0.25">
      <c r="A5139" s="124" t="s">
        <v>932</v>
      </c>
      <c r="B5139" s="36"/>
      <c r="C5139" s="52"/>
      <c r="D5139" s="52"/>
      <c r="E5139" s="303" t="s">
        <v>23</v>
      </c>
      <c r="F5139" s="316">
        <v>26883.88</v>
      </c>
      <c r="G5139" s="316">
        <v>29529.14000000001</v>
      </c>
      <c r="H5139" s="316">
        <v>38339.729999999989</v>
      </c>
      <c r="I5139" s="316">
        <v>52355.060000000005</v>
      </c>
      <c r="J5139" s="316">
        <v>33405.660000000003</v>
      </c>
      <c r="K5139" s="316">
        <v>20964.709999999995</v>
      </c>
      <c r="L5139" s="316">
        <v>40226.130000000005</v>
      </c>
      <c r="M5139" s="316">
        <v>48198.140000000007</v>
      </c>
      <c r="N5139" s="316">
        <v>44189.770000000004</v>
      </c>
      <c r="O5139" s="316">
        <v>45619.289999999994</v>
      </c>
      <c r="P5139" s="316">
        <v>41661.72</v>
      </c>
      <c r="Q5139" s="316">
        <v>25563.470000000005</v>
      </c>
      <c r="R5139" s="171">
        <v>37244.724999999999</v>
      </c>
    </row>
    <row r="5140" spans="1:18" ht="15.75" x14ac:dyDescent="0.25">
      <c r="A5140" s="124" t="s">
        <v>933</v>
      </c>
      <c r="B5140" s="36"/>
      <c r="C5140" s="52"/>
      <c r="D5140" s="117"/>
      <c r="E5140" s="304" t="s">
        <v>377</v>
      </c>
      <c r="F5140" s="195">
        <v>3215.9500000000003</v>
      </c>
      <c r="G5140" s="195">
        <v>4269.4400000000005</v>
      </c>
      <c r="H5140" s="195">
        <v>2504.2399999999993</v>
      </c>
      <c r="I5140" s="195">
        <v>578.93000000000006</v>
      </c>
      <c r="J5140" s="195">
        <v>2756.63</v>
      </c>
      <c r="K5140" s="195">
        <v>2094.33</v>
      </c>
      <c r="L5140" s="195">
        <v>1716.5399999999995</v>
      </c>
      <c r="M5140" s="195">
        <v>0</v>
      </c>
      <c r="N5140" s="195">
        <v>2.9900000000000015</v>
      </c>
      <c r="O5140" s="195">
        <v>5.9800000000000022</v>
      </c>
      <c r="P5140" s="195">
        <v>2.99</v>
      </c>
      <c r="Q5140" s="195">
        <v>0</v>
      </c>
      <c r="R5140" s="196">
        <v>1429.001666666667</v>
      </c>
    </row>
    <row r="5141" spans="1:18" ht="15.75" x14ac:dyDescent="0.25">
      <c r="A5141" s="124" t="s">
        <v>934</v>
      </c>
      <c r="B5141" s="36"/>
      <c r="C5141" s="52" t="s">
        <v>244</v>
      </c>
      <c r="D5141" s="52" t="s">
        <v>413</v>
      </c>
      <c r="E5141" s="303" t="s">
        <v>378</v>
      </c>
      <c r="F5141" s="316">
        <v>352658.59000000037</v>
      </c>
      <c r="G5141" s="316">
        <v>302746.69000000024</v>
      </c>
      <c r="H5141" s="316">
        <v>336526.4600000002</v>
      </c>
      <c r="I5141" s="316">
        <v>295469.00000000017</v>
      </c>
      <c r="J5141" s="316">
        <v>347126.51999999979</v>
      </c>
      <c r="K5141" s="316">
        <v>323918.47999999986</v>
      </c>
      <c r="L5141" s="316">
        <v>328508.21999999986</v>
      </c>
      <c r="M5141" s="316">
        <v>396300.33000000019</v>
      </c>
      <c r="N5141" s="316">
        <v>300076.86</v>
      </c>
      <c r="O5141" s="316">
        <v>360184.2899999998</v>
      </c>
      <c r="P5141" s="316">
        <v>357616.05</v>
      </c>
      <c r="Q5141" s="316">
        <v>265186.95999999996</v>
      </c>
      <c r="R5141" s="171">
        <v>330526.53750000003</v>
      </c>
    </row>
    <row r="5142" spans="1:18" ht="31.5" x14ac:dyDescent="0.25">
      <c r="A5142" s="124" t="s">
        <v>935</v>
      </c>
      <c r="B5142" s="36"/>
      <c r="C5142" s="52"/>
      <c r="D5142" s="52"/>
      <c r="E5142" s="303" t="s">
        <v>379</v>
      </c>
      <c r="F5142" s="316">
        <v>412468.90000000014</v>
      </c>
      <c r="G5142" s="316">
        <v>407183.07000000024</v>
      </c>
      <c r="H5142" s="316">
        <v>503725.64</v>
      </c>
      <c r="I5142" s="316">
        <v>615358.20999999973</v>
      </c>
      <c r="J5142" s="316">
        <v>597775.93999999983</v>
      </c>
      <c r="K5142" s="316">
        <v>467793.67000000004</v>
      </c>
      <c r="L5142" s="316">
        <v>545549.60000000009</v>
      </c>
      <c r="M5142" s="316">
        <v>685937.42000000016</v>
      </c>
      <c r="N5142" s="316">
        <v>616251.30998878903</v>
      </c>
      <c r="O5142" s="316">
        <v>705533.97997405822</v>
      </c>
      <c r="P5142" s="316">
        <v>826290.67000000062</v>
      </c>
      <c r="Q5142" s="316">
        <v>574645.00006610039</v>
      </c>
      <c r="R5142" s="171">
        <v>579876.11750241241</v>
      </c>
    </row>
    <row r="5143" spans="1:18" ht="15.75" x14ac:dyDescent="0.25">
      <c r="A5143" s="124" t="s">
        <v>936</v>
      </c>
      <c r="B5143" s="36"/>
      <c r="C5143" s="117"/>
      <c r="D5143" s="117"/>
      <c r="E5143" s="304" t="s">
        <v>18</v>
      </c>
      <c r="F5143" s="195">
        <v>47513.500000000007</v>
      </c>
      <c r="G5143" s="195">
        <v>54515.020000000004</v>
      </c>
      <c r="H5143" s="195">
        <v>80766.620000000054</v>
      </c>
      <c r="I5143" s="195">
        <v>75454.739999999991</v>
      </c>
      <c r="J5143" s="195">
        <v>81055.759999999995</v>
      </c>
      <c r="K5143" s="195">
        <v>60264.520000000019</v>
      </c>
      <c r="L5143" s="195">
        <v>85364.520000000019</v>
      </c>
      <c r="M5143" s="195">
        <v>77584.86</v>
      </c>
      <c r="N5143" s="195">
        <v>51565.260000000009</v>
      </c>
      <c r="O5143" s="195">
        <v>81392.559999999983</v>
      </c>
      <c r="P5143" s="195">
        <v>98999.770000000062</v>
      </c>
      <c r="Q5143" s="195">
        <v>62167.720000000008</v>
      </c>
      <c r="R5143" s="196">
        <v>71387.070833333346</v>
      </c>
    </row>
    <row r="5144" spans="1:18" ht="15.75" x14ac:dyDescent="0.25">
      <c r="A5144" s="124" t="s">
        <v>937</v>
      </c>
      <c r="B5144" s="36"/>
      <c r="C5144" s="52" t="s">
        <v>40</v>
      </c>
      <c r="D5144" s="52" t="s">
        <v>414</v>
      </c>
      <c r="E5144" s="303" t="s">
        <v>24</v>
      </c>
      <c r="F5144" s="316">
        <v>1291879.1800000023</v>
      </c>
      <c r="G5144" s="316">
        <v>1009469.9099999991</v>
      </c>
      <c r="H5144" s="316">
        <v>1101868.0899999987</v>
      </c>
      <c r="I5144" s="316">
        <v>1311178.9299999995</v>
      </c>
      <c r="J5144" s="316">
        <v>1196816.590000001</v>
      </c>
      <c r="K5144" s="316">
        <v>1269475.1299999999</v>
      </c>
      <c r="L5144" s="316">
        <v>1153492.5800000008</v>
      </c>
      <c r="M5144" s="316">
        <v>1280719.1399999992</v>
      </c>
      <c r="N5144" s="316">
        <v>1504559.6200000022</v>
      </c>
      <c r="O5144" s="316">
        <v>1345815.3299999991</v>
      </c>
      <c r="P5144" s="316">
        <v>1276227.2000000009</v>
      </c>
      <c r="Q5144" s="316">
        <v>1579296.6399999992</v>
      </c>
      <c r="R5144" s="171">
        <v>1276733.1950000003</v>
      </c>
    </row>
    <row r="5145" spans="1:18" ht="15.75" x14ac:dyDescent="0.25">
      <c r="A5145" s="124" t="s">
        <v>938</v>
      </c>
      <c r="B5145" s="36"/>
      <c r="C5145" s="52"/>
      <c r="D5145" s="52"/>
      <c r="E5145" s="303" t="s">
        <v>378</v>
      </c>
      <c r="F5145" s="316">
        <v>3733343.2100000018</v>
      </c>
      <c r="G5145" s="316">
        <v>3654090.8799999994</v>
      </c>
      <c r="H5145" s="316">
        <v>4526824.51</v>
      </c>
      <c r="I5145" s="316">
        <v>4866147</v>
      </c>
      <c r="J5145" s="316">
        <v>5246621.8599999975</v>
      </c>
      <c r="K5145" s="316">
        <v>3913742.8000000045</v>
      </c>
      <c r="L5145" s="316">
        <v>4029143.3799999962</v>
      </c>
      <c r="M5145" s="316">
        <v>4443915.5699999975</v>
      </c>
      <c r="N5145" s="316">
        <v>4302019.7699999968</v>
      </c>
      <c r="O5145" s="316">
        <v>5106720.5699999947</v>
      </c>
      <c r="P5145" s="316">
        <v>5459574.1900000051</v>
      </c>
      <c r="Q5145" s="316">
        <v>3959572.54</v>
      </c>
      <c r="R5145" s="171">
        <v>4436809.6899999995</v>
      </c>
    </row>
    <row r="5146" spans="1:18" ht="31.5" x14ac:dyDescent="0.25">
      <c r="A5146" s="124" t="s">
        <v>939</v>
      </c>
      <c r="B5146" s="36"/>
      <c r="C5146" s="52"/>
      <c r="D5146" s="52"/>
      <c r="E5146" s="303" t="s">
        <v>379</v>
      </c>
      <c r="F5146" s="316">
        <v>224900.99000000002</v>
      </c>
      <c r="G5146" s="316">
        <v>194874.84999999995</v>
      </c>
      <c r="H5146" s="316">
        <v>229005.37999999995</v>
      </c>
      <c r="I5146" s="316">
        <v>262831.19</v>
      </c>
      <c r="J5146" s="316">
        <v>289226.49000000011</v>
      </c>
      <c r="K5146" s="316">
        <v>228499.6</v>
      </c>
      <c r="L5146" s="316">
        <v>237297.38</v>
      </c>
      <c r="M5146" s="316">
        <v>244269.81999999992</v>
      </c>
      <c r="N5146" s="316">
        <v>257367.69</v>
      </c>
      <c r="O5146" s="316">
        <v>256007.27999999997</v>
      </c>
      <c r="P5146" s="316">
        <v>265296.06000000006</v>
      </c>
      <c r="Q5146" s="316">
        <v>238202.09000000005</v>
      </c>
      <c r="R5146" s="171">
        <v>243981.56833333327</v>
      </c>
    </row>
    <row r="5147" spans="1:18" ht="15.75" x14ac:dyDescent="0.25">
      <c r="A5147" s="124" t="s">
        <v>940</v>
      </c>
      <c r="B5147" s="36"/>
      <c r="C5147" s="52"/>
      <c r="D5147" s="52"/>
      <c r="E5147" s="303" t="s">
        <v>18</v>
      </c>
      <c r="F5147" s="316">
        <v>90784.260000000009</v>
      </c>
      <c r="G5147" s="316">
        <v>79251.679999999978</v>
      </c>
      <c r="H5147" s="316">
        <v>93132.57</v>
      </c>
      <c r="I5147" s="316">
        <v>94795.930000000037</v>
      </c>
      <c r="J5147" s="316">
        <v>142797.54</v>
      </c>
      <c r="K5147" s="316">
        <v>98844.619999999966</v>
      </c>
      <c r="L5147" s="316">
        <v>99906.890000000029</v>
      </c>
      <c r="M5147" s="316">
        <v>95373.889999999985</v>
      </c>
      <c r="N5147" s="316">
        <v>74903.209999999977</v>
      </c>
      <c r="O5147" s="316">
        <v>98355.339999999982</v>
      </c>
      <c r="P5147" s="316">
        <v>111355.55999999994</v>
      </c>
      <c r="Q5147" s="316">
        <v>79394.25</v>
      </c>
      <c r="R5147" s="171">
        <v>96574.645000000004</v>
      </c>
    </row>
    <row r="5148" spans="1:18" ht="15.75" x14ac:dyDescent="0.25">
      <c r="A5148" s="124" t="s">
        <v>941</v>
      </c>
      <c r="B5148" s="36"/>
      <c r="C5148" s="52"/>
      <c r="D5148" s="52"/>
      <c r="E5148" s="303" t="s">
        <v>21</v>
      </c>
      <c r="F5148" s="316">
        <v>34276.209999999985</v>
      </c>
      <c r="G5148" s="316">
        <v>25378.830000000005</v>
      </c>
      <c r="H5148" s="316">
        <v>43786.240000000005</v>
      </c>
      <c r="I5148" s="316">
        <v>41779.960000000021</v>
      </c>
      <c r="J5148" s="316">
        <v>43547.330000000009</v>
      </c>
      <c r="K5148" s="316">
        <v>39437.569999999978</v>
      </c>
      <c r="L5148" s="316">
        <v>60270.280000000013</v>
      </c>
      <c r="M5148" s="316">
        <v>62392.749999999978</v>
      </c>
      <c r="N5148" s="316">
        <v>45283.349999999969</v>
      </c>
      <c r="O5148" s="316">
        <v>51088.310000000005</v>
      </c>
      <c r="P5148" s="316">
        <v>55980.269999999982</v>
      </c>
      <c r="Q5148" s="316">
        <v>46764.729999999981</v>
      </c>
      <c r="R5148" s="171">
        <v>45832.152499999997</v>
      </c>
    </row>
    <row r="5149" spans="1:18" ht="15.75" x14ac:dyDescent="0.25">
      <c r="A5149" s="124" t="s">
        <v>942</v>
      </c>
      <c r="B5149" s="36"/>
      <c r="C5149" s="52"/>
      <c r="D5149" s="52"/>
      <c r="E5149" s="303" t="s">
        <v>17</v>
      </c>
      <c r="F5149" s="316">
        <v>57845.659999999974</v>
      </c>
      <c r="G5149" s="316">
        <v>43477.28999999995</v>
      </c>
      <c r="H5149" s="316">
        <v>67994.76999999999</v>
      </c>
      <c r="I5149" s="316">
        <v>75416.02999999997</v>
      </c>
      <c r="J5149" s="316">
        <v>64524.539999999994</v>
      </c>
      <c r="K5149" s="316">
        <v>50059.649999999994</v>
      </c>
      <c r="L5149" s="316">
        <v>82207.959999999861</v>
      </c>
      <c r="M5149" s="316">
        <v>69022.09000000004</v>
      </c>
      <c r="N5149" s="316">
        <v>73719.91</v>
      </c>
      <c r="O5149" s="316">
        <v>58231.770000000026</v>
      </c>
      <c r="P5149" s="316">
        <v>77751.680000000022</v>
      </c>
      <c r="Q5149" s="316">
        <v>39766.339999999997</v>
      </c>
      <c r="R5149" s="171">
        <v>63334.807499999974</v>
      </c>
    </row>
    <row r="5150" spans="1:18" ht="15.75" x14ac:dyDescent="0.25">
      <c r="A5150" s="124" t="s">
        <v>943</v>
      </c>
      <c r="B5150" s="36"/>
      <c r="C5150" s="52"/>
      <c r="D5150" s="117"/>
      <c r="E5150" s="304" t="s">
        <v>377</v>
      </c>
      <c r="F5150" s="195">
        <v>115162.73999999999</v>
      </c>
      <c r="G5150" s="195">
        <v>134479.11999999985</v>
      </c>
      <c r="H5150" s="195">
        <v>151710.18999999986</v>
      </c>
      <c r="I5150" s="195">
        <v>140738.88000000009</v>
      </c>
      <c r="J5150" s="195">
        <v>161390.97999999978</v>
      </c>
      <c r="K5150" s="195">
        <v>129858.34999999998</v>
      </c>
      <c r="L5150" s="195">
        <v>161722.41000000006</v>
      </c>
      <c r="M5150" s="195">
        <v>189741.66999999998</v>
      </c>
      <c r="N5150" s="195">
        <v>175975.45000000004</v>
      </c>
      <c r="O5150" s="195">
        <v>198037.54000000012</v>
      </c>
      <c r="P5150" s="195">
        <v>172259.64999999991</v>
      </c>
      <c r="Q5150" s="195">
        <v>120708.39000000001</v>
      </c>
      <c r="R5150" s="196">
        <v>154315.44749999998</v>
      </c>
    </row>
    <row r="5151" spans="1:18" ht="15.75" x14ac:dyDescent="0.25">
      <c r="A5151" s="124" t="s">
        <v>944</v>
      </c>
      <c r="B5151" s="36"/>
      <c r="C5151" s="52" t="s">
        <v>40</v>
      </c>
      <c r="D5151" s="52" t="s">
        <v>415</v>
      </c>
      <c r="E5151" s="303" t="s">
        <v>378</v>
      </c>
      <c r="F5151" s="316">
        <v>340816.68000000017</v>
      </c>
      <c r="G5151" s="316">
        <v>336139.13000000035</v>
      </c>
      <c r="H5151" s="316">
        <v>378458.91000000044</v>
      </c>
      <c r="I5151" s="316">
        <v>372258.99999999994</v>
      </c>
      <c r="J5151" s="316">
        <v>477306.28999999986</v>
      </c>
      <c r="K5151" s="316">
        <v>317862.64999999997</v>
      </c>
      <c r="L5151" s="316">
        <v>345806.84999999986</v>
      </c>
      <c r="M5151" s="316">
        <v>369014.11000000022</v>
      </c>
      <c r="N5151" s="316">
        <v>377051.69000000029</v>
      </c>
      <c r="O5151" s="316">
        <v>493944.30000000022</v>
      </c>
      <c r="P5151" s="316">
        <v>496276.05999999971</v>
      </c>
      <c r="Q5151" s="316">
        <v>384140.0500000004</v>
      </c>
      <c r="R5151" s="171">
        <v>390756.31000000023</v>
      </c>
    </row>
    <row r="5152" spans="1:18" ht="31.5" x14ac:dyDescent="0.25">
      <c r="A5152" s="124" t="s">
        <v>945</v>
      </c>
      <c r="B5152" s="36"/>
      <c r="C5152" s="52"/>
      <c r="D5152" s="52"/>
      <c r="E5152" s="303" t="s">
        <v>379</v>
      </c>
      <c r="F5152" s="316">
        <v>493168.0300000002</v>
      </c>
      <c r="G5152" s="316">
        <v>423967.85000000021</v>
      </c>
      <c r="H5152" s="316">
        <v>483817.65000000014</v>
      </c>
      <c r="I5152" s="316">
        <v>506050.83999999997</v>
      </c>
      <c r="J5152" s="316">
        <v>594166.66999999958</v>
      </c>
      <c r="K5152" s="316">
        <v>480298.97999999969</v>
      </c>
      <c r="L5152" s="316">
        <v>537604.49000000046</v>
      </c>
      <c r="M5152" s="316">
        <v>708562.37000000046</v>
      </c>
      <c r="N5152" s="316">
        <v>526016.86999977008</v>
      </c>
      <c r="O5152" s="316">
        <v>617505.22000007983</v>
      </c>
      <c r="P5152" s="316">
        <v>580415.38999999943</v>
      </c>
      <c r="Q5152" s="316">
        <v>488788.38999961986</v>
      </c>
      <c r="R5152" s="171">
        <v>536696.89583328913</v>
      </c>
    </row>
    <row r="5153" spans="1:18" ht="15.75" x14ac:dyDescent="0.25">
      <c r="A5153" s="124" t="s">
        <v>946</v>
      </c>
      <c r="B5153" s="36"/>
      <c r="C5153" s="117" t="s">
        <v>40</v>
      </c>
      <c r="D5153" s="117" t="s">
        <v>443</v>
      </c>
      <c r="E5153" s="304" t="s">
        <v>378</v>
      </c>
      <c r="F5153" s="195">
        <v>308689.47000000003</v>
      </c>
      <c r="G5153" s="195">
        <v>330030.84000000008</v>
      </c>
      <c r="H5153" s="195">
        <v>383890.40999999992</v>
      </c>
      <c r="I5153" s="195">
        <v>353353.99999999994</v>
      </c>
      <c r="J5153" s="195">
        <v>459147.93999999994</v>
      </c>
      <c r="K5153" s="195">
        <v>282868.08999999997</v>
      </c>
      <c r="L5153" s="195">
        <v>361598.25999999995</v>
      </c>
      <c r="M5153" s="195">
        <v>415912.07999999996</v>
      </c>
      <c r="N5153" s="195">
        <v>386215.90000000008</v>
      </c>
      <c r="O5153" s="195">
        <v>403581.11999999988</v>
      </c>
      <c r="P5153" s="195">
        <v>375191.96</v>
      </c>
      <c r="Q5153" s="195">
        <v>297890.67999999993</v>
      </c>
      <c r="R5153" s="196">
        <v>363197.56249999994</v>
      </c>
    </row>
    <row r="5154" spans="1:18" ht="15.75" x14ac:dyDescent="0.25">
      <c r="A5154" s="124" t="s">
        <v>947</v>
      </c>
      <c r="B5154" s="36"/>
      <c r="C5154" s="52" t="s">
        <v>41</v>
      </c>
      <c r="D5154" s="52" t="s">
        <v>416</v>
      </c>
      <c r="E5154" s="303" t="s">
        <v>24</v>
      </c>
      <c r="F5154" s="316">
        <v>0</v>
      </c>
      <c r="G5154" s="316">
        <v>0</v>
      </c>
      <c r="H5154" s="316">
        <v>0</v>
      </c>
      <c r="I5154" s="316">
        <v>0</v>
      </c>
      <c r="J5154" s="316">
        <v>0</v>
      </c>
      <c r="K5154" s="316">
        <v>0</v>
      </c>
      <c r="L5154" s="316">
        <v>0</v>
      </c>
      <c r="M5154" s="316">
        <v>0</v>
      </c>
      <c r="N5154" s="316">
        <v>0</v>
      </c>
      <c r="O5154" s="316">
        <v>0</v>
      </c>
      <c r="P5154" s="316">
        <v>0</v>
      </c>
      <c r="Q5154" s="316">
        <v>0</v>
      </c>
      <c r="R5154" s="171">
        <v>0</v>
      </c>
    </row>
    <row r="5155" spans="1:18" ht="15.75" x14ac:dyDescent="0.25">
      <c r="A5155" s="124" t="s">
        <v>948</v>
      </c>
      <c r="B5155" s="36"/>
      <c r="C5155" s="52"/>
      <c r="D5155" s="52"/>
      <c r="E5155" s="303" t="s">
        <v>378</v>
      </c>
      <c r="F5155" s="316">
        <v>331.87999999999982</v>
      </c>
      <c r="G5155" s="316">
        <v>324.15000000000009</v>
      </c>
      <c r="H5155" s="316">
        <v>405.6699999999999</v>
      </c>
      <c r="I5155" s="316">
        <v>473.00000000000011</v>
      </c>
      <c r="J5155" s="316">
        <v>770.48000000000013</v>
      </c>
      <c r="K5155" s="316">
        <v>395.73</v>
      </c>
      <c r="L5155" s="316">
        <v>518.1600000000002</v>
      </c>
      <c r="M5155" s="316">
        <v>372.97000000000031</v>
      </c>
      <c r="N5155" s="316">
        <v>194.31000000000012</v>
      </c>
      <c r="O5155" s="316">
        <v>176.58</v>
      </c>
      <c r="P5155" s="316">
        <v>554.73000000000013</v>
      </c>
      <c r="Q5155" s="316">
        <v>415.05999999999983</v>
      </c>
      <c r="R5155" s="171">
        <v>411.06</v>
      </c>
    </row>
    <row r="5156" spans="1:18" ht="15.75" x14ac:dyDescent="0.25">
      <c r="A5156" s="124" t="s">
        <v>949</v>
      </c>
      <c r="B5156" s="37"/>
      <c r="C5156" s="117" t="s">
        <v>41</v>
      </c>
      <c r="D5156" s="117" t="s">
        <v>417</v>
      </c>
      <c r="E5156" s="304" t="s">
        <v>378</v>
      </c>
      <c r="F5156" s="195">
        <v>0</v>
      </c>
      <c r="G5156" s="195">
        <v>0</v>
      </c>
      <c r="H5156" s="195">
        <v>0</v>
      </c>
      <c r="I5156" s="195">
        <v>0</v>
      </c>
      <c r="J5156" s="195">
        <v>0</v>
      </c>
      <c r="K5156" s="195">
        <v>0</v>
      </c>
      <c r="L5156" s="195">
        <v>0</v>
      </c>
      <c r="M5156" s="195">
        <v>0</v>
      </c>
      <c r="N5156" s="195">
        <v>0</v>
      </c>
      <c r="O5156" s="195">
        <v>0</v>
      </c>
      <c r="P5156" s="195">
        <v>0</v>
      </c>
      <c r="Q5156" s="195">
        <v>0</v>
      </c>
      <c r="R5156" s="196">
        <v>0</v>
      </c>
    </row>
    <row r="5157" spans="1:18" ht="15.75" x14ac:dyDescent="0.25">
      <c r="A5157" s="124" t="s">
        <v>950</v>
      </c>
      <c r="B5157" s="36" t="s">
        <v>32</v>
      </c>
      <c r="C5157" s="52" t="s">
        <v>241</v>
      </c>
      <c r="D5157" s="52" t="s">
        <v>445</v>
      </c>
      <c r="E5157" s="303" t="s">
        <v>377</v>
      </c>
      <c r="F5157" s="316">
        <v>196969.09</v>
      </c>
      <c r="G5157" s="316">
        <v>175859.37999999995</v>
      </c>
      <c r="H5157" s="316">
        <v>121250.53000000003</v>
      </c>
      <c r="I5157" s="316">
        <v>79338.909999999974</v>
      </c>
      <c r="J5157" s="316">
        <v>103582.41</v>
      </c>
      <c r="K5157" s="316">
        <v>55539.150000000023</v>
      </c>
      <c r="L5157" s="316">
        <v>42889.36</v>
      </c>
      <c r="M5157" s="316">
        <v>75469.370000000024</v>
      </c>
      <c r="N5157" s="316">
        <v>57607.140000000007</v>
      </c>
      <c r="O5157" s="316">
        <v>50468.710000000014</v>
      </c>
      <c r="P5157" s="316">
        <v>47851.770000000011</v>
      </c>
      <c r="Q5157" s="316">
        <v>48527.44</v>
      </c>
      <c r="R5157" s="171">
        <v>87946.104999999996</v>
      </c>
    </row>
    <row r="5158" spans="1:18" ht="15.75" x14ac:dyDescent="0.25">
      <c r="A5158" s="124" t="s">
        <v>951</v>
      </c>
      <c r="B5158" s="36"/>
      <c r="C5158" s="52" t="s">
        <v>243</v>
      </c>
      <c r="D5158" s="52" t="s">
        <v>444</v>
      </c>
      <c r="E5158" s="303" t="s">
        <v>377</v>
      </c>
      <c r="F5158" s="316">
        <v>49271.07</v>
      </c>
      <c r="G5158" s="316">
        <v>62573.139999999992</v>
      </c>
      <c r="H5158" s="316">
        <v>22978.259999999995</v>
      </c>
      <c r="I5158" s="316">
        <v>27056.99</v>
      </c>
      <c r="J5158" s="316">
        <v>24585.149999999998</v>
      </c>
      <c r="K5158" s="316">
        <v>11394.670000000002</v>
      </c>
      <c r="L5158" s="316">
        <v>14801.380000000005</v>
      </c>
      <c r="M5158" s="316">
        <v>28617.480000000007</v>
      </c>
      <c r="N5158" s="316">
        <v>17007.210000000003</v>
      </c>
      <c r="O5158" s="316">
        <v>26425.329999999998</v>
      </c>
      <c r="P5158" s="316">
        <v>22085.670000000002</v>
      </c>
      <c r="Q5158" s="316">
        <v>18715.830000000002</v>
      </c>
      <c r="R5158" s="171">
        <v>27126.014999999999</v>
      </c>
    </row>
    <row r="5159" spans="1:18" ht="15.75" x14ac:dyDescent="0.25">
      <c r="A5159" s="124" t="s">
        <v>952</v>
      </c>
      <c r="B5159" s="36"/>
      <c r="C5159" s="52" t="s">
        <v>243</v>
      </c>
      <c r="D5159" s="52" t="s">
        <v>446</v>
      </c>
      <c r="E5159" s="303" t="s">
        <v>377</v>
      </c>
      <c r="F5159" s="316">
        <v>1751902.1300000001</v>
      </c>
      <c r="G5159" s="316">
        <v>1663268.7799999986</v>
      </c>
      <c r="H5159" s="316">
        <v>2051790.7699999998</v>
      </c>
      <c r="I5159" s="316">
        <v>2263751.5800000019</v>
      </c>
      <c r="J5159" s="316">
        <v>2471162.0099999998</v>
      </c>
      <c r="K5159" s="316">
        <v>1726601.6399999997</v>
      </c>
      <c r="L5159" s="316">
        <v>2065929.6299999997</v>
      </c>
      <c r="M5159" s="316">
        <v>2346351.0400000005</v>
      </c>
      <c r="N5159" s="316">
        <v>1997031.1983620718</v>
      </c>
      <c r="O5159" s="316">
        <v>2210731.7357937819</v>
      </c>
      <c r="P5159" s="316">
        <v>2226423.81</v>
      </c>
      <c r="Q5159" s="316">
        <v>1615522.9371286829</v>
      </c>
      <c r="R5159" s="171">
        <v>2032538.9384403778</v>
      </c>
    </row>
    <row r="5160" spans="1:18" ht="15.75" x14ac:dyDescent="0.25">
      <c r="A5160" s="124" t="s">
        <v>953</v>
      </c>
      <c r="B5160" s="36"/>
      <c r="C5160" s="52" t="s">
        <v>243</v>
      </c>
      <c r="D5160" s="52" t="s">
        <v>447</v>
      </c>
      <c r="E5160" s="303" t="s">
        <v>377</v>
      </c>
      <c r="F5160" s="316">
        <v>2271664.290000001</v>
      </c>
      <c r="G5160" s="316">
        <v>2293770.1300000008</v>
      </c>
      <c r="H5160" s="316">
        <v>3038581.5999999992</v>
      </c>
      <c r="I5160" s="316">
        <v>3452305.1899999995</v>
      </c>
      <c r="J5160" s="316">
        <v>3579409.6199999996</v>
      </c>
      <c r="K5160" s="316">
        <v>2620183.0400000005</v>
      </c>
      <c r="L5160" s="316">
        <v>2914620.99</v>
      </c>
      <c r="M5160" s="316">
        <v>3186505.5100000002</v>
      </c>
      <c r="N5160" s="316">
        <v>3016572.6000000024</v>
      </c>
      <c r="O5160" s="316">
        <v>3457282.4200000004</v>
      </c>
      <c r="P5160" s="316">
        <v>3385388.1499999994</v>
      </c>
      <c r="Q5160" s="316">
        <v>2272536.8099999977</v>
      </c>
      <c r="R5160" s="171">
        <v>2957401.6958333333</v>
      </c>
    </row>
    <row r="5161" spans="1:18" ht="15.75" x14ac:dyDescent="0.25">
      <c r="A5161" s="124" t="s">
        <v>954</v>
      </c>
      <c r="B5161" s="36"/>
      <c r="C5161" s="52" t="s">
        <v>243</v>
      </c>
      <c r="D5161" s="52" t="s">
        <v>448</v>
      </c>
      <c r="E5161" s="303" t="s">
        <v>377</v>
      </c>
      <c r="F5161" s="316">
        <v>4662.5700000000006</v>
      </c>
      <c r="G5161" s="316">
        <v>3905.1499999999996</v>
      </c>
      <c r="H5161" s="316">
        <v>2304.23</v>
      </c>
      <c r="I5161" s="316">
        <v>3544.4199999999992</v>
      </c>
      <c r="J5161" s="316">
        <v>7981.92</v>
      </c>
      <c r="K5161" s="316">
        <v>1979.06</v>
      </c>
      <c r="L5161" s="316">
        <v>2715.0099999999998</v>
      </c>
      <c r="M5161" s="316">
        <v>10829.47</v>
      </c>
      <c r="N5161" s="316">
        <v>8276.4600000000009</v>
      </c>
      <c r="O5161" s="316">
        <v>1932.2899999999993</v>
      </c>
      <c r="P5161" s="316">
        <v>3758.2100000000005</v>
      </c>
      <c r="Q5161" s="316">
        <v>4173.0499999999993</v>
      </c>
      <c r="R5161" s="171">
        <v>4671.82</v>
      </c>
    </row>
    <row r="5162" spans="1:18" ht="15.75" x14ac:dyDescent="0.25">
      <c r="A5162" s="124" t="s">
        <v>955</v>
      </c>
      <c r="B5162" s="36"/>
      <c r="C5162" s="52" t="s">
        <v>243</v>
      </c>
      <c r="D5162" s="52" t="s">
        <v>449</v>
      </c>
      <c r="E5162" s="303" t="s">
        <v>377</v>
      </c>
      <c r="F5162" s="316">
        <v>1927002.2800000003</v>
      </c>
      <c r="G5162" s="316">
        <v>1847894.44</v>
      </c>
      <c r="H5162" s="316">
        <v>2203181.65</v>
      </c>
      <c r="I5162" s="316">
        <v>1932505.1400000004</v>
      </c>
      <c r="J5162" s="316">
        <v>2141685.3299999982</v>
      </c>
      <c r="K5162" s="316">
        <v>2236308.1199999996</v>
      </c>
      <c r="L5162" s="316">
        <v>1948778.3900000004</v>
      </c>
      <c r="M5162" s="316">
        <v>2298228.77</v>
      </c>
      <c r="N5162" s="316">
        <v>2296845.3531184914</v>
      </c>
      <c r="O5162" s="316">
        <v>2309271.297201931</v>
      </c>
      <c r="P5162" s="316">
        <v>2296330.94</v>
      </c>
      <c r="Q5162" s="316">
        <v>1744104.3246137211</v>
      </c>
      <c r="R5162" s="171">
        <v>2098511.3362445119</v>
      </c>
    </row>
    <row r="5163" spans="1:18" ht="15.75" x14ac:dyDescent="0.25">
      <c r="A5163" s="124" t="s">
        <v>956</v>
      </c>
      <c r="B5163" s="36"/>
      <c r="C5163" s="52" t="s">
        <v>244</v>
      </c>
      <c r="D5163" s="52" t="s">
        <v>450</v>
      </c>
      <c r="E5163" s="303" t="s">
        <v>377</v>
      </c>
      <c r="F5163" s="316">
        <v>103716.13000000002</v>
      </c>
      <c r="G5163" s="316">
        <v>146902.39999999994</v>
      </c>
      <c r="H5163" s="316">
        <v>105631.45999999996</v>
      </c>
      <c r="I5163" s="316">
        <v>210233.73000000004</v>
      </c>
      <c r="J5163" s="316">
        <v>153536.79999999993</v>
      </c>
      <c r="K5163" s="316">
        <v>90296.440000000046</v>
      </c>
      <c r="L5163" s="316">
        <v>95746.01999999999</v>
      </c>
      <c r="M5163" s="316">
        <v>126975.66</v>
      </c>
      <c r="N5163" s="316">
        <v>110217.28900549002</v>
      </c>
      <c r="O5163" s="316">
        <v>162934.85259798207</v>
      </c>
      <c r="P5163" s="316">
        <v>140002.83000000002</v>
      </c>
      <c r="Q5163" s="316">
        <v>96898.008906809991</v>
      </c>
      <c r="R5163" s="171">
        <v>128590.96837585687</v>
      </c>
    </row>
    <row r="5164" spans="1:18" ht="15.75" x14ac:dyDescent="0.25">
      <c r="A5164" s="124" t="s">
        <v>957</v>
      </c>
      <c r="B5164" s="36"/>
      <c r="C5164" s="52" t="s">
        <v>244</v>
      </c>
      <c r="D5164" s="52" t="s">
        <v>451</v>
      </c>
      <c r="E5164" s="303" t="s">
        <v>377</v>
      </c>
      <c r="F5164" s="316">
        <v>566551.01</v>
      </c>
      <c r="G5164" s="316">
        <v>469851.76</v>
      </c>
      <c r="H5164" s="316">
        <v>632334.86999999976</v>
      </c>
      <c r="I5164" s="316">
        <v>717178.85000000044</v>
      </c>
      <c r="J5164" s="316">
        <v>825974.79000000027</v>
      </c>
      <c r="K5164" s="316">
        <v>667717.5500000004</v>
      </c>
      <c r="L5164" s="316">
        <v>701361.37000000023</v>
      </c>
      <c r="M5164" s="316">
        <v>812569.26000000024</v>
      </c>
      <c r="N5164" s="316">
        <v>696648.38</v>
      </c>
      <c r="O5164" s="316">
        <v>784058.96999999974</v>
      </c>
      <c r="P5164" s="316">
        <v>835196.9</v>
      </c>
      <c r="Q5164" s="316">
        <v>528468.28999999992</v>
      </c>
      <c r="R5164" s="171">
        <v>686492.66666666674</v>
      </c>
    </row>
    <row r="5165" spans="1:18" ht="15.75" x14ac:dyDescent="0.25">
      <c r="A5165" s="124" t="s">
        <v>958</v>
      </c>
      <c r="B5165" s="36"/>
      <c r="C5165" s="52" t="s">
        <v>244</v>
      </c>
      <c r="D5165" s="52" t="s">
        <v>452</v>
      </c>
      <c r="E5165" s="303" t="s">
        <v>377</v>
      </c>
      <c r="F5165" s="316">
        <v>223.00000000000003</v>
      </c>
      <c r="G5165" s="316">
        <v>65.96999999999997</v>
      </c>
      <c r="H5165" s="316">
        <v>1279.27</v>
      </c>
      <c r="I5165" s="316">
        <v>0</v>
      </c>
      <c r="J5165" s="316">
        <v>0</v>
      </c>
      <c r="K5165" s="316">
        <v>0</v>
      </c>
      <c r="L5165" s="316">
        <v>0</v>
      </c>
      <c r="M5165" s="316">
        <v>0</v>
      </c>
      <c r="N5165" s="316">
        <v>0</v>
      </c>
      <c r="O5165" s="316">
        <v>0</v>
      </c>
      <c r="P5165" s="316">
        <v>0</v>
      </c>
      <c r="Q5165" s="316">
        <v>0</v>
      </c>
      <c r="R5165" s="171">
        <v>130.68666666666667</v>
      </c>
    </row>
    <row r="5166" spans="1:18" ht="15.75" x14ac:dyDescent="0.25">
      <c r="A5166" s="124" t="s">
        <v>959</v>
      </c>
      <c r="B5166" s="36"/>
      <c r="C5166" s="52" t="s">
        <v>40</v>
      </c>
      <c r="D5166" s="52" t="s">
        <v>453</v>
      </c>
      <c r="E5166" s="303" t="s">
        <v>377</v>
      </c>
      <c r="F5166" s="316">
        <v>95744.03</v>
      </c>
      <c r="G5166" s="316">
        <v>73857.910000000018</v>
      </c>
      <c r="H5166" s="316">
        <v>73422.180000000022</v>
      </c>
      <c r="I5166" s="316">
        <v>87025.359999999971</v>
      </c>
      <c r="J5166" s="316">
        <v>101602.16000000003</v>
      </c>
      <c r="K5166" s="316">
        <v>91511.140000000043</v>
      </c>
      <c r="L5166" s="316">
        <v>115052.69000000003</v>
      </c>
      <c r="M5166" s="316">
        <v>134346.98000000001</v>
      </c>
      <c r="N5166" s="316">
        <v>120556.18</v>
      </c>
      <c r="O5166" s="316">
        <v>126752.77000000005</v>
      </c>
      <c r="P5166" s="316">
        <v>147735.81999999998</v>
      </c>
      <c r="Q5166" s="316">
        <v>94889.860000000044</v>
      </c>
      <c r="R5166" s="171">
        <v>105208.09000000003</v>
      </c>
    </row>
    <row r="5167" spans="1:18" ht="15.75" x14ac:dyDescent="0.25">
      <c r="A5167" s="124" t="s">
        <v>960</v>
      </c>
      <c r="B5167" s="36"/>
      <c r="C5167" s="52" t="s">
        <v>40</v>
      </c>
      <c r="D5167" s="52" t="s">
        <v>454</v>
      </c>
      <c r="E5167" s="303" t="s">
        <v>377</v>
      </c>
      <c r="F5167" s="316">
        <v>287647.63999999996</v>
      </c>
      <c r="G5167" s="316">
        <v>277730.78999999998</v>
      </c>
      <c r="H5167" s="316">
        <v>307830.38000000006</v>
      </c>
      <c r="I5167" s="316">
        <v>396829.16000000003</v>
      </c>
      <c r="J5167" s="316">
        <v>461292.75000000023</v>
      </c>
      <c r="K5167" s="316">
        <v>353222.57000000007</v>
      </c>
      <c r="L5167" s="316">
        <v>329922.16000000009</v>
      </c>
      <c r="M5167" s="316">
        <v>359735.78999999992</v>
      </c>
      <c r="N5167" s="316">
        <v>363551.15372341394</v>
      </c>
      <c r="O5167" s="316">
        <v>405201.98115181405</v>
      </c>
      <c r="P5167" s="316">
        <v>484937.9200000001</v>
      </c>
      <c r="Q5167" s="316">
        <v>296969.02417567308</v>
      </c>
      <c r="R5167" s="171">
        <v>360405.94325424178</v>
      </c>
    </row>
    <row r="5168" spans="1:18" ht="15.75" x14ac:dyDescent="0.25">
      <c r="A5168" s="124" t="s">
        <v>961</v>
      </c>
      <c r="B5168" s="36"/>
      <c r="C5168" s="52" t="s">
        <v>40</v>
      </c>
      <c r="D5168" s="52" t="s">
        <v>455</v>
      </c>
      <c r="E5168" s="303" t="s">
        <v>377</v>
      </c>
      <c r="F5168" s="316">
        <v>1082523.9100000001</v>
      </c>
      <c r="G5168" s="316">
        <v>1100358.2300000014</v>
      </c>
      <c r="H5168" s="316">
        <v>1458101.4699999993</v>
      </c>
      <c r="I5168" s="316">
        <v>1492931.7800000003</v>
      </c>
      <c r="J5168" s="316">
        <v>1848639.5299999998</v>
      </c>
      <c r="K5168" s="316">
        <v>1407015.2000000009</v>
      </c>
      <c r="L5168" s="316">
        <v>1656747.820000001</v>
      </c>
      <c r="M5168" s="316">
        <v>2005462.2200000002</v>
      </c>
      <c r="N5168" s="316">
        <v>1893069.7900000003</v>
      </c>
      <c r="O5168" s="316">
        <v>2264981.9699999988</v>
      </c>
      <c r="P5168" s="316">
        <v>2665119.0599999982</v>
      </c>
      <c r="Q5168" s="316">
        <v>1807443.9600000009</v>
      </c>
      <c r="R5168" s="171">
        <v>1723532.9116666669</v>
      </c>
    </row>
    <row r="5169" spans="1:18" ht="15.75" x14ac:dyDescent="0.25">
      <c r="A5169" s="124" t="s">
        <v>962</v>
      </c>
      <c r="B5169" s="37"/>
      <c r="C5169" s="117" t="s">
        <v>40</v>
      </c>
      <c r="D5169" s="117" t="s">
        <v>456</v>
      </c>
      <c r="E5169" s="304" t="s">
        <v>377</v>
      </c>
      <c r="F5169" s="195">
        <v>2342925.9099999988</v>
      </c>
      <c r="G5169" s="195">
        <v>2555280.0700000012</v>
      </c>
      <c r="H5169" s="195">
        <v>3099594.8399999975</v>
      </c>
      <c r="I5169" s="195">
        <v>3396505.42</v>
      </c>
      <c r="J5169" s="195">
        <v>3883728.8300000043</v>
      </c>
      <c r="K5169" s="195">
        <v>2868358.63</v>
      </c>
      <c r="L5169" s="195">
        <v>3168820.040000001</v>
      </c>
      <c r="M5169" s="195">
        <v>3792813.7799999989</v>
      </c>
      <c r="N5169" s="195">
        <v>3365198.3199999989</v>
      </c>
      <c r="O5169" s="195">
        <v>4192101.1399999973</v>
      </c>
      <c r="P5169" s="195">
        <v>4281807.66</v>
      </c>
      <c r="Q5169" s="195">
        <v>2863529.02</v>
      </c>
      <c r="R5169" s="196">
        <v>3317555.3050000002</v>
      </c>
    </row>
    <row r="5170" spans="1:18" ht="15.75" x14ac:dyDescent="0.25">
      <c r="A5170" s="124" t="s">
        <v>963</v>
      </c>
      <c r="B5170" s="36" t="s">
        <v>27</v>
      </c>
      <c r="C5170" s="52" t="s">
        <v>241</v>
      </c>
      <c r="D5170" s="52" t="s">
        <v>420</v>
      </c>
      <c r="E5170" s="303" t="s">
        <v>380</v>
      </c>
      <c r="F5170" s="316">
        <v>2256202.649999999</v>
      </c>
      <c r="G5170" s="316">
        <v>1958907.4699999976</v>
      </c>
      <c r="H5170" s="316">
        <v>2283768.0999999982</v>
      </c>
      <c r="I5170" s="316">
        <v>2832107.5799999987</v>
      </c>
      <c r="J5170" s="316">
        <v>2540547.8500000006</v>
      </c>
      <c r="K5170" s="316">
        <v>2103008.8199999998</v>
      </c>
      <c r="L5170" s="316">
        <v>2277427.6499999994</v>
      </c>
      <c r="M5170" s="316">
        <v>2785522.0600000015</v>
      </c>
      <c r="N5170" s="316">
        <v>2500245.3366968227</v>
      </c>
      <c r="O5170" s="316">
        <v>2292249.3625212042</v>
      </c>
      <c r="P5170" s="316">
        <v>2445757.2100000014</v>
      </c>
      <c r="Q5170" s="316">
        <v>2114890.0820242558</v>
      </c>
      <c r="R5170" s="171">
        <v>2365886.1809368567</v>
      </c>
    </row>
    <row r="5171" spans="1:18" ht="15.75" x14ac:dyDescent="0.25">
      <c r="A5171" s="124" t="s">
        <v>964</v>
      </c>
      <c r="B5171" s="36"/>
      <c r="C5171" s="52" t="s">
        <v>242</v>
      </c>
      <c r="D5171" s="52" t="s">
        <v>419</v>
      </c>
      <c r="E5171" s="303" t="s">
        <v>380</v>
      </c>
      <c r="F5171" s="316">
        <v>585368.07000000076</v>
      </c>
      <c r="G5171" s="316">
        <v>575446.91999999958</v>
      </c>
      <c r="H5171" s="316">
        <v>747394.2799999998</v>
      </c>
      <c r="I5171" s="316">
        <v>820560.86000000022</v>
      </c>
      <c r="J5171" s="316">
        <v>772757.01000000047</v>
      </c>
      <c r="K5171" s="316">
        <v>732758.44000000018</v>
      </c>
      <c r="L5171" s="316">
        <v>750533.96999999927</v>
      </c>
      <c r="M5171" s="316">
        <v>657386.06000000029</v>
      </c>
      <c r="N5171" s="316">
        <v>710263.5481428497</v>
      </c>
      <c r="O5171" s="316">
        <v>901335.57300211932</v>
      </c>
      <c r="P5171" s="316">
        <v>709904.72999999986</v>
      </c>
      <c r="Q5171" s="316">
        <v>712009.12871429499</v>
      </c>
      <c r="R5171" s="171">
        <v>722976.54915493866</v>
      </c>
    </row>
    <row r="5172" spans="1:18" ht="15.75" x14ac:dyDescent="0.25">
      <c r="A5172" s="124" t="s">
        <v>965</v>
      </c>
      <c r="B5172" s="36"/>
      <c r="C5172" s="52" t="s">
        <v>242</v>
      </c>
      <c r="D5172" s="52" t="s">
        <v>418</v>
      </c>
      <c r="E5172" s="303" t="s">
        <v>380</v>
      </c>
      <c r="F5172" s="316">
        <v>659647.14</v>
      </c>
      <c r="G5172" s="316">
        <v>608300.00000000012</v>
      </c>
      <c r="H5172" s="316">
        <v>693505.91000000015</v>
      </c>
      <c r="I5172" s="316">
        <v>813406.3000000004</v>
      </c>
      <c r="J5172" s="316">
        <v>734300.45999999938</v>
      </c>
      <c r="K5172" s="316">
        <v>603011.48000000056</v>
      </c>
      <c r="L5172" s="316">
        <v>689515.04000000015</v>
      </c>
      <c r="M5172" s="316">
        <v>742474.90999999968</v>
      </c>
      <c r="N5172" s="316">
        <v>785590.83550763305</v>
      </c>
      <c r="O5172" s="316">
        <v>919570.28561731102</v>
      </c>
      <c r="P5172" s="316">
        <v>796589.11</v>
      </c>
      <c r="Q5172" s="316">
        <v>665726.03391772206</v>
      </c>
      <c r="R5172" s="171">
        <v>725969.79208688892</v>
      </c>
    </row>
    <row r="5173" spans="1:18" ht="15.75" x14ac:dyDescent="0.25">
      <c r="A5173" s="124" t="s">
        <v>966</v>
      </c>
      <c r="B5173" s="36"/>
      <c r="C5173" s="52" t="s">
        <v>243</v>
      </c>
      <c r="D5173" s="52" t="s">
        <v>421</v>
      </c>
      <c r="E5173" s="303" t="s">
        <v>380</v>
      </c>
      <c r="F5173" s="316">
        <v>2614833.1799999974</v>
      </c>
      <c r="G5173" s="316">
        <v>2600951.9199999934</v>
      </c>
      <c r="H5173" s="316">
        <v>2777880.1299999924</v>
      </c>
      <c r="I5173" s="316">
        <v>3240285.3700000066</v>
      </c>
      <c r="J5173" s="316">
        <v>3126867.5099999984</v>
      </c>
      <c r="K5173" s="316">
        <v>2702506.9899999993</v>
      </c>
      <c r="L5173" s="316">
        <v>2638500.3899999973</v>
      </c>
      <c r="M5173" s="316">
        <v>3345342.8699999973</v>
      </c>
      <c r="N5173" s="316">
        <v>2847071.0113943173</v>
      </c>
      <c r="O5173" s="316">
        <v>2977486.0713238609</v>
      </c>
      <c r="P5173" s="316">
        <v>3156255.4200000004</v>
      </c>
      <c r="Q5173" s="316">
        <v>2889980.6177091296</v>
      </c>
      <c r="R5173" s="171">
        <v>2909830.1233689408</v>
      </c>
    </row>
    <row r="5174" spans="1:18" ht="15.75" x14ac:dyDescent="0.25">
      <c r="A5174" s="124" t="s">
        <v>967</v>
      </c>
      <c r="B5174" s="36"/>
      <c r="C5174" s="52" t="s">
        <v>243</v>
      </c>
      <c r="D5174" s="52" t="s">
        <v>422</v>
      </c>
      <c r="E5174" s="303" t="s">
        <v>380</v>
      </c>
      <c r="F5174" s="316">
        <v>9592945.8699999955</v>
      </c>
      <c r="G5174" s="316">
        <v>9751186.1899999846</v>
      </c>
      <c r="H5174" s="316">
        <v>11138932.199999977</v>
      </c>
      <c r="I5174" s="316">
        <v>13322529.679999992</v>
      </c>
      <c r="J5174" s="316">
        <v>12652797.97000003</v>
      </c>
      <c r="K5174" s="316">
        <v>10816742.479999973</v>
      </c>
      <c r="L5174" s="316">
        <v>11064013.539999966</v>
      </c>
      <c r="M5174" s="316">
        <v>13872757.040000012</v>
      </c>
      <c r="N5174" s="316">
        <v>14743157.34144498</v>
      </c>
      <c r="O5174" s="316">
        <v>14752186.148438239</v>
      </c>
      <c r="P5174" s="316">
        <v>14795433.679999985</v>
      </c>
      <c r="Q5174" s="316">
        <v>14173261.38471991</v>
      </c>
      <c r="R5174" s="171">
        <v>12556328.627050253</v>
      </c>
    </row>
    <row r="5175" spans="1:18" ht="15.75" x14ac:dyDescent="0.25">
      <c r="A5175" s="124" t="s">
        <v>968</v>
      </c>
      <c r="B5175" s="36"/>
      <c r="C5175" s="52" t="s">
        <v>243</v>
      </c>
      <c r="D5175" s="52" t="s">
        <v>423</v>
      </c>
      <c r="E5175" s="303" t="s">
        <v>380</v>
      </c>
      <c r="F5175" s="316">
        <v>1487.5900000000001</v>
      </c>
      <c r="G5175" s="316">
        <v>4430.1800000000012</v>
      </c>
      <c r="H5175" s="316">
        <v>4954.5900000000029</v>
      </c>
      <c r="I5175" s="316">
        <v>2975.0699999999993</v>
      </c>
      <c r="J5175" s="316">
        <v>1015.28</v>
      </c>
      <c r="K5175" s="316">
        <v>169.14999999999986</v>
      </c>
      <c r="L5175" s="316">
        <v>20.25</v>
      </c>
      <c r="M5175" s="316">
        <v>68.180000000000007</v>
      </c>
      <c r="N5175" s="316">
        <v>126.44000240000004</v>
      </c>
      <c r="O5175" s="316">
        <v>0</v>
      </c>
      <c r="P5175" s="316">
        <v>413.03000000000003</v>
      </c>
      <c r="Q5175" s="316">
        <v>858.67999269999973</v>
      </c>
      <c r="R5175" s="171">
        <v>1376.5366662583338</v>
      </c>
    </row>
    <row r="5176" spans="1:18" ht="15.75" x14ac:dyDescent="0.25">
      <c r="A5176" s="124" t="s">
        <v>969</v>
      </c>
      <c r="B5176" s="36"/>
      <c r="C5176" s="52" t="s">
        <v>244</v>
      </c>
      <c r="D5176" s="52" t="s">
        <v>424</v>
      </c>
      <c r="E5176" s="303" t="s">
        <v>380</v>
      </c>
      <c r="F5176" s="316">
        <v>3754728.3300000057</v>
      </c>
      <c r="G5176" s="316">
        <v>3664590.2800000152</v>
      </c>
      <c r="H5176" s="316">
        <v>3975614.66</v>
      </c>
      <c r="I5176" s="316">
        <v>4578101.1299999934</v>
      </c>
      <c r="J5176" s="316">
        <v>4202141.8999999873</v>
      </c>
      <c r="K5176" s="316">
        <v>3620490.0499999793</v>
      </c>
      <c r="L5176" s="316">
        <v>3621858.619999995</v>
      </c>
      <c r="M5176" s="316">
        <v>4494641.0799999973</v>
      </c>
      <c r="N5176" s="316">
        <v>4541077.1597541599</v>
      </c>
      <c r="O5176" s="316">
        <v>4225037.5086523537</v>
      </c>
      <c r="P5176" s="316">
        <v>4312184.2299999967</v>
      </c>
      <c r="Q5176" s="316">
        <v>4040768.3753590034</v>
      </c>
      <c r="R5176" s="171">
        <v>4085936.1103137904</v>
      </c>
    </row>
    <row r="5177" spans="1:18" ht="15.75" x14ac:dyDescent="0.25">
      <c r="A5177" s="124" t="s">
        <v>970</v>
      </c>
      <c r="B5177" s="36"/>
      <c r="C5177" s="52" t="s">
        <v>40</v>
      </c>
      <c r="D5177" s="52" t="s">
        <v>425</v>
      </c>
      <c r="E5177" s="303" t="s">
        <v>380</v>
      </c>
      <c r="F5177" s="316">
        <v>46764.850000000035</v>
      </c>
      <c r="G5177" s="316">
        <v>52680.269999999953</v>
      </c>
      <c r="H5177" s="316">
        <v>48865.729999999981</v>
      </c>
      <c r="I5177" s="316">
        <v>77363.28999999995</v>
      </c>
      <c r="J5177" s="316">
        <v>70714.060000000027</v>
      </c>
      <c r="K5177" s="316">
        <v>50367.920000000013</v>
      </c>
      <c r="L5177" s="316">
        <v>45368.990000000005</v>
      </c>
      <c r="M5177" s="316">
        <v>58825.250000000044</v>
      </c>
      <c r="N5177" s="316">
        <v>75884.030514432015</v>
      </c>
      <c r="O5177" s="316">
        <v>52746.319659661</v>
      </c>
      <c r="P5177" s="316">
        <v>50151.17</v>
      </c>
      <c r="Q5177" s="316">
        <v>53896.199831621991</v>
      </c>
      <c r="R5177" s="171">
        <v>56969.00666714293</v>
      </c>
    </row>
    <row r="5178" spans="1:18" ht="15.75" x14ac:dyDescent="0.25">
      <c r="A5178" s="124" t="s">
        <v>971</v>
      </c>
      <c r="B5178" s="36"/>
      <c r="C5178" s="52" t="s">
        <v>40</v>
      </c>
      <c r="D5178" s="52" t="s">
        <v>426</v>
      </c>
      <c r="E5178" s="303" t="s">
        <v>380</v>
      </c>
      <c r="F5178" s="316">
        <v>30.740000000000002</v>
      </c>
      <c r="G5178" s="316">
        <v>0</v>
      </c>
      <c r="H5178" s="316">
        <v>0</v>
      </c>
      <c r="I5178" s="316">
        <v>0</v>
      </c>
      <c r="J5178" s="316">
        <v>0</v>
      </c>
      <c r="K5178" s="316">
        <v>0</v>
      </c>
      <c r="L5178" s="316">
        <v>0</v>
      </c>
      <c r="M5178" s="316">
        <v>0</v>
      </c>
      <c r="N5178" s="316">
        <v>0</v>
      </c>
      <c r="O5178" s="316">
        <v>0</v>
      </c>
      <c r="P5178" s="316">
        <v>0</v>
      </c>
      <c r="Q5178" s="316">
        <v>0</v>
      </c>
      <c r="R5178" s="171">
        <v>2.561666666666667</v>
      </c>
    </row>
    <row r="5179" spans="1:18" ht="15.75" x14ac:dyDescent="0.25">
      <c r="A5179" s="124" t="s">
        <v>972</v>
      </c>
      <c r="B5179" s="36"/>
      <c r="C5179" s="52" t="s">
        <v>41</v>
      </c>
      <c r="D5179" s="52" t="s">
        <v>427</v>
      </c>
      <c r="E5179" s="303" t="s">
        <v>380</v>
      </c>
      <c r="F5179" s="316">
        <v>0</v>
      </c>
      <c r="G5179" s="316">
        <v>0</v>
      </c>
      <c r="H5179" s="316">
        <v>0</v>
      </c>
      <c r="I5179" s="316">
        <v>0</v>
      </c>
      <c r="J5179" s="316">
        <v>0</v>
      </c>
      <c r="K5179" s="316">
        <v>0</v>
      </c>
      <c r="L5179" s="316">
        <v>11.989999999999998</v>
      </c>
      <c r="M5179" s="316">
        <v>0</v>
      </c>
      <c r="N5179" s="316">
        <v>0</v>
      </c>
      <c r="O5179" s="316">
        <v>0</v>
      </c>
      <c r="P5179" s="316">
        <v>0</v>
      </c>
      <c r="Q5179" s="316">
        <v>0</v>
      </c>
      <c r="R5179" s="171">
        <v>0.99916666666666654</v>
      </c>
    </row>
    <row r="5180" spans="1:18" ht="15.75" x14ac:dyDescent="0.25">
      <c r="A5180" s="124" t="s">
        <v>973</v>
      </c>
      <c r="B5180" s="36"/>
      <c r="C5180" s="52" t="s">
        <v>41</v>
      </c>
      <c r="D5180" s="52" t="s">
        <v>428</v>
      </c>
      <c r="E5180" s="303" t="s">
        <v>380</v>
      </c>
      <c r="F5180" s="316">
        <v>0</v>
      </c>
      <c r="G5180" s="316">
        <v>0</v>
      </c>
      <c r="H5180" s="316">
        <v>0</v>
      </c>
      <c r="I5180" s="316">
        <v>0</v>
      </c>
      <c r="J5180" s="316">
        <v>0</v>
      </c>
      <c r="K5180" s="316">
        <v>0</v>
      </c>
      <c r="L5180" s="316">
        <v>0</v>
      </c>
      <c r="M5180" s="316">
        <v>0</v>
      </c>
      <c r="N5180" s="316">
        <v>0</v>
      </c>
      <c r="O5180" s="316">
        <v>0</v>
      </c>
      <c r="P5180" s="316">
        <v>0</v>
      </c>
      <c r="Q5180" s="316">
        <v>0</v>
      </c>
      <c r="R5180" s="171">
        <v>0</v>
      </c>
    </row>
    <row r="5181" spans="1:18" ht="15.75" x14ac:dyDescent="0.25">
      <c r="A5181" s="124" t="s">
        <v>974</v>
      </c>
      <c r="B5181" s="36"/>
      <c r="C5181" s="52" t="s">
        <v>41</v>
      </c>
      <c r="D5181" s="52" t="s">
        <v>429</v>
      </c>
      <c r="E5181" s="303" t="s">
        <v>380</v>
      </c>
      <c r="F5181" s="316">
        <v>0</v>
      </c>
      <c r="G5181" s="316">
        <v>0</v>
      </c>
      <c r="H5181" s="316">
        <v>0</v>
      </c>
      <c r="I5181" s="316">
        <v>0</v>
      </c>
      <c r="J5181" s="316">
        <v>0</v>
      </c>
      <c r="K5181" s="316">
        <v>0</v>
      </c>
      <c r="L5181" s="316">
        <v>0</v>
      </c>
      <c r="M5181" s="316">
        <v>0</v>
      </c>
      <c r="N5181" s="316">
        <v>0</v>
      </c>
      <c r="O5181" s="316">
        <v>0</v>
      </c>
      <c r="P5181" s="316">
        <v>0</v>
      </c>
      <c r="Q5181" s="316">
        <v>0</v>
      </c>
      <c r="R5181" s="171">
        <v>0</v>
      </c>
    </row>
    <row r="5182" spans="1:18" ht="15.75" x14ac:dyDescent="0.25">
      <c r="A5182" s="124" t="s">
        <v>975</v>
      </c>
      <c r="B5182" s="37"/>
      <c r="C5182" s="117" t="s">
        <v>41</v>
      </c>
      <c r="D5182" s="117" t="s">
        <v>430</v>
      </c>
      <c r="E5182" s="304" t="s">
        <v>380</v>
      </c>
      <c r="F5182" s="195">
        <v>0</v>
      </c>
      <c r="G5182" s="195">
        <v>0</v>
      </c>
      <c r="H5182" s="195">
        <v>0</v>
      </c>
      <c r="I5182" s="195">
        <v>0</v>
      </c>
      <c r="J5182" s="195">
        <v>0</v>
      </c>
      <c r="K5182" s="195">
        <v>0</v>
      </c>
      <c r="L5182" s="195">
        <v>0</v>
      </c>
      <c r="M5182" s="195">
        <v>0</v>
      </c>
      <c r="N5182" s="195">
        <v>0</v>
      </c>
      <c r="O5182" s="195">
        <v>0</v>
      </c>
      <c r="P5182" s="195">
        <v>0</v>
      </c>
      <c r="Q5182" s="195">
        <v>0</v>
      </c>
      <c r="R5182" s="196">
        <v>0</v>
      </c>
    </row>
    <row r="5183" spans="1:18" ht="15.75" x14ac:dyDescent="0.25">
      <c r="A5183" s="124" t="s">
        <v>976</v>
      </c>
      <c r="B5183" s="36" t="s">
        <v>34</v>
      </c>
      <c r="C5183" s="52" t="s">
        <v>244</v>
      </c>
      <c r="D5183" s="52" t="s">
        <v>34</v>
      </c>
      <c r="E5183" s="303" t="s">
        <v>380</v>
      </c>
      <c r="F5183" s="316">
        <v>1478086.5500000024</v>
      </c>
      <c r="G5183" s="316">
        <v>1763589.9799999993</v>
      </c>
      <c r="H5183" s="316">
        <v>2047530.7599999974</v>
      </c>
      <c r="I5183" s="316">
        <v>2886891.5699999956</v>
      </c>
      <c r="J5183" s="316">
        <v>2671114.83</v>
      </c>
      <c r="K5183" s="316">
        <v>2531492.2900000005</v>
      </c>
      <c r="L5183" s="316">
        <v>2371512.3100000024</v>
      </c>
      <c r="M5183" s="316">
        <v>2735220.2899999977</v>
      </c>
      <c r="N5183" s="316">
        <v>3287433.9499999941</v>
      </c>
      <c r="O5183" s="316">
        <v>3568878.1999999988</v>
      </c>
      <c r="P5183" s="316">
        <v>3458393.0300000007</v>
      </c>
      <c r="Q5183" s="316">
        <v>3864768.5000000088</v>
      </c>
      <c r="R5183" s="171">
        <v>2722076.0216666665</v>
      </c>
    </row>
    <row r="5184" spans="1:18" ht="15.75" x14ac:dyDescent="0.25">
      <c r="A5184" s="124" t="s">
        <v>977</v>
      </c>
      <c r="B5184" s="37"/>
      <c r="C5184" s="117"/>
      <c r="D5184" s="117"/>
      <c r="E5184" s="304" t="s">
        <v>24</v>
      </c>
      <c r="F5184" s="195">
        <v>15912.449999999995</v>
      </c>
      <c r="G5184" s="195">
        <v>13216.839999999993</v>
      </c>
      <c r="H5184" s="195">
        <v>12169.58</v>
      </c>
      <c r="I5184" s="195">
        <v>17056.930000000011</v>
      </c>
      <c r="J5184" s="195">
        <v>16986.420000000013</v>
      </c>
      <c r="K5184" s="195">
        <v>14456.839999999986</v>
      </c>
      <c r="L5184" s="195">
        <v>16389.800000000003</v>
      </c>
      <c r="M5184" s="195">
        <v>14919.29999999999</v>
      </c>
      <c r="N5184" s="195">
        <v>15400.509999999986</v>
      </c>
      <c r="O5184" s="195">
        <v>17657.190000000013</v>
      </c>
      <c r="P5184" s="195">
        <v>13808.980000000003</v>
      </c>
      <c r="Q5184" s="195">
        <v>13264.21</v>
      </c>
      <c r="R5184" s="196">
        <v>15103.254166666666</v>
      </c>
    </row>
    <row r="5185" spans="1:19" ht="15.75" x14ac:dyDescent="0.25">
      <c r="A5185" s="124" t="s">
        <v>978</v>
      </c>
      <c r="B5185" s="36" t="s">
        <v>382</v>
      </c>
      <c r="C5185" s="52" t="s">
        <v>242</v>
      </c>
      <c r="D5185" s="52" t="s">
        <v>433</v>
      </c>
      <c r="E5185" s="303" t="s">
        <v>25</v>
      </c>
      <c r="F5185" s="316">
        <v>0</v>
      </c>
      <c r="G5185" s="316">
        <v>0</v>
      </c>
      <c r="H5185" s="316">
        <v>0</v>
      </c>
      <c r="I5185" s="316">
        <v>0</v>
      </c>
      <c r="J5185" s="316">
        <v>0</v>
      </c>
      <c r="K5185" s="316">
        <v>0</v>
      </c>
      <c r="L5185" s="316">
        <v>0</v>
      </c>
      <c r="M5185" s="316">
        <v>0</v>
      </c>
      <c r="N5185" s="316">
        <v>0</v>
      </c>
      <c r="O5185" s="316">
        <v>0</v>
      </c>
      <c r="P5185" s="316">
        <v>0</v>
      </c>
      <c r="Q5185" s="316">
        <v>0</v>
      </c>
      <c r="R5185" s="171">
        <v>0</v>
      </c>
    </row>
    <row r="5186" spans="1:19" ht="15.75" x14ac:dyDescent="0.25">
      <c r="A5186" s="124" t="s">
        <v>979</v>
      </c>
      <c r="B5186" s="36"/>
      <c r="C5186" s="52" t="s">
        <v>243</v>
      </c>
      <c r="D5186" s="52" t="s">
        <v>434</v>
      </c>
      <c r="E5186" s="303" t="s">
        <v>25</v>
      </c>
      <c r="F5186" s="316">
        <v>0</v>
      </c>
      <c r="G5186" s="316">
        <v>0</v>
      </c>
      <c r="H5186" s="316">
        <v>0</v>
      </c>
      <c r="I5186" s="316">
        <v>0</v>
      </c>
      <c r="J5186" s="316">
        <v>0</v>
      </c>
      <c r="K5186" s="316">
        <v>0</v>
      </c>
      <c r="L5186" s="316">
        <v>0</v>
      </c>
      <c r="M5186" s="316">
        <v>0</v>
      </c>
      <c r="N5186" s="316">
        <v>0</v>
      </c>
      <c r="O5186" s="316">
        <v>0</v>
      </c>
      <c r="P5186" s="316">
        <v>0</v>
      </c>
      <c r="Q5186" s="316">
        <v>0</v>
      </c>
      <c r="R5186" s="171">
        <v>0</v>
      </c>
    </row>
    <row r="5187" spans="1:19" ht="15.75" x14ac:dyDescent="0.25">
      <c r="A5187" s="124" t="s">
        <v>980</v>
      </c>
      <c r="B5187" s="36"/>
      <c r="C5187" s="52" t="s">
        <v>244</v>
      </c>
      <c r="D5187" s="52" t="s">
        <v>435</v>
      </c>
      <c r="E5187" s="303" t="s">
        <v>25</v>
      </c>
      <c r="F5187" s="316">
        <v>0</v>
      </c>
      <c r="G5187" s="316">
        <v>0</v>
      </c>
      <c r="H5187" s="316">
        <v>0</v>
      </c>
      <c r="I5187" s="316">
        <v>0</v>
      </c>
      <c r="J5187" s="316">
        <v>0</v>
      </c>
      <c r="K5187" s="316">
        <v>0</v>
      </c>
      <c r="L5187" s="316">
        <v>0</v>
      </c>
      <c r="M5187" s="316">
        <v>0</v>
      </c>
      <c r="N5187" s="316">
        <v>0</v>
      </c>
      <c r="O5187" s="316">
        <v>0</v>
      </c>
      <c r="P5187" s="316">
        <v>0</v>
      </c>
      <c r="Q5187" s="316">
        <v>0</v>
      </c>
      <c r="R5187" s="171">
        <v>0</v>
      </c>
    </row>
    <row r="5188" spans="1:19" ht="15.75" x14ac:dyDescent="0.25">
      <c r="A5188" s="124" t="s">
        <v>981</v>
      </c>
      <c r="B5188" s="36"/>
      <c r="C5188" s="52" t="s">
        <v>40</v>
      </c>
      <c r="D5188" s="52" t="s">
        <v>436</v>
      </c>
      <c r="E5188" s="303" t="s">
        <v>25</v>
      </c>
      <c r="F5188" s="316">
        <v>0</v>
      </c>
      <c r="G5188" s="316">
        <v>0</v>
      </c>
      <c r="H5188" s="316">
        <v>0</v>
      </c>
      <c r="I5188" s="316">
        <v>0</v>
      </c>
      <c r="J5188" s="316">
        <v>0</v>
      </c>
      <c r="K5188" s="316">
        <v>0</v>
      </c>
      <c r="L5188" s="316">
        <v>0</v>
      </c>
      <c r="M5188" s="316">
        <v>0</v>
      </c>
      <c r="N5188" s="316">
        <v>0</v>
      </c>
      <c r="O5188" s="316">
        <v>0</v>
      </c>
      <c r="P5188" s="316">
        <v>0</v>
      </c>
      <c r="Q5188" s="316">
        <v>0</v>
      </c>
      <c r="R5188" s="171">
        <v>0</v>
      </c>
    </row>
    <row r="5189" spans="1:19" ht="15.75" x14ac:dyDescent="0.25">
      <c r="A5189" s="124" t="s">
        <v>982</v>
      </c>
      <c r="B5189" s="81" t="s">
        <v>33</v>
      </c>
      <c r="C5189" s="82" t="s">
        <v>40</v>
      </c>
      <c r="D5189" s="82" t="s">
        <v>431</v>
      </c>
      <c r="E5189" s="305" t="s">
        <v>25</v>
      </c>
      <c r="F5189" s="198">
        <v>0</v>
      </c>
      <c r="G5189" s="198">
        <v>0</v>
      </c>
      <c r="H5189" s="198">
        <v>0</v>
      </c>
      <c r="I5189" s="198">
        <v>0</v>
      </c>
      <c r="J5189" s="198">
        <v>0</v>
      </c>
      <c r="K5189" s="198">
        <v>0</v>
      </c>
      <c r="L5189" s="198">
        <v>0</v>
      </c>
      <c r="M5189" s="198">
        <v>0</v>
      </c>
      <c r="N5189" s="198">
        <v>0</v>
      </c>
      <c r="O5189" s="198">
        <v>0</v>
      </c>
      <c r="P5189" s="198">
        <v>0</v>
      </c>
      <c r="Q5189" s="198">
        <v>0</v>
      </c>
      <c r="R5189" s="176">
        <v>0</v>
      </c>
    </row>
    <row r="5190" spans="1:19" ht="15.75" x14ac:dyDescent="0.25">
      <c r="A5190" s="124" t="s">
        <v>983</v>
      </c>
      <c r="B5190" s="36" t="s">
        <v>317</v>
      </c>
      <c r="C5190" s="52" t="s">
        <v>41</v>
      </c>
      <c r="D5190" s="52" t="s">
        <v>432</v>
      </c>
      <c r="E5190" s="303" t="s">
        <v>24</v>
      </c>
      <c r="F5190" s="316">
        <v>0</v>
      </c>
      <c r="G5190" s="316">
        <v>0</v>
      </c>
      <c r="H5190" s="316">
        <v>0</v>
      </c>
      <c r="I5190" s="316">
        <v>0</v>
      </c>
      <c r="J5190" s="316">
        <v>0</v>
      </c>
      <c r="K5190" s="316">
        <v>0</v>
      </c>
      <c r="L5190" s="316">
        <v>0</v>
      </c>
      <c r="M5190" s="316">
        <v>0</v>
      </c>
      <c r="N5190" s="316">
        <v>0</v>
      </c>
      <c r="O5190" s="316">
        <v>0</v>
      </c>
      <c r="P5190" s="316">
        <v>0</v>
      </c>
      <c r="Q5190" s="316">
        <v>0</v>
      </c>
      <c r="R5190" s="171">
        <v>0</v>
      </c>
    </row>
    <row r="5191" spans="1:19" ht="15.75" x14ac:dyDescent="0.25">
      <c r="A5191" s="124" t="s">
        <v>984</v>
      </c>
      <c r="B5191" s="36"/>
      <c r="C5191" s="52"/>
      <c r="D5191" s="52"/>
      <c r="E5191" s="303" t="s">
        <v>378</v>
      </c>
      <c r="F5191" s="316">
        <v>0</v>
      </c>
      <c r="G5191" s="316">
        <v>0</v>
      </c>
      <c r="H5191" s="316">
        <v>0</v>
      </c>
      <c r="I5191" s="316">
        <v>0</v>
      </c>
      <c r="J5191" s="316">
        <v>0</v>
      </c>
      <c r="K5191" s="316">
        <v>0</v>
      </c>
      <c r="L5191" s="316">
        <v>0</v>
      </c>
      <c r="M5191" s="316">
        <v>0</v>
      </c>
      <c r="N5191" s="316">
        <v>0</v>
      </c>
      <c r="O5191" s="316">
        <v>0</v>
      </c>
      <c r="P5191" s="316">
        <v>0</v>
      </c>
      <c r="Q5191" s="316">
        <v>0</v>
      </c>
      <c r="R5191" s="171">
        <v>0</v>
      </c>
    </row>
    <row r="5192" spans="1:19" ht="15.75" x14ac:dyDescent="0.25">
      <c r="A5192" s="124" t="s">
        <v>985</v>
      </c>
      <c r="B5192" s="36"/>
      <c r="C5192" s="52"/>
      <c r="D5192" s="52"/>
      <c r="E5192" s="303" t="s">
        <v>18</v>
      </c>
      <c r="F5192" s="316">
        <v>0</v>
      </c>
      <c r="G5192" s="316">
        <v>0</v>
      </c>
      <c r="H5192" s="316">
        <v>0</v>
      </c>
      <c r="I5192" s="316">
        <v>0</v>
      </c>
      <c r="J5192" s="316">
        <v>0</v>
      </c>
      <c r="K5192" s="316">
        <v>0</v>
      </c>
      <c r="L5192" s="316">
        <v>0</v>
      </c>
      <c r="M5192" s="316">
        <v>0</v>
      </c>
      <c r="N5192" s="316">
        <v>0</v>
      </c>
      <c r="O5192" s="316">
        <v>0</v>
      </c>
      <c r="P5192" s="316">
        <v>0</v>
      </c>
      <c r="Q5192" s="316">
        <v>0</v>
      </c>
      <c r="R5192" s="171">
        <v>0</v>
      </c>
    </row>
    <row r="5193" spans="1:19" ht="15.75" x14ac:dyDescent="0.25">
      <c r="A5193" s="124" t="s">
        <v>986</v>
      </c>
      <c r="B5193" s="36"/>
      <c r="C5193" s="52"/>
      <c r="D5193" s="52"/>
      <c r="E5193" s="303" t="s">
        <v>21</v>
      </c>
      <c r="F5193" s="316">
        <v>0</v>
      </c>
      <c r="G5193" s="316">
        <v>0</v>
      </c>
      <c r="H5193" s="316">
        <v>0</v>
      </c>
      <c r="I5193" s="316">
        <v>0</v>
      </c>
      <c r="J5193" s="316">
        <v>0</v>
      </c>
      <c r="K5193" s="316">
        <v>0</v>
      </c>
      <c r="L5193" s="316">
        <v>0</v>
      </c>
      <c r="M5193" s="316">
        <v>0</v>
      </c>
      <c r="N5193" s="316">
        <v>0</v>
      </c>
      <c r="O5193" s="316">
        <v>0</v>
      </c>
      <c r="P5193" s="316">
        <v>0</v>
      </c>
      <c r="Q5193" s="316">
        <v>0</v>
      </c>
      <c r="R5193" s="171">
        <v>0</v>
      </c>
    </row>
    <row r="5194" spans="1:19" ht="15.75" x14ac:dyDescent="0.25">
      <c r="A5194" s="124" t="s">
        <v>987</v>
      </c>
      <c r="B5194" s="36"/>
      <c r="C5194" s="52"/>
      <c r="D5194" s="52"/>
      <c r="E5194" s="303" t="s">
        <v>17</v>
      </c>
      <c r="F5194" s="316">
        <v>0</v>
      </c>
      <c r="G5194" s="316">
        <v>0</v>
      </c>
      <c r="H5194" s="316">
        <v>0</v>
      </c>
      <c r="I5194" s="316">
        <v>0</v>
      </c>
      <c r="J5194" s="316">
        <v>0</v>
      </c>
      <c r="K5194" s="316">
        <v>0</v>
      </c>
      <c r="L5194" s="316">
        <v>0</v>
      </c>
      <c r="M5194" s="316">
        <v>0</v>
      </c>
      <c r="N5194" s="316">
        <v>0</v>
      </c>
      <c r="O5194" s="316">
        <v>0</v>
      </c>
      <c r="P5194" s="316">
        <v>0</v>
      </c>
      <c r="Q5194" s="316">
        <v>0</v>
      </c>
      <c r="R5194" s="171">
        <v>0</v>
      </c>
    </row>
    <row r="5195" spans="1:19" ht="15.75" x14ac:dyDescent="0.25">
      <c r="A5195" s="124" t="s">
        <v>988</v>
      </c>
      <c r="B5195" s="36"/>
      <c r="C5195" s="52"/>
      <c r="D5195" s="52"/>
      <c r="E5195" s="303" t="s">
        <v>16</v>
      </c>
      <c r="F5195" s="316">
        <v>0</v>
      </c>
      <c r="G5195" s="316">
        <v>0</v>
      </c>
      <c r="H5195" s="316">
        <v>0</v>
      </c>
      <c r="I5195" s="316">
        <v>0</v>
      </c>
      <c r="J5195" s="316">
        <v>0</v>
      </c>
      <c r="K5195" s="316">
        <v>0</v>
      </c>
      <c r="L5195" s="316">
        <v>0</v>
      </c>
      <c r="M5195" s="316">
        <v>0</v>
      </c>
      <c r="N5195" s="316">
        <v>0</v>
      </c>
      <c r="O5195" s="316">
        <v>0</v>
      </c>
      <c r="P5195" s="316">
        <v>0</v>
      </c>
      <c r="Q5195" s="316">
        <v>0</v>
      </c>
      <c r="R5195" s="171">
        <v>0</v>
      </c>
    </row>
    <row r="5196" spans="1:19" ht="15.75" x14ac:dyDescent="0.25">
      <c r="A5196" s="302"/>
      <c r="B5196" s="81" t="s">
        <v>0</v>
      </c>
      <c r="C5196" s="82"/>
      <c r="D5196" s="82"/>
      <c r="E5196" s="305"/>
      <c r="F5196" s="176">
        <v>135340493.10999998</v>
      </c>
      <c r="G5196" s="176">
        <v>134613757.31</v>
      </c>
      <c r="H5196" s="176">
        <v>157394551.33999994</v>
      </c>
      <c r="I5196" s="176">
        <v>172784598.23999998</v>
      </c>
      <c r="J5196" s="176">
        <v>181720738.60999992</v>
      </c>
      <c r="K5196" s="176">
        <v>150466749.41999993</v>
      </c>
      <c r="L5196" s="176">
        <v>157068160.13999996</v>
      </c>
      <c r="M5196" s="176">
        <v>183455742.81000009</v>
      </c>
      <c r="N5196" s="176">
        <v>182759519.94707888</v>
      </c>
      <c r="O5196" s="176">
        <v>194508659.97706363</v>
      </c>
      <c r="P5196" s="176">
        <v>197099393.43000001</v>
      </c>
      <c r="Q5196" s="176">
        <v>163986629.57780746</v>
      </c>
      <c r="R5196" s="176">
        <v>167599916.15932921</v>
      </c>
    </row>
    <row r="5197" spans="1:19" ht="15" x14ac:dyDescent="0.2">
      <c r="A5197" s="302"/>
      <c r="B5197" s="25"/>
      <c r="C5197" s="47"/>
      <c r="D5197" s="47"/>
      <c r="E5197" s="40"/>
      <c r="F5197" s="47"/>
      <c r="G5197" s="47"/>
      <c r="H5197" s="47"/>
      <c r="I5197" s="47"/>
      <c r="J5197" s="47"/>
      <c r="K5197" s="47"/>
      <c r="L5197" s="47"/>
      <c r="M5197" s="47"/>
      <c r="N5197" s="47"/>
      <c r="O5197" s="47"/>
    </row>
    <row r="5198" spans="1:19" ht="23.25" x14ac:dyDescent="0.35">
      <c r="B5198" s="256" t="s">
        <v>466</v>
      </c>
      <c r="C5198" s="47"/>
      <c r="D5198" s="47"/>
      <c r="E5198" s="47"/>
      <c r="F5198" s="47"/>
      <c r="G5198" s="47"/>
      <c r="H5198" s="47"/>
      <c r="I5198" s="47"/>
      <c r="J5198" s="47"/>
      <c r="K5198" s="47"/>
      <c r="L5198" s="47"/>
      <c r="M5198" s="47"/>
      <c r="N5198" s="47"/>
      <c r="O5198" s="47"/>
    </row>
    <row r="5199" spans="1:19" ht="15" x14ac:dyDescent="0.2">
      <c r="B5199" s="25"/>
      <c r="C5199" s="47"/>
      <c r="D5199" s="47"/>
      <c r="E5199" s="47"/>
      <c r="F5199" s="66">
        <v>11</v>
      </c>
      <c r="G5199" s="66">
        <v>12</v>
      </c>
      <c r="H5199" s="66">
        <v>13</v>
      </c>
      <c r="I5199" s="66">
        <v>14</v>
      </c>
      <c r="J5199" s="66">
        <v>15</v>
      </c>
      <c r="K5199" s="66">
        <v>16</v>
      </c>
      <c r="L5199" s="66">
        <v>17</v>
      </c>
      <c r="M5199" s="66">
        <v>18</v>
      </c>
      <c r="N5199" s="66">
        <v>19</v>
      </c>
      <c r="O5199" s="66">
        <v>20</v>
      </c>
      <c r="P5199" s="66">
        <v>21</v>
      </c>
      <c r="Q5199" s="66">
        <v>22</v>
      </c>
      <c r="R5199" s="44"/>
      <c r="S5199" s="44"/>
    </row>
    <row r="5200" spans="1:19" ht="16.5" thickBot="1" x14ac:dyDescent="0.25">
      <c r="B5200" s="28" t="s">
        <v>439</v>
      </c>
      <c r="C5200" s="46" t="s">
        <v>441</v>
      </c>
      <c r="D5200" s="46" t="s">
        <v>440</v>
      </c>
      <c r="E5200" s="28" t="s">
        <v>14</v>
      </c>
      <c r="F5200" s="49" t="s">
        <v>364</v>
      </c>
      <c r="G5200" s="49" t="s">
        <v>365</v>
      </c>
      <c r="H5200" s="49" t="s">
        <v>366</v>
      </c>
      <c r="I5200" s="49" t="s">
        <v>367</v>
      </c>
      <c r="J5200" s="49" t="s">
        <v>368</v>
      </c>
      <c r="K5200" s="49" t="s">
        <v>369</v>
      </c>
      <c r="L5200" s="49" t="s">
        <v>370</v>
      </c>
      <c r="M5200" s="49" t="s">
        <v>371</v>
      </c>
      <c r="N5200" s="49" t="s">
        <v>372</v>
      </c>
      <c r="O5200" s="49" t="s">
        <v>373</v>
      </c>
      <c r="P5200" s="49" t="s">
        <v>374</v>
      </c>
      <c r="Q5200" s="49" t="s">
        <v>375</v>
      </c>
      <c r="R5200" s="28" t="s">
        <v>1</v>
      </c>
    </row>
    <row r="5201" spans="1:18" ht="15.75" x14ac:dyDescent="0.25">
      <c r="A5201" s="124" t="s">
        <v>802</v>
      </c>
      <c r="B5201" s="36" t="s">
        <v>30</v>
      </c>
      <c r="C5201" s="52" t="s">
        <v>241</v>
      </c>
      <c r="D5201" s="52" t="s">
        <v>390</v>
      </c>
      <c r="E5201" s="303" t="s">
        <v>380</v>
      </c>
      <c r="F5201" s="47">
        <v>8002.0000000000018</v>
      </c>
      <c r="G5201" s="47">
        <v>8213.9999999999982</v>
      </c>
      <c r="H5201" s="47">
        <v>8832.0000000000018</v>
      </c>
      <c r="I5201" s="47">
        <v>9998</v>
      </c>
      <c r="J5201" s="47">
        <v>12457.999999999995</v>
      </c>
      <c r="K5201" s="47">
        <v>13424.000000000005</v>
      </c>
      <c r="L5201" s="47">
        <v>14293.999999999998</v>
      </c>
      <c r="M5201" s="47">
        <v>15285.000000000002</v>
      </c>
      <c r="N5201" s="47">
        <v>19065.999999999989</v>
      </c>
      <c r="O5201" s="47">
        <v>23044</v>
      </c>
      <c r="P5201" s="47">
        <v>27800</v>
      </c>
      <c r="Q5201" s="47">
        <v>27862.000000000015</v>
      </c>
      <c r="R5201" s="52">
        <v>15689.916666666666</v>
      </c>
    </row>
    <row r="5202" spans="1:18" ht="15.75" x14ac:dyDescent="0.25">
      <c r="A5202" s="124" t="s">
        <v>803</v>
      </c>
      <c r="B5202" s="36"/>
      <c r="C5202" s="52"/>
      <c r="D5202" s="52"/>
      <c r="E5202" s="303" t="s">
        <v>24</v>
      </c>
      <c r="F5202" s="47">
        <v>5273.0000000000009</v>
      </c>
      <c r="G5202" s="47">
        <v>5127</v>
      </c>
      <c r="H5202" s="47">
        <v>5710.0000000000018</v>
      </c>
      <c r="I5202" s="47">
        <v>6033.9999999999973</v>
      </c>
      <c r="J5202" s="47">
        <v>6818.0000000000009</v>
      </c>
      <c r="K5202" s="47">
        <v>7207</v>
      </c>
      <c r="L5202" s="47">
        <v>8546</v>
      </c>
      <c r="M5202" s="47">
        <v>8808</v>
      </c>
      <c r="N5202" s="47">
        <v>10610.999999999998</v>
      </c>
      <c r="O5202" s="47">
        <v>13207.000000000002</v>
      </c>
      <c r="P5202" s="47">
        <v>15460.000000000002</v>
      </c>
      <c r="Q5202" s="47">
        <v>14578.000000000002</v>
      </c>
      <c r="R5202" s="52">
        <v>8948.25</v>
      </c>
    </row>
    <row r="5203" spans="1:18" ht="15.75" x14ac:dyDescent="0.25">
      <c r="A5203" s="124" t="s">
        <v>804</v>
      </c>
      <c r="B5203" s="36"/>
      <c r="C5203" s="52"/>
      <c r="D5203" s="52"/>
      <c r="E5203" s="303" t="s">
        <v>378</v>
      </c>
      <c r="F5203" s="47">
        <v>6970.0000000000018</v>
      </c>
      <c r="G5203" s="47">
        <v>6420.9999999999991</v>
      </c>
      <c r="H5203" s="47">
        <v>7530.9999999999982</v>
      </c>
      <c r="I5203" s="47">
        <v>7536.9999999999991</v>
      </c>
      <c r="J5203" s="47">
        <v>8715.0000000000018</v>
      </c>
      <c r="K5203" s="47">
        <v>7662</v>
      </c>
      <c r="L5203" s="47">
        <v>8349.9999999999964</v>
      </c>
      <c r="M5203" s="47">
        <v>8504.0000000000018</v>
      </c>
      <c r="N5203" s="47">
        <v>7660</v>
      </c>
      <c r="O5203" s="47">
        <v>9585</v>
      </c>
      <c r="P5203" s="47">
        <v>9883</v>
      </c>
      <c r="Q5203" s="47">
        <v>8737.9999999999964</v>
      </c>
      <c r="R5203" s="52">
        <v>8129.666666666667</v>
      </c>
    </row>
    <row r="5204" spans="1:18" ht="31.5" x14ac:dyDescent="0.25">
      <c r="A5204" s="124" t="s">
        <v>805</v>
      </c>
      <c r="B5204" s="36"/>
      <c r="C5204" s="52"/>
      <c r="D5204" s="52"/>
      <c r="E5204" s="303" t="s">
        <v>379</v>
      </c>
      <c r="F5204" s="47">
        <v>3872.0000000000014</v>
      </c>
      <c r="G5204" s="47">
        <v>3895.0000000000014</v>
      </c>
      <c r="H5204" s="47">
        <v>4659.0000000000009</v>
      </c>
      <c r="I5204" s="47">
        <v>4488</v>
      </c>
      <c r="J5204" s="47">
        <v>6439.9999999999991</v>
      </c>
      <c r="K5204" s="47">
        <v>5687.9999999999973</v>
      </c>
      <c r="L5204" s="47">
        <v>6741.0000000000018</v>
      </c>
      <c r="M5204" s="47">
        <v>6919.0000000000009</v>
      </c>
      <c r="N5204" s="47">
        <v>7228.9999999999973</v>
      </c>
      <c r="O5204" s="47">
        <v>8433.9999999999982</v>
      </c>
      <c r="P5204" s="47">
        <v>8792.9999999999982</v>
      </c>
      <c r="Q5204" s="47">
        <v>8041.9999999999982</v>
      </c>
      <c r="R5204" s="52">
        <v>6266.666666666667</v>
      </c>
    </row>
    <row r="5205" spans="1:18" ht="15.75" x14ac:dyDescent="0.25">
      <c r="A5205" s="124" t="s">
        <v>806</v>
      </c>
      <c r="B5205" s="36"/>
      <c r="C5205" s="52"/>
      <c r="D5205" s="52"/>
      <c r="E5205" s="303" t="s">
        <v>18</v>
      </c>
      <c r="F5205" s="47">
        <v>5230.9999999999991</v>
      </c>
      <c r="G5205" s="47">
        <v>4844.9999999999982</v>
      </c>
      <c r="H5205" s="47">
        <v>5811</v>
      </c>
      <c r="I5205" s="47">
        <v>5743.9999999999991</v>
      </c>
      <c r="J5205" s="47">
        <v>7398</v>
      </c>
      <c r="K5205" s="47">
        <v>6536.9999999999991</v>
      </c>
      <c r="L5205" s="47">
        <v>7225.0000000000018</v>
      </c>
      <c r="M5205" s="47">
        <v>7393.0000000000018</v>
      </c>
      <c r="N5205" s="47">
        <v>6983.0000000000018</v>
      </c>
      <c r="O5205" s="47">
        <v>8417.0000000000018</v>
      </c>
      <c r="P5205" s="47">
        <v>8241</v>
      </c>
      <c r="Q5205" s="47">
        <v>7478</v>
      </c>
      <c r="R5205" s="52">
        <v>6775.25</v>
      </c>
    </row>
    <row r="5206" spans="1:18" ht="15.75" x14ac:dyDescent="0.25">
      <c r="A5206" s="124" t="s">
        <v>807</v>
      </c>
      <c r="B5206" s="36"/>
      <c r="C5206" s="52"/>
      <c r="D5206" s="52"/>
      <c r="E5206" s="303" t="s">
        <v>17</v>
      </c>
      <c r="F5206" s="47">
        <v>1021.9999999999994</v>
      </c>
      <c r="G5206" s="47">
        <v>1034.0000000000002</v>
      </c>
      <c r="H5206" s="47">
        <v>1218</v>
      </c>
      <c r="I5206" s="47">
        <v>1224.0000000000002</v>
      </c>
      <c r="J5206" s="47">
        <v>1529.0000000000002</v>
      </c>
      <c r="K5206" s="47">
        <v>1399.9999999999998</v>
      </c>
      <c r="L5206" s="47">
        <v>1639.9999999999995</v>
      </c>
      <c r="M5206" s="47">
        <v>1469.0000000000002</v>
      </c>
      <c r="N5206" s="47">
        <v>1533.9999999999989</v>
      </c>
      <c r="O5206" s="47">
        <v>1906.0000000000018</v>
      </c>
      <c r="P5206" s="47">
        <v>1852.0000000000011</v>
      </c>
      <c r="Q5206" s="47">
        <v>1340.9999999999998</v>
      </c>
      <c r="R5206" s="52">
        <v>1430.75</v>
      </c>
    </row>
    <row r="5207" spans="1:18" ht="15.75" x14ac:dyDescent="0.25">
      <c r="A5207" s="124" t="s">
        <v>808</v>
      </c>
      <c r="B5207" s="36"/>
      <c r="C5207" s="52"/>
      <c r="D5207" s="52"/>
      <c r="E5207" s="303" t="s">
        <v>20</v>
      </c>
      <c r="F5207" s="47">
        <v>0</v>
      </c>
      <c r="G5207" s="47">
        <v>0</v>
      </c>
      <c r="H5207" s="47">
        <v>0</v>
      </c>
      <c r="I5207" s="47">
        <v>0</v>
      </c>
      <c r="J5207" s="47">
        <v>0</v>
      </c>
      <c r="K5207" s="47">
        <v>0</v>
      </c>
      <c r="L5207" s="47">
        <v>0</v>
      </c>
      <c r="M5207" s="47">
        <v>0</v>
      </c>
      <c r="N5207" s="47">
        <v>54</v>
      </c>
      <c r="O5207" s="47">
        <v>156</v>
      </c>
      <c r="P5207" s="47">
        <v>256.00000000000006</v>
      </c>
      <c r="Q5207" s="47">
        <v>323.00000000000011</v>
      </c>
      <c r="R5207" s="52">
        <v>65.750000000000014</v>
      </c>
    </row>
    <row r="5208" spans="1:18" ht="15.75" x14ac:dyDescent="0.25">
      <c r="A5208" s="124" t="s">
        <v>809</v>
      </c>
      <c r="B5208" s="36"/>
      <c r="C5208" s="117"/>
      <c r="D5208" s="117"/>
      <c r="E5208" s="304" t="s">
        <v>23</v>
      </c>
      <c r="F5208" s="300">
        <v>684.00000000000011</v>
      </c>
      <c r="G5208" s="300">
        <v>657.99999999999989</v>
      </c>
      <c r="H5208" s="300">
        <v>903</v>
      </c>
      <c r="I5208" s="300">
        <v>839.00000000000011</v>
      </c>
      <c r="J5208" s="300">
        <v>1014</v>
      </c>
      <c r="K5208" s="300">
        <v>797.99999999999966</v>
      </c>
      <c r="L5208" s="300">
        <v>810.99999999999977</v>
      </c>
      <c r="M5208" s="300">
        <v>756.00000000000023</v>
      </c>
      <c r="N5208" s="300">
        <v>814.99999999999989</v>
      </c>
      <c r="O5208" s="300">
        <v>648.99999999999977</v>
      </c>
      <c r="P5208" s="300">
        <v>456.00000000000011</v>
      </c>
      <c r="Q5208" s="300">
        <v>454.00000000000023</v>
      </c>
      <c r="R5208" s="117">
        <v>736.41666666666663</v>
      </c>
    </row>
    <row r="5209" spans="1:18" ht="15.75" x14ac:dyDescent="0.25">
      <c r="A5209" s="124" t="s">
        <v>810</v>
      </c>
      <c r="B5209" s="36"/>
      <c r="C5209" s="52" t="s">
        <v>242</v>
      </c>
      <c r="D5209" s="52" t="s">
        <v>388</v>
      </c>
      <c r="E5209" s="303" t="s">
        <v>380</v>
      </c>
      <c r="F5209" s="47">
        <v>25929.999999999996</v>
      </c>
      <c r="G5209" s="47">
        <v>25879.000000000004</v>
      </c>
      <c r="H5209" s="47">
        <v>26635.000000000029</v>
      </c>
      <c r="I5209" s="47">
        <v>28106</v>
      </c>
      <c r="J5209" s="47">
        <v>31416.000000000018</v>
      </c>
      <c r="K5209" s="47">
        <v>34425.999999999993</v>
      </c>
      <c r="L5209" s="47">
        <v>37496.999999999993</v>
      </c>
      <c r="M5209" s="47">
        <v>38848.000000000015</v>
      </c>
      <c r="N5209" s="47">
        <v>45602.000000000029</v>
      </c>
      <c r="O5209" s="47">
        <v>51404.000000000044</v>
      </c>
      <c r="P5209" s="47">
        <v>53689.999999999993</v>
      </c>
      <c r="Q5209" s="47">
        <v>52013.999999999993</v>
      </c>
      <c r="R5209" s="52">
        <v>37620.58333333335</v>
      </c>
    </row>
    <row r="5210" spans="1:18" ht="15.75" x14ac:dyDescent="0.25">
      <c r="A5210" s="124" t="s">
        <v>811</v>
      </c>
      <c r="B5210" s="36"/>
      <c r="C5210" s="52"/>
      <c r="D5210" s="52"/>
      <c r="E5210" s="303" t="s">
        <v>24</v>
      </c>
      <c r="F5210" s="47">
        <v>9853</v>
      </c>
      <c r="G5210" s="47">
        <v>9018.9999999999964</v>
      </c>
      <c r="H5210" s="47">
        <v>9765</v>
      </c>
      <c r="I5210" s="47">
        <v>10710.000000000002</v>
      </c>
      <c r="J5210" s="47">
        <v>11889.000000000004</v>
      </c>
      <c r="K5210" s="47">
        <v>11892.000000000011</v>
      </c>
      <c r="L5210" s="47">
        <v>12454.000000000002</v>
      </c>
      <c r="M5210" s="47">
        <v>12399.000000000005</v>
      </c>
      <c r="N5210" s="47">
        <v>12121.999999999998</v>
      </c>
      <c r="O5210" s="47">
        <v>11973.999999999996</v>
      </c>
      <c r="P5210" s="47">
        <v>11822.999999999987</v>
      </c>
      <c r="Q5210" s="47">
        <v>10874.000000000002</v>
      </c>
      <c r="R5210" s="52">
        <v>11231.166666666666</v>
      </c>
    </row>
    <row r="5211" spans="1:18" ht="31.5" x14ac:dyDescent="0.25">
      <c r="A5211" s="124" t="s">
        <v>812</v>
      </c>
      <c r="B5211" s="36"/>
      <c r="C5211" s="52"/>
      <c r="D5211" s="52"/>
      <c r="E5211" s="303" t="s">
        <v>379</v>
      </c>
      <c r="F5211" s="47">
        <v>5218</v>
      </c>
      <c r="G5211" s="47">
        <v>4689.0000000000009</v>
      </c>
      <c r="H5211" s="47">
        <v>5276.0000000000009</v>
      </c>
      <c r="I5211" s="47">
        <v>5462.0000000000009</v>
      </c>
      <c r="J5211" s="47">
        <v>7779.9999999999982</v>
      </c>
      <c r="K5211" s="47">
        <v>7214.9999999999982</v>
      </c>
      <c r="L5211" s="47">
        <v>8445.0000000000018</v>
      </c>
      <c r="M5211" s="47">
        <v>8935.0000000000073</v>
      </c>
      <c r="N5211" s="47">
        <v>8454.0000000000018</v>
      </c>
      <c r="O5211" s="47">
        <v>10637.999999999998</v>
      </c>
      <c r="P5211" s="47">
        <v>10343.000000000004</v>
      </c>
      <c r="Q5211" s="47">
        <v>9512.9999999999982</v>
      </c>
      <c r="R5211" s="52">
        <v>7664</v>
      </c>
    </row>
    <row r="5212" spans="1:18" ht="15.75" x14ac:dyDescent="0.25">
      <c r="A5212" s="124" t="s">
        <v>813</v>
      </c>
      <c r="B5212" s="36"/>
      <c r="C5212" s="52"/>
      <c r="D5212" s="52"/>
      <c r="E5212" s="303" t="s">
        <v>18</v>
      </c>
      <c r="F5212" s="47">
        <v>11471</v>
      </c>
      <c r="G5212" s="47">
        <v>10835.000000000002</v>
      </c>
      <c r="H5212" s="47">
        <v>12363.999999999995</v>
      </c>
      <c r="I5212" s="47">
        <v>12532.999999999995</v>
      </c>
      <c r="J5212" s="47">
        <v>16226.999999999996</v>
      </c>
      <c r="K5212" s="47">
        <v>14777.000000000007</v>
      </c>
      <c r="L5212" s="47">
        <v>17116.999999999989</v>
      </c>
      <c r="M5212" s="47">
        <v>16584.999999999993</v>
      </c>
      <c r="N5212" s="47">
        <v>16009.000000000002</v>
      </c>
      <c r="O5212" s="47">
        <v>19120.000000000004</v>
      </c>
      <c r="P5212" s="47">
        <v>19159.000000000015</v>
      </c>
      <c r="Q5212" s="47">
        <v>16930.999999999993</v>
      </c>
      <c r="R5212" s="52">
        <v>15260.666666666666</v>
      </c>
    </row>
    <row r="5213" spans="1:18" ht="15.75" x14ac:dyDescent="0.25">
      <c r="A5213" s="124" t="s">
        <v>814</v>
      </c>
      <c r="B5213" s="36"/>
      <c r="C5213" s="52"/>
      <c r="D5213" s="52"/>
      <c r="E5213" s="303" t="s">
        <v>21</v>
      </c>
      <c r="F5213" s="47">
        <v>4308.9999999999964</v>
      </c>
      <c r="G5213" s="47">
        <v>3809.9999999999973</v>
      </c>
      <c r="H5213" s="47">
        <v>4660.0000000000045</v>
      </c>
      <c r="I5213" s="47">
        <v>4488.9999999999982</v>
      </c>
      <c r="J5213" s="47">
        <v>5704</v>
      </c>
      <c r="K5213" s="47">
        <v>4918.0000000000036</v>
      </c>
      <c r="L5213" s="47">
        <v>5615.9999999999991</v>
      </c>
      <c r="M5213" s="47">
        <v>5479.9999999999973</v>
      </c>
      <c r="N5213" s="47">
        <v>5505.0000000000018</v>
      </c>
      <c r="O5213" s="47">
        <v>6172.9999999999964</v>
      </c>
      <c r="P5213" s="47">
        <v>5789.0000000000027</v>
      </c>
      <c r="Q5213" s="47">
        <v>5133.9999999999964</v>
      </c>
      <c r="R5213" s="52">
        <v>5132.25</v>
      </c>
    </row>
    <row r="5214" spans="1:18" ht="15.75" x14ac:dyDescent="0.25">
      <c r="A5214" s="124" t="s">
        <v>815</v>
      </c>
      <c r="B5214" s="36"/>
      <c r="C5214" s="52"/>
      <c r="D5214" s="52"/>
      <c r="E5214" s="303" t="s">
        <v>17</v>
      </c>
      <c r="F5214" s="47">
        <v>789.99999999999966</v>
      </c>
      <c r="G5214" s="47">
        <v>640.99999999999966</v>
      </c>
      <c r="H5214" s="47">
        <v>822.00000000000011</v>
      </c>
      <c r="I5214" s="47">
        <v>683.99999999999966</v>
      </c>
      <c r="J5214" s="47">
        <v>806.99999999999989</v>
      </c>
      <c r="K5214" s="47">
        <v>637.00000000000023</v>
      </c>
      <c r="L5214" s="47">
        <v>714.99999999999966</v>
      </c>
      <c r="M5214" s="47">
        <v>897.00000000000023</v>
      </c>
      <c r="N5214" s="47">
        <v>791.00000000000011</v>
      </c>
      <c r="O5214" s="47">
        <v>973.00000000000023</v>
      </c>
      <c r="P5214" s="47">
        <v>1062.9999999999995</v>
      </c>
      <c r="Q5214" s="47">
        <v>835.99999999999966</v>
      </c>
      <c r="R5214" s="52">
        <v>804.66666666666652</v>
      </c>
    </row>
    <row r="5215" spans="1:18" ht="15.75" x14ac:dyDescent="0.25">
      <c r="A5215" s="124" t="s">
        <v>816</v>
      </c>
      <c r="B5215" s="36"/>
      <c r="C5215" s="52"/>
      <c r="D5215" s="52"/>
      <c r="E5215" s="303" t="s">
        <v>16</v>
      </c>
      <c r="F5215" s="47">
        <v>83</v>
      </c>
      <c r="G5215" s="47">
        <v>188.00000000000003</v>
      </c>
      <c r="H5215" s="47">
        <v>181</v>
      </c>
      <c r="I5215" s="47">
        <v>374.00000000000006</v>
      </c>
      <c r="J5215" s="47">
        <v>452.99999999999989</v>
      </c>
      <c r="K5215" s="47">
        <v>402.00000000000006</v>
      </c>
      <c r="L5215" s="47">
        <v>553</v>
      </c>
      <c r="M5215" s="47">
        <v>482.99999999999989</v>
      </c>
      <c r="N5215" s="47">
        <v>555</v>
      </c>
      <c r="O5215" s="47">
        <v>754.99999999999989</v>
      </c>
      <c r="P5215" s="47">
        <v>674.00000000000023</v>
      </c>
      <c r="Q5215" s="47">
        <v>519</v>
      </c>
      <c r="R5215" s="52">
        <v>435</v>
      </c>
    </row>
    <row r="5216" spans="1:18" ht="15.75" x14ac:dyDescent="0.25">
      <c r="A5216" s="124" t="s">
        <v>817</v>
      </c>
      <c r="B5216" s="36"/>
      <c r="C5216" s="52"/>
      <c r="D5216" s="117"/>
      <c r="E5216" s="304" t="s">
        <v>377</v>
      </c>
      <c r="F5216" s="300">
        <v>6564</v>
      </c>
      <c r="G5216" s="300">
        <v>6208.9999999999991</v>
      </c>
      <c r="H5216" s="300">
        <v>7469.9999999999973</v>
      </c>
      <c r="I5216" s="300">
        <v>7986.0000000000009</v>
      </c>
      <c r="J5216" s="300">
        <v>9562</v>
      </c>
      <c r="K5216" s="300">
        <v>8490.9999999999927</v>
      </c>
      <c r="L5216" s="300">
        <v>9802.0000000000018</v>
      </c>
      <c r="M5216" s="300">
        <v>11004.999999999996</v>
      </c>
      <c r="N5216" s="300">
        <v>10257.999999999995</v>
      </c>
      <c r="O5216" s="300">
        <v>12423.999999999996</v>
      </c>
      <c r="P5216" s="300">
        <v>12471.999999999998</v>
      </c>
      <c r="Q5216" s="300">
        <v>11317.000000000002</v>
      </c>
      <c r="R5216" s="117">
        <v>9463.3333333333321</v>
      </c>
    </row>
    <row r="5217" spans="1:18" ht="15.75" x14ac:dyDescent="0.25">
      <c r="A5217" s="124" t="s">
        <v>818</v>
      </c>
      <c r="B5217" s="36"/>
      <c r="C5217" s="52" t="s">
        <v>242</v>
      </c>
      <c r="D5217" s="52" t="s">
        <v>389</v>
      </c>
      <c r="E5217" s="303" t="s">
        <v>24</v>
      </c>
      <c r="F5217" s="47">
        <v>10321.999999999991</v>
      </c>
      <c r="G5217" s="47">
        <v>9916</v>
      </c>
      <c r="H5217" s="47">
        <v>10829.000000000002</v>
      </c>
      <c r="I5217" s="47">
        <v>11930.999999999993</v>
      </c>
      <c r="J5217" s="47">
        <v>13119.999999999989</v>
      </c>
      <c r="K5217" s="47">
        <v>13908.000000000004</v>
      </c>
      <c r="L5217" s="47">
        <v>15743.000000000005</v>
      </c>
      <c r="M5217" s="47">
        <v>16645.000000000004</v>
      </c>
      <c r="N5217" s="47">
        <v>19697.000000000011</v>
      </c>
      <c r="O5217" s="47">
        <v>21090.000000000007</v>
      </c>
      <c r="P5217" s="47">
        <v>23847.000000000029</v>
      </c>
      <c r="Q5217" s="47">
        <v>23889.000000000004</v>
      </c>
      <c r="R5217" s="52">
        <v>15911.41666666667</v>
      </c>
    </row>
    <row r="5218" spans="1:18" ht="15.75" x14ac:dyDescent="0.25">
      <c r="A5218" s="124" t="s">
        <v>819</v>
      </c>
      <c r="B5218" s="36"/>
      <c r="C5218" s="52"/>
      <c r="D5218" s="117"/>
      <c r="E5218" s="304" t="s">
        <v>21</v>
      </c>
      <c r="F5218" s="300">
        <v>0</v>
      </c>
      <c r="G5218" s="300">
        <v>0</v>
      </c>
      <c r="H5218" s="300">
        <v>0</v>
      </c>
      <c r="I5218" s="300">
        <v>0</v>
      </c>
      <c r="J5218" s="300">
        <v>0</v>
      </c>
      <c r="K5218" s="300">
        <v>0</v>
      </c>
      <c r="L5218" s="300">
        <v>0</v>
      </c>
      <c r="M5218" s="300">
        <v>0</v>
      </c>
      <c r="N5218" s="300">
        <v>0</v>
      </c>
      <c r="O5218" s="300">
        <v>0</v>
      </c>
      <c r="P5218" s="300">
        <v>0</v>
      </c>
      <c r="Q5218" s="300">
        <v>0</v>
      </c>
      <c r="R5218" s="117">
        <v>0</v>
      </c>
    </row>
    <row r="5219" spans="1:18" ht="15.75" x14ac:dyDescent="0.25">
      <c r="A5219" s="124" t="s">
        <v>820</v>
      </c>
      <c r="B5219" s="36"/>
      <c r="C5219" s="52" t="s">
        <v>242</v>
      </c>
      <c r="D5219" s="52" t="s">
        <v>387</v>
      </c>
      <c r="E5219" s="303" t="s">
        <v>380</v>
      </c>
      <c r="F5219" s="47">
        <v>4237</v>
      </c>
      <c r="G5219" s="47">
        <v>3965.9999999999995</v>
      </c>
      <c r="H5219" s="47">
        <v>4409.0000000000009</v>
      </c>
      <c r="I5219" s="47">
        <v>4754.0000000000009</v>
      </c>
      <c r="J5219" s="47">
        <v>5189.0000000000009</v>
      </c>
      <c r="K5219" s="47">
        <v>5621.0000000000018</v>
      </c>
      <c r="L5219" s="47">
        <v>6321.9999999999991</v>
      </c>
      <c r="M5219" s="47">
        <v>6045</v>
      </c>
      <c r="N5219" s="47">
        <v>7517.0000000000018</v>
      </c>
      <c r="O5219" s="47">
        <v>8897</v>
      </c>
      <c r="P5219" s="47">
        <v>8248.9999999999964</v>
      </c>
      <c r="Q5219" s="47">
        <v>6506.9999999999964</v>
      </c>
      <c r="R5219" s="52">
        <v>5976.083333333333</v>
      </c>
    </row>
    <row r="5220" spans="1:18" ht="15.75" x14ac:dyDescent="0.25">
      <c r="A5220" s="124" t="s">
        <v>821</v>
      </c>
      <c r="B5220" s="36"/>
      <c r="C5220" s="52"/>
      <c r="D5220" s="52"/>
      <c r="E5220" s="303" t="s">
        <v>24</v>
      </c>
      <c r="F5220" s="47">
        <v>3805</v>
      </c>
      <c r="G5220" s="47">
        <v>3575.9999999999995</v>
      </c>
      <c r="H5220" s="47">
        <v>3595.0000000000005</v>
      </c>
      <c r="I5220" s="47">
        <v>3863.0000000000005</v>
      </c>
      <c r="J5220" s="47">
        <v>4109.9999999999991</v>
      </c>
      <c r="K5220" s="47">
        <v>4547.9999999999991</v>
      </c>
      <c r="L5220" s="47">
        <v>4548.0000000000018</v>
      </c>
      <c r="M5220" s="47">
        <v>4733</v>
      </c>
      <c r="N5220" s="47">
        <v>5462.0000000000009</v>
      </c>
      <c r="O5220" s="47">
        <v>5638.0000000000009</v>
      </c>
      <c r="P5220" s="47">
        <v>5430.9999999999982</v>
      </c>
      <c r="Q5220" s="47">
        <v>4830</v>
      </c>
      <c r="R5220" s="52">
        <v>4511.583333333333</v>
      </c>
    </row>
    <row r="5221" spans="1:18" ht="15.75" x14ac:dyDescent="0.25">
      <c r="A5221" s="124" t="s">
        <v>822</v>
      </c>
      <c r="B5221" s="36"/>
      <c r="C5221" s="52"/>
      <c r="D5221" s="52"/>
      <c r="E5221" s="303" t="s">
        <v>378</v>
      </c>
      <c r="F5221" s="47">
        <v>1073.9999999999998</v>
      </c>
      <c r="G5221" s="47">
        <v>1269.9999999999998</v>
      </c>
      <c r="H5221" s="47">
        <v>1409.0000000000002</v>
      </c>
      <c r="I5221" s="47">
        <v>1334.0000000000007</v>
      </c>
      <c r="J5221" s="47">
        <v>1469.9999999999998</v>
      </c>
      <c r="K5221" s="47">
        <v>1203.0000000000005</v>
      </c>
      <c r="L5221" s="47">
        <v>1298.9999999999998</v>
      </c>
      <c r="M5221" s="47">
        <v>1392.0000000000002</v>
      </c>
      <c r="N5221" s="47">
        <v>1446.0000000000002</v>
      </c>
      <c r="O5221" s="47">
        <v>1715.0000000000005</v>
      </c>
      <c r="P5221" s="47">
        <v>1466</v>
      </c>
      <c r="Q5221" s="47">
        <v>1271.0000000000005</v>
      </c>
      <c r="R5221" s="52">
        <v>1362.4166666666667</v>
      </c>
    </row>
    <row r="5222" spans="1:18" ht="31.5" x14ac:dyDescent="0.25">
      <c r="A5222" s="124" t="s">
        <v>823</v>
      </c>
      <c r="B5222" s="36"/>
      <c r="C5222" s="117"/>
      <c r="D5222" s="117"/>
      <c r="E5222" s="304" t="s">
        <v>379</v>
      </c>
      <c r="F5222" s="300">
        <v>1781.9999999999998</v>
      </c>
      <c r="G5222" s="300">
        <v>1816</v>
      </c>
      <c r="H5222" s="300">
        <v>2117</v>
      </c>
      <c r="I5222" s="300">
        <v>1795.0000000000002</v>
      </c>
      <c r="J5222" s="300">
        <v>2454.0000000000005</v>
      </c>
      <c r="K5222" s="300">
        <v>2160</v>
      </c>
      <c r="L5222" s="300">
        <v>2303</v>
      </c>
      <c r="M5222" s="300">
        <v>2167.0000000000005</v>
      </c>
      <c r="N5222" s="300">
        <v>2246</v>
      </c>
      <c r="O5222" s="300">
        <v>2753.0000000000005</v>
      </c>
      <c r="P5222" s="300">
        <v>2481</v>
      </c>
      <c r="Q5222" s="300">
        <v>1747.0000000000005</v>
      </c>
      <c r="R5222" s="117">
        <v>2151.75</v>
      </c>
    </row>
    <row r="5223" spans="1:18" ht="15.75" x14ac:dyDescent="0.25">
      <c r="A5223" s="124" t="s">
        <v>824</v>
      </c>
      <c r="B5223" s="36"/>
      <c r="C5223" s="52" t="s">
        <v>243</v>
      </c>
      <c r="D5223" s="52" t="s">
        <v>391</v>
      </c>
      <c r="E5223" s="303" t="s">
        <v>380</v>
      </c>
      <c r="F5223" s="47">
        <v>67515.999999999971</v>
      </c>
      <c r="G5223" s="47">
        <v>63880.99999999992</v>
      </c>
      <c r="H5223" s="47">
        <v>71640.999999999956</v>
      </c>
      <c r="I5223" s="47">
        <v>76396.999999999985</v>
      </c>
      <c r="J5223" s="47">
        <v>84688.999999999956</v>
      </c>
      <c r="K5223" s="47">
        <v>88477.000000000015</v>
      </c>
      <c r="L5223" s="47">
        <v>95598.000000000015</v>
      </c>
      <c r="M5223" s="47">
        <v>95226.999999999927</v>
      </c>
      <c r="N5223" s="47">
        <v>114455.00000000004</v>
      </c>
      <c r="O5223" s="47">
        <v>123221.99999999993</v>
      </c>
      <c r="P5223" s="47">
        <v>129150.99999999993</v>
      </c>
      <c r="Q5223" s="47">
        <v>114154.00000000001</v>
      </c>
      <c r="R5223" s="52">
        <v>93700.666666666628</v>
      </c>
    </row>
    <row r="5224" spans="1:18" ht="15.75" x14ac:dyDescent="0.25">
      <c r="A5224" s="124" t="s">
        <v>825</v>
      </c>
      <c r="B5224" s="36"/>
      <c r="C5224" s="52"/>
      <c r="D5224" s="52"/>
      <c r="E5224" s="303" t="s">
        <v>24</v>
      </c>
      <c r="F5224" s="47">
        <v>15373.000000000009</v>
      </c>
      <c r="G5224" s="47">
        <v>13982.999999999995</v>
      </c>
      <c r="H5224" s="47">
        <v>14985.000000000005</v>
      </c>
      <c r="I5224" s="47">
        <v>15961.00000000002</v>
      </c>
      <c r="J5224" s="47">
        <v>17820.999999999993</v>
      </c>
      <c r="K5224" s="47">
        <v>18124</v>
      </c>
      <c r="L5224" s="47">
        <v>19355</v>
      </c>
      <c r="M5224" s="47">
        <v>17986.999999999993</v>
      </c>
      <c r="N5224" s="47">
        <v>18655.000000000007</v>
      </c>
      <c r="O5224" s="47">
        <v>17965</v>
      </c>
      <c r="P5224" s="47">
        <v>16717.999999999993</v>
      </c>
      <c r="Q5224" s="47">
        <v>15525.999999999998</v>
      </c>
      <c r="R5224" s="52">
        <v>16871.083333333336</v>
      </c>
    </row>
    <row r="5225" spans="1:18" ht="15.75" x14ac:dyDescent="0.25">
      <c r="A5225" s="124" t="s">
        <v>826</v>
      </c>
      <c r="B5225" s="36"/>
      <c r="C5225" s="52"/>
      <c r="D5225" s="52"/>
      <c r="E5225" s="303" t="s">
        <v>378</v>
      </c>
      <c r="F5225" s="47">
        <v>17192.999999999993</v>
      </c>
      <c r="G5225" s="47">
        <v>15379.999999999998</v>
      </c>
      <c r="H5225" s="47">
        <v>16725.000000000004</v>
      </c>
      <c r="I5225" s="47">
        <v>16856.999999999996</v>
      </c>
      <c r="J5225" s="47">
        <v>19556.999999999996</v>
      </c>
      <c r="K5225" s="47">
        <v>16978.000000000011</v>
      </c>
      <c r="L5225" s="47">
        <v>17556</v>
      </c>
      <c r="M5225" s="47">
        <v>17767.999999999996</v>
      </c>
      <c r="N5225" s="47">
        <v>16279.999999999995</v>
      </c>
      <c r="O5225" s="47">
        <v>20184.999999999993</v>
      </c>
      <c r="P5225" s="47">
        <v>20445.999999999978</v>
      </c>
      <c r="Q5225" s="47">
        <v>17733.000000000018</v>
      </c>
      <c r="R5225" s="52">
        <v>17721.5</v>
      </c>
    </row>
    <row r="5226" spans="1:18" ht="31.5" x14ac:dyDescent="0.25">
      <c r="A5226" s="124" t="s">
        <v>827</v>
      </c>
      <c r="B5226" s="36"/>
      <c r="C5226" s="52"/>
      <c r="D5226" s="52"/>
      <c r="E5226" s="303" t="s">
        <v>379</v>
      </c>
      <c r="F5226" s="47">
        <v>9311.0000000000036</v>
      </c>
      <c r="G5226" s="47">
        <v>8687.9999999999982</v>
      </c>
      <c r="H5226" s="47">
        <v>10118.000000000002</v>
      </c>
      <c r="I5226" s="47">
        <v>10722</v>
      </c>
      <c r="J5226" s="47">
        <v>14681.000000000009</v>
      </c>
      <c r="K5226" s="47">
        <v>13601.999999999998</v>
      </c>
      <c r="L5226" s="47">
        <v>14828.999999999995</v>
      </c>
      <c r="M5226" s="47">
        <v>15441.999999999989</v>
      </c>
      <c r="N5226" s="47">
        <v>15773.999999999993</v>
      </c>
      <c r="O5226" s="47">
        <v>19528</v>
      </c>
      <c r="P5226" s="47">
        <v>19728.000000000011</v>
      </c>
      <c r="Q5226" s="47">
        <v>18279.000000000022</v>
      </c>
      <c r="R5226" s="52">
        <v>14225.166666666666</v>
      </c>
    </row>
    <row r="5227" spans="1:18" ht="15.75" x14ac:dyDescent="0.25">
      <c r="A5227" s="124" t="s">
        <v>828</v>
      </c>
      <c r="B5227" s="36"/>
      <c r="C5227" s="52"/>
      <c r="D5227" s="52"/>
      <c r="E5227" s="303" t="s">
        <v>18</v>
      </c>
      <c r="F5227" s="47">
        <v>5966.9999999999991</v>
      </c>
      <c r="G5227" s="47">
        <v>5215.0000000000018</v>
      </c>
      <c r="H5227" s="47">
        <v>6237.9999999999991</v>
      </c>
      <c r="I5227" s="47">
        <v>6265</v>
      </c>
      <c r="J5227" s="47">
        <v>8668.9999999999982</v>
      </c>
      <c r="K5227" s="47">
        <v>7829.0000000000036</v>
      </c>
      <c r="L5227" s="47">
        <v>8909</v>
      </c>
      <c r="M5227" s="47">
        <v>8978.9999999999945</v>
      </c>
      <c r="N5227" s="47">
        <v>8912.0000000000055</v>
      </c>
      <c r="O5227" s="47">
        <v>11523.999999999998</v>
      </c>
      <c r="P5227" s="47">
        <v>11214.999999999996</v>
      </c>
      <c r="Q5227" s="47">
        <v>10236.000000000002</v>
      </c>
      <c r="R5227" s="52">
        <v>8329.8333333333339</v>
      </c>
    </row>
    <row r="5228" spans="1:18" ht="15.75" x14ac:dyDescent="0.25">
      <c r="A5228" s="124" t="s">
        <v>829</v>
      </c>
      <c r="B5228" s="36"/>
      <c r="C5228" s="52"/>
      <c r="D5228" s="52"/>
      <c r="E5228" s="303" t="s">
        <v>21</v>
      </c>
      <c r="F5228" s="47">
        <v>5979.9999999999918</v>
      </c>
      <c r="G5228" s="47">
        <v>5189.9999999999964</v>
      </c>
      <c r="H5228" s="47">
        <v>5378.0000000000027</v>
      </c>
      <c r="I5228" s="47">
        <v>5182.0000000000045</v>
      </c>
      <c r="J5228" s="47">
        <v>6996.0000000000009</v>
      </c>
      <c r="K5228" s="47">
        <v>6489.0000000000018</v>
      </c>
      <c r="L5228" s="47">
        <v>7476.9999999999973</v>
      </c>
      <c r="M5228" s="47">
        <v>7415.0000000000027</v>
      </c>
      <c r="N5228" s="47">
        <v>7143.0000000000009</v>
      </c>
      <c r="O5228" s="47">
        <v>8359.0000000000036</v>
      </c>
      <c r="P5228" s="47">
        <v>8066.0000000000009</v>
      </c>
      <c r="Q5228" s="47">
        <v>6794.9999999999918</v>
      </c>
      <c r="R5228" s="52">
        <v>6705.8333333333321</v>
      </c>
    </row>
    <row r="5229" spans="1:18" ht="15.75" x14ac:dyDescent="0.25">
      <c r="A5229" s="124" t="s">
        <v>830</v>
      </c>
      <c r="B5229" s="36"/>
      <c r="C5229" s="52"/>
      <c r="D5229" s="52"/>
      <c r="E5229" s="303" t="s">
        <v>17</v>
      </c>
      <c r="F5229" s="47">
        <v>2620</v>
      </c>
      <c r="G5229" s="47">
        <v>2747.0000000000018</v>
      </c>
      <c r="H5229" s="47">
        <v>3307.9999999999995</v>
      </c>
      <c r="I5229" s="47">
        <v>3154.0000000000005</v>
      </c>
      <c r="J5229" s="47">
        <v>3538</v>
      </c>
      <c r="K5229" s="47">
        <v>2974.9999999999964</v>
      </c>
      <c r="L5229" s="47">
        <v>3328.0000000000005</v>
      </c>
      <c r="M5229" s="47">
        <v>3452.0000000000014</v>
      </c>
      <c r="N5229" s="47">
        <v>3379.0000000000014</v>
      </c>
      <c r="O5229" s="47">
        <v>3879.9999999999995</v>
      </c>
      <c r="P5229" s="47">
        <v>3729.9999999999986</v>
      </c>
      <c r="Q5229" s="47">
        <v>2961</v>
      </c>
      <c r="R5229" s="52">
        <v>3256</v>
      </c>
    </row>
    <row r="5230" spans="1:18" ht="15.75" x14ac:dyDescent="0.25">
      <c r="A5230" s="124" t="s">
        <v>831</v>
      </c>
      <c r="B5230" s="36"/>
      <c r="C5230" s="52"/>
      <c r="D5230" s="52"/>
      <c r="E5230" s="303" t="s">
        <v>23</v>
      </c>
      <c r="F5230" s="47">
        <v>0</v>
      </c>
      <c r="G5230" s="47">
        <v>0</v>
      </c>
      <c r="H5230" s="47">
        <v>0</v>
      </c>
      <c r="I5230" s="47">
        <v>0</v>
      </c>
      <c r="J5230" s="47">
        <v>0</v>
      </c>
      <c r="K5230" s="47">
        <v>0</v>
      </c>
      <c r="L5230" s="47">
        <v>0</v>
      </c>
      <c r="M5230" s="47">
        <v>0</v>
      </c>
      <c r="N5230" s="47">
        <v>0</v>
      </c>
      <c r="O5230" s="47">
        <v>0</v>
      </c>
      <c r="P5230" s="47">
        <v>0</v>
      </c>
      <c r="Q5230" s="47">
        <v>0</v>
      </c>
      <c r="R5230" s="52">
        <v>0</v>
      </c>
    </row>
    <row r="5231" spans="1:18" ht="15.75" x14ac:dyDescent="0.25">
      <c r="A5231" s="124" t="s">
        <v>832</v>
      </c>
      <c r="B5231" s="36"/>
      <c r="C5231" s="52"/>
      <c r="D5231" s="52"/>
      <c r="E5231" s="303" t="s">
        <v>16</v>
      </c>
      <c r="F5231" s="47">
        <v>131.00000000000003</v>
      </c>
      <c r="G5231" s="47">
        <v>191</v>
      </c>
      <c r="H5231" s="47">
        <v>252</v>
      </c>
      <c r="I5231" s="47">
        <v>369</v>
      </c>
      <c r="J5231" s="47">
        <v>492.00000000000006</v>
      </c>
      <c r="K5231" s="47">
        <v>482.99999999999989</v>
      </c>
      <c r="L5231" s="47">
        <v>523</v>
      </c>
      <c r="M5231" s="47">
        <v>515.99999999999989</v>
      </c>
      <c r="N5231" s="47">
        <v>548.00000000000011</v>
      </c>
      <c r="O5231" s="47">
        <v>760</v>
      </c>
      <c r="P5231" s="47">
        <v>789</v>
      </c>
      <c r="Q5231" s="47">
        <v>596.99999999999989</v>
      </c>
      <c r="R5231" s="52">
        <v>470.91666666666669</v>
      </c>
    </row>
    <row r="5232" spans="1:18" ht="15.75" x14ac:dyDescent="0.25">
      <c r="A5232" s="124" t="s">
        <v>833</v>
      </c>
      <c r="B5232" s="36"/>
      <c r="C5232" s="52"/>
      <c r="D5232" s="52"/>
      <c r="E5232" s="303" t="s">
        <v>377</v>
      </c>
      <c r="F5232" s="47">
        <v>10005.000000000002</v>
      </c>
      <c r="G5232" s="47">
        <v>8767.9999999999982</v>
      </c>
      <c r="H5232" s="47">
        <v>10432.999999999996</v>
      </c>
      <c r="I5232" s="47">
        <v>10583.999999999995</v>
      </c>
      <c r="J5232" s="47">
        <v>13857.000000000005</v>
      </c>
      <c r="K5232" s="47">
        <v>12530.999999999995</v>
      </c>
      <c r="L5232" s="47">
        <v>13787.999999999998</v>
      </c>
      <c r="M5232" s="47">
        <v>13848.000000000005</v>
      </c>
      <c r="N5232" s="47">
        <v>13676.000000000002</v>
      </c>
      <c r="O5232" s="47">
        <v>17058.000000000007</v>
      </c>
      <c r="P5232" s="47">
        <v>16244</v>
      </c>
      <c r="Q5232" s="47">
        <v>14490.999999999998</v>
      </c>
      <c r="R5232" s="52">
        <v>12940.25</v>
      </c>
    </row>
    <row r="5233" spans="1:18" ht="15.75" x14ac:dyDescent="0.25">
      <c r="A5233" s="124" t="s">
        <v>834</v>
      </c>
      <c r="B5233" s="36"/>
      <c r="C5233" s="52"/>
      <c r="D5233" s="117"/>
      <c r="E5233" s="304" t="s">
        <v>25</v>
      </c>
      <c r="F5233" s="300">
        <v>0</v>
      </c>
      <c r="G5233" s="300">
        <v>0</v>
      </c>
      <c r="H5233" s="300">
        <v>0</v>
      </c>
      <c r="I5233" s="300">
        <v>0</v>
      </c>
      <c r="J5233" s="300">
        <v>0</v>
      </c>
      <c r="K5233" s="300">
        <v>0</v>
      </c>
      <c r="L5233" s="300">
        <v>0</v>
      </c>
      <c r="M5233" s="300">
        <v>0</v>
      </c>
      <c r="N5233" s="300">
        <v>0</v>
      </c>
      <c r="O5233" s="300">
        <v>0</v>
      </c>
      <c r="P5233" s="300">
        <v>0</v>
      </c>
      <c r="Q5233" s="300">
        <v>0</v>
      </c>
      <c r="R5233" s="117">
        <v>0</v>
      </c>
    </row>
    <row r="5234" spans="1:18" ht="15.75" x14ac:dyDescent="0.25">
      <c r="A5234" s="124" t="s">
        <v>835</v>
      </c>
      <c r="B5234" s="36"/>
      <c r="C5234" s="52" t="s">
        <v>243</v>
      </c>
      <c r="D5234" s="52" t="s">
        <v>392</v>
      </c>
      <c r="E5234" s="303" t="s">
        <v>24</v>
      </c>
      <c r="F5234" s="47">
        <v>12776.999999999991</v>
      </c>
      <c r="G5234" s="47">
        <v>11394.999999999993</v>
      </c>
      <c r="H5234" s="47">
        <v>14072.000000000007</v>
      </c>
      <c r="I5234" s="47">
        <v>16237</v>
      </c>
      <c r="J5234" s="47">
        <v>18347.999999999989</v>
      </c>
      <c r="K5234" s="47">
        <v>19062.999999999993</v>
      </c>
      <c r="L5234" s="47">
        <v>20664.000000000011</v>
      </c>
      <c r="M5234" s="47">
        <v>20413.000000000004</v>
      </c>
      <c r="N5234" s="47">
        <v>24556</v>
      </c>
      <c r="O5234" s="47">
        <v>25860.000000000004</v>
      </c>
      <c r="P5234" s="47">
        <v>27134.999999999996</v>
      </c>
      <c r="Q5234" s="47">
        <v>26350.000000000029</v>
      </c>
      <c r="R5234" s="52">
        <v>19739.166666666668</v>
      </c>
    </row>
    <row r="5235" spans="1:18" ht="15.75" x14ac:dyDescent="0.25">
      <c r="A5235" s="124" t="s">
        <v>836</v>
      </c>
      <c r="B5235" s="36"/>
      <c r="C5235" s="52"/>
      <c r="D5235" s="52"/>
      <c r="E5235" s="303" t="s">
        <v>378</v>
      </c>
      <c r="F5235" s="47">
        <v>6</v>
      </c>
      <c r="G5235" s="47">
        <v>16</v>
      </c>
      <c r="H5235" s="47">
        <v>13</v>
      </c>
      <c r="I5235" s="47">
        <v>7</v>
      </c>
      <c r="J5235" s="47">
        <v>20.000000000000004</v>
      </c>
      <c r="K5235" s="47">
        <v>14</v>
      </c>
      <c r="L5235" s="47">
        <v>17</v>
      </c>
      <c r="M5235" s="47">
        <v>22</v>
      </c>
      <c r="N5235" s="47">
        <v>14</v>
      </c>
      <c r="O5235" s="47">
        <v>23</v>
      </c>
      <c r="P5235" s="47">
        <v>18</v>
      </c>
      <c r="Q5235" s="47">
        <v>26.000000000000004</v>
      </c>
      <c r="R5235" s="52">
        <v>16.333333333333332</v>
      </c>
    </row>
    <row r="5236" spans="1:18" ht="15.75" x14ac:dyDescent="0.25">
      <c r="A5236" s="124" t="s">
        <v>837</v>
      </c>
      <c r="B5236" s="36"/>
      <c r="C5236" s="52"/>
      <c r="D5236" s="52"/>
      <c r="E5236" s="303" t="s">
        <v>18</v>
      </c>
      <c r="F5236" s="47">
        <v>6655.9999999999982</v>
      </c>
      <c r="G5236" s="47">
        <v>5948.9999999999982</v>
      </c>
      <c r="H5236" s="47">
        <v>6857.9999999999973</v>
      </c>
      <c r="I5236" s="47">
        <v>7124.9999999999973</v>
      </c>
      <c r="J5236" s="47">
        <v>9990.9999999999964</v>
      </c>
      <c r="K5236" s="47">
        <v>8888.0000000000018</v>
      </c>
      <c r="L5236" s="47">
        <v>10285.999999999998</v>
      </c>
      <c r="M5236" s="47">
        <v>9620</v>
      </c>
      <c r="N5236" s="47">
        <v>9505.9999999999945</v>
      </c>
      <c r="O5236" s="47">
        <v>10942.000000000002</v>
      </c>
      <c r="P5236" s="47">
        <v>10806.000000000002</v>
      </c>
      <c r="Q5236" s="47">
        <v>10038.999999999998</v>
      </c>
      <c r="R5236" s="52">
        <v>8888.8333333333321</v>
      </c>
    </row>
    <row r="5237" spans="1:18" ht="15.75" x14ac:dyDescent="0.25">
      <c r="A5237" s="124" t="s">
        <v>838</v>
      </c>
      <c r="B5237" s="36"/>
      <c r="C5237" s="52"/>
      <c r="D5237" s="117"/>
      <c r="E5237" s="304" t="s">
        <v>21</v>
      </c>
      <c r="F5237" s="300">
        <v>0</v>
      </c>
      <c r="G5237" s="300">
        <v>0</v>
      </c>
      <c r="H5237" s="300">
        <v>0</v>
      </c>
      <c r="I5237" s="300">
        <v>0</v>
      </c>
      <c r="J5237" s="300">
        <v>0</v>
      </c>
      <c r="K5237" s="300">
        <v>0</v>
      </c>
      <c r="L5237" s="300">
        <v>0</v>
      </c>
      <c r="M5237" s="300">
        <v>0</v>
      </c>
      <c r="N5237" s="300">
        <v>0</v>
      </c>
      <c r="O5237" s="300">
        <v>0</v>
      </c>
      <c r="P5237" s="300">
        <v>0</v>
      </c>
      <c r="Q5237" s="300">
        <v>0</v>
      </c>
      <c r="R5237" s="117">
        <v>0</v>
      </c>
    </row>
    <row r="5238" spans="1:18" ht="15.75" x14ac:dyDescent="0.25">
      <c r="A5238" s="124" t="s">
        <v>839</v>
      </c>
      <c r="B5238" s="36"/>
      <c r="C5238" s="52" t="s">
        <v>243</v>
      </c>
      <c r="D5238" s="52" t="s">
        <v>394</v>
      </c>
      <c r="E5238" s="303" t="s">
        <v>24</v>
      </c>
      <c r="F5238" s="47">
        <v>4290</v>
      </c>
      <c r="G5238" s="47">
        <v>4088.0000000000009</v>
      </c>
      <c r="H5238" s="47">
        <v>4381.0000000000009</v>
      </c>
      <c r="I5238" s="47">
        <v>4763.9999999999982</v>
      </c>
      <c r="J5238" s="47">
        <v>4821.0000000000009</v>
      </c>
      <c r="K5238" s="47">
        <v>4908.0000000000018</v>
      </c>
      <c r="L5238" s="47">
        <v>5703.0000000000009</v>
      </c>
      <c r="M5238" s="47">
        <v>5436.9999999999991</v>
      </c>
      <c r="N5238" s="47">
        <v>6442.9999999999991</v>
      </c>
      <c r="O5238" s="47">
        <v>6839.0000000000018</v>
      </c>
      <c r="P5238" s="47">
        <v>6703.9999999999982</v>
      </c>
      <c r="Q5238" s="47">
        <v>6234</v>
      </c>
      <c r="R5238" s="52">
        <v>5384.333333333333</v>
      </c>
    </row>
    <row r="5239" spans="1:18" ht="15.75" x14ac:dyDescent="0.25">
      <c r="A5239" s="124" t="s">
        <v>840</v>
      </c>
      <c r="B5239" s="36"/>
      <c r="C5239" s="52"/>
      <c r="D5239" s="52"/>
      <c r="E5239" s="303" t="s">
        <v>18</v>
      </c>
      <c r="F5239" s="47">
        <v>0</v>
      </c>
      <c r="G5239" s="47">
        <v>0</v>
      </c>
      <c r="H5239" s="47">
        <v>0</v>
      </c>
      <c r="I5239" s="47">
        <v>0</v>
      </c>
      <c r="J5239" s="47">
        <v>0</v>
      </c>
      <c r="K5239" s="47">
        <v>0</v>
      </c>
      <c r="L5239" s="47">
        <v>0</v>
      </c>
      <c r="M5239" s="47">
        <v>0</v>
      </c>
      <c r="N5239" s="47">
        <v>0</v>
      </c>
      <c r="O5239" s="47">
        <v>0</v>
      </c>
      <c r="P5239" s="47">
        <v>0</v>
      </c>
      <c r="Q5239" s="47">
        <v>0</v>
      </c>
      <c r="R5239" s="52">
        <v>0</v>
      </c>
    </row>
    <row r="5240" spans="1:18" ht="15.75" x14ac:dyDescent="0.25">
      <c r="A5240" s="124" t="s">
        <v>841</v>
      </c>
      <c r="B5240" s="36"/>
      <c r="C5240" s="52"/>
      <c r="D5240" s="52"/>
      <c r="E5240" s="303" t="s">
        <v>21</v>
      </c>
      <c r="F5240" s="47">
        <v>1535.0000000000002</v>
      </c>
      <c r="G5240" s="47">
        <v>1508</v>
      </c>
      <c r="H5240" s="47">
        <v>1791.9999999999998</v>
      </c>
      <c r="I5240" s="47">
        <v>1636</v>
      </c>
      <c r="J5240" s="47">
        <v>2024</v>
      </c>
      <c r="K5240" s="47">
        <v>2127</v>
      </c>
      <c r="L5240" s="47">
        <v>2354</v>
      </c>
      <c r="M5240" s="47">
        <v>2376.9999999999991</v>
      </c>
      <c r="N5240" s="47">
        <v>2286.9999999999995</v>
      </c>
      <c r="O5240" s="47">
        <v>2822.0000000000005</v>
      </c>
      <c r="P5240" s="47">
        <v>2424.0000000000014</v>
      </c>
      <c r="Q5240" s="47">
        <v>2189.9999999999995</v>
      </c>
      <c r="R5240" s="52">
        <v>2089.6666666666665</v>
      </c>
    </row>
    <row r="5241" spans="1:18" ht="15.75" x14ac:dyDescent="0.25">
      <c r="A5241" s="124" t="s">
        <v>842</v>
      </c>
      <c r="B5241" s="36"/>
      <c r="C5241" s="52"/>
      <c r="D5241" s="52"/>
      <c r="E5241" s="303" t="s">
        <v>17</v>
      </c>
      <c r="F5241" s="47">
        <v>0</v>
      </c>
      <c r="G5241" s="47">
        <v>0</v>
      </c>
      <c r="H5241" s="47">
        <v>0</v>
      </c>
      <c r="I5241" s="47">
        <v>0</v>
      </c>
      <c r="J5241" s="47">
        <v>0</v>
      </c>
      <c r="K5241" s="47">
        <v>0</v>
      </c>
      <c r="L5241" s="47">
        <v>0</v>
      </c>
      <c r="M5241" s="47">
        <v>0</v>
      </c>
      <c r="N5241" s="47">
        <v>0</v>
      </c>
      <c r="O5241" s="47">
        <v>0</v>
      </c>
      <c r="P5241" s="47">
        <v>0</v>
      </c>
      <c r="Q5241" s="47">
        <v>0</v>
      </c>
      <c r="R5241" s="52">
        <v>0</v>
      </c>
    </row>
    <row r="5242" spans="1:18" ht="15.75" x14ac:dyDescent="0.25">
      <c r="A5242" s="124" t="s">
        <v>843</v>
      </c>
      <c r="B5242" s="36"/>
      <c r="C5242" s="52"/>
      <c r="D5242" s="52"/>
      <c r="E5242" s="303" t="s">
        <v>16</v>
      </c>
      <c r="F5242" s="47">
        <v>23.000000000000004</v>
      </c>
      <c r="G5242" s="47">
        <v>25</v>
      </c>
      <c r="H5242" s="47">
        <v>60</v>
      </c>
      <c r="I5242" s="47">
        <v>44</v>
      </c>
      <c r="J5242" s="47">
        <v>134</v>
      </c>
      <c r="K5242" s="47">
        <v>100</v>
      </c>
      <c r="L5242" s="47">
        <v>33</v>
      </c>
      <c r="M5242" s="47">
        <v>48</v>
      </c>
      <c r="N5242" s="47">
        <v>85</v>
      </c>
      <c r="O5242" s="47">
        <v>128</v>
      </c>
      <c r="P5242" s="47">
        <v>115</v>
      </c>
      <c r="Q5242" s="47">
        <v>107.00000000000001</v>
      </c>
      <c r="R5242" s="52">
        <v>75.166666666666671</v>
      </c>
    </row>
    <row r="5243" spans="1:18" ht="15.75" x14ac:dyDescent="0.25">
      <c r="A5243" s="124" t="s">
        <v>844</v>
      </c>
      <c r="B5243" s="36"/>
      <c r="C5243" s="52"/>
      <c r="D5243" s="52"/>
      <c r="E5243" s="303" t="s">
        <v>377</v>
      </c>
      <c r="F5243" s="47">
        <v>16</v>
      </c>
      <c r="G5243" s="47">
        <v>26</v>
      </c>
      <c r="H5243" s="47">
        <v>20</v>
      </c>
      <c r="I5243" s="47">
        <v>11</v>
      </c>
      <c r="J5243" s="47">
        <v>3</v>
      </c>
      <c r="K5243" s="47">
        <v>3</v>
      </c>
      <c r="L5243" s="47">
        <v>18</v>
      </c>
      <c r="M5243" s="47">
        <v>6</v>
      </c>
      <c r="N5243" s="47">
        <v>0</v>
      </c>
      <c r="O5243" s="47">
        <v>0</v>
      </c>
      <c r="P5243" s="47">
        <v>1.0000000000000002</v>
      </c>
      <c r="Q5243" s="47">
        <v>0</v>
      </c>
      <c r="R5243" s="52">
        <v>8.6666666666666661</v>
      </c>
    </row>
    <row r="5244" spans="1:18" ht="15.75" x14ac:dyDescent="0.25">
      <c r="A5244" s="124" t="s">
        <v>845</v>
      </c>
      <c r="B5244" s="36"/>
      <c r="C5244" s="52"/>
      <c r="D5244" s="52"/>
      <c r="E5244" s="303" t="s">
        <v>20</v>
      </c>
      <c r="F5244" s="47">
        <v>65</v>
      </c>
      <c r="G5244" s="47">
        <v>63</v>
      </c>
      <c r="H5244" s="47">
        <v>78</v>
      </c>
      <c r="I5244" s="47">
        <v>107</v>
      </c>
      <c r="J5244" s="47">
        <v>127</v>
      </c>
      <c r="K5244" s="47">
        <v>135</v>
      </c>
      <c r="L5244" s="47">
        <v>123</v>
      </c>
      <c r="M5244" s="47">
        <v>156</v>
      </c>
      <c r="N5244" s="47">
        <v>172</v>
      </c>
      <c r="O5244" s="47">
        <v>156</v>
      </c>
      <c r="P5244" s="47">
        <v>205</v>
      </c>
      <c r="Q5244" s="47">
        <v>173</v>
      </c>
      <c r="R5244" s="52">
        <v>130</v>
      </c>
    </row>
    <row r="5245" spans="1:18" ht="15.75" x14ac:dyDescent="0.25">
      <c r="A5245" s="124" t="s">
        <v>846</v>
      </c>
      <c r="B5245" s="36"/>
      <c r="C5245" s="52"/>
      <c r="D5245" s="117"/>
      <c r="E5245" s="304" t="s">
        <v>23</v>
      </c>
      <c r="F5245" s="300">
        <v>160</v>
      </c>
      <c r="G5245" s="300">
        <v>116</v>
      </c>
      <c r="H5245" s="300">
        <v>188</v>
      </c>
      <c r="I5245" s="300">
        <v>198.00000000000003</v>
      </c>
      <c r="J5245" s="300">
        <v>250</v>
      </c>
      <c r="K5245" s="300">
        <v>168.00000000000003</v>
      </c>
      <c r="L5245" s="300">
        <v>197</v>
      </c>
      <c r="M5245" s="300">
        <v>262</v>
      </c>
      <c r="N5245" s="300">
        <v>260</v>
      </c>
      <c r="O5245" s="300">
        <v>276</v>
      </c>
      <c r="P5245" s="300">
        <v>160</v>
      </c>
      <c r="Q5245" s="300">
        <v>180</v>
      </c>
      <c r="R5245" s="117">
        <v>201.25</v>
      </c>
    </row>
    <row r="5246" spans="1:18" ht="15.75" x14ac:dyDescent="0.25">
      <c r="A5246" s="124" t="s">
        <v>847</v>
      </c>
      <c r="B5246" s="36"/>
      <c r="C5246" s="117" t="s">
        <v>243</v>
      </c>
      <c r="D5246" s="117" t="s">
        <v>393</v>
      </c>
      <c r="E5246" s="304" t="s">
        <v>18</v>
      </c>
      <c r="F5246" s="300">
        <v>2414.9999999999991</v>
      </c>
      <c r="G5246" s="300">
        <v>2354.0000000000005</v>
      </c>
      <c r="H5246" s="300">
        <v>2792</v>
      </c>
      <c r="I5246" s="300">
        <v>2765</v>
      </c>
      <c r="J5246" s="300">
        <v>3354.0000000000005</v>
      </c>
      <c r="K5246" s="300">
        <v>3180.0000000000005</v>
      </c>
      <c r="L5246" s="300">
        <v>3276</v>
      </c>
      <c r="M5246" s="300">
        <v>3433</v>
      </c>
      <c r="N5246" s="300">
        <v>3402</v>
      </c>
      <c r="O5246" s="300">
        <v>4248.0000000000009</v>
      </c>
      <c r="P5246" s="300">
        <v>4132</v>
      </c>
      <c r="Q5246" s="300">
        <v>3489.0000000000018</v>
      </c>
      <c r="R5246" s="117">
        <v>3236.6666666666665</v>
      </c>
    </row>
    <row r="5247" spans="1:18" ht="15.75" x14ac:dyDescent="0.25">
      <c r="A5247" s="124" t="s">
        <v>848</v>
      </c>
      <c r="B5247" s="36"/>
      <c r="C5247" s="52" t="s">
        <v>244</v>
      </c>
      <c r="D5247" s="52" t="s">
        <v>395</v>
      </c>
      <c r="E5247" s="303" t="s">
        <v>380</v>
      </c>
      <c r="F5247" s="47">
        <v>14179.999999999998</v>
      </c>
      <c r="G5247" s="47">
        <v>13738.000000000011</v>
      </c>
      <c r="H5247" s="47">
        <v>15235</v>
      </c>
      <c r="I5247" s="47">
        <v>15552.000000000004</v>
      </c>
      <c r="J5247" s="47">
        <v>17471</v>
      </c>
      <c r="K5247" s="47">
        <v>17943</v>
      </c>
      <c r="L5247" s="47">
        <v>18464.000000000011</v>
      </c>
      <c r="M5247" s="47">
        <v>18468.999999999996</v>
      </c>
      <c r="N5247" s="47">
        <v>22400.000000000022</v>
      </c>
      <c r="O5247" s="47">
        <v>23773.000000000025</v>
      </c>
      <c r="P5247" s="47">
        <v>24434.000000000011</v>
      </c>
      <c r="Q5247" s="47">
        <v>20714.999999999993</v>
      </c>
      <c r="R5247" s="52">
        <v>18531.166666666675</v>
      </c>
    </row>
    <row r="5248" spans="1:18" ht="15.75" x14ac:dyDescent="0.25">
      <c r="A5248" s="124" t="s">
        <v>849</v>
      </c>
      <c r="B5248" s="36"/>
      <c r="C5248" s="52"/>
      <c r="D5248" s="52"/>
      <c r="E5248" s="303" t="s">
        <v>24</v>
      </c>
      <c r="F5248" s="47">
        <v>21261.000000000004</v>
      </c>
      <c r="G5248" s="47">
        <v>18761.999999999996</v>
      </c>
      <c r="H5248" s="47">
        <v>19330</v>
      </c>
      <c r="I5248" s="47">
        <v>20885.000000000022</v>
      </c>
      <c r="J5248" s="47">
        <v>22194.999999999996</v>
      </c>
      <c r="K5248" s="47">
        <v>22414.999999999985</v>
      </c>
      <c r="L5248" s="47">
        <v>23167.000000000007</v>
      </c>
      <c r="M5248" s="47">
        <v>21772.999999999989</v>
      </c>
      <c r="N5248" s="47">
        <v>22722.000000000011</v>
      </c>
      <c r="O5248" s="47">
        <v>22063.000000000011</v>
      </c>
      <c r="P5248" s="47">
        <v>22059.000000000022</v>
      </c>
      <c r="Q5248" s="47">
        <v>20900.000000000018</v>
      </c>
      <c r="R5248" s="52">
        <v>21461.000000000007</v>
      </c>
    </row>
    <row r="5249" spans="1:18" ht="15.75" x14ac:dyDescent="0.25">
      <c r="A5249" s="124" t="s">
        <v>850</v>
      </c>
      <c r="B5249" s="36"/>
      <c r="C5249" s="52"/>
      <c r="D5249" s="52"/>
      <c r="E5249" s="303" t="s">
        <v>378</v>
      </c>
      <c r="F5249" s="47">
        <v>51140.999999999993</v>
      </c>
      <c r="G5249" s="47">
        <v>45714.000000000022</v>
      </c>
      <c r="H5249" s="47">
        <v>49885.999999999993</v>
      </c>
      <c r="I5249" s="47">
        <v>50548.000000000044</v>
      </c>
      <c r="J5249" s="47">
        <v>60772.000000000051</v>
      </c>
      <c r="K5249" s="47">
        <v>50195.999999999993</v>
      </c>
      <c r="L5249" s="47">
        <v>52247.000000000044</v>
      </c>
      <c r="M5249" s="47">
        <v>51141.999999999993</v>
      </c>
      <c r="N5249" s="47">
        <v>48485.999999999956</v>
      </c>
      <c r="O5249" s="47">
        <v>61511</v>
      </c>
      <c r="P5249" s="47">
        <v>62529</v>
      </c>
      <c r="Q5249" s="47">
        <v>54946.999999999949</v>
      </c>
      <c r="R5249" s="52">
        <v>53259.916666666679</v>
      </c>
    </row>
    <row r="5250" spans="1:18" ht="31.5" x14ac:dyDescent="0.25">
      <c r="A5250" s="124" t="s">
        <v>851</v>
      </c>
      <c r="B5250" s="36"/>
      <c r="C5250" s="52"/>
      <c r="D5250" s="52"/>
      <c r="E5250" s="303" t="s">
        <v>379</v>
      </c>
      <c r="F5250" s="47">
        <v>11972.000000000002</v>
      </c>
      <c r="G5250" s="47">
        <v>10878.999999999998</v>
      </c>
      <c r="H5250" s="47">
        <v>12686.999999999998</v>
      </c>
      <c r="I5250" s="47">
        <v>13015.000000000004</v>
      </c>
      <c r="J5250" s="47">
        <v>17535.999999999996</v>
      </c>
      <c r="K5250" s="47">
        <v>15073.999999999995</v>
      </c>
      <c r="L5250" s="47">
        <v>17367.999999999993</v>
      </c>
      <c r="M5250" s="47">
        <v>18062.000000000004</v>
      </c>
      <c r="N5250" s="47">
        <v>16808.000000000007</v>
      </c>
      <c r="O5250" s="47">
        <v>20740.000000000007</v>
      </c>
      <c r="P5250" s="47">
        <v>19928</v>
      </c>
      <c r="Q5250" s="47">
        <v>18478.000000000007</v>
      </c>
      <c r="R5250" s="52">
        <v>16045.583333333334</v>
      </c>
    </row>
    <row r="5251" spans="1:18" ht="15.75" x14ac:dyDescent="0.25">
      <c r="A5251" s="124" t="s">
        <v>852</v>
      </c>
      <c r="B5251" s="36"/>
      <c r="C5251" s="52"/>
      <c r="D5251" s="52"/>
      <c r="E5251" s="303" t="s">
        <v>18</v>
      </c>
      <c r="F5251" s="47">
        <v>8154.0000000000009</v>
      </c>
      <c r="G5251" s="47">
        <v>7698.9999999999936</v>
      </c>
      <c r="H5251" s="47">
        <v>8774.9999999999945</v>
      </c>
      <c r="I5251" s="47">
        <v>8937.9999999999927</v>
      </c>
      <c r="J5251" s="47">
        <v>12796.999999999996</v>
      </c>
      <c r="K5251" s="47">
        <v>11477.999999999995</v>
      </c>
      <c r="L5251" s="47">
        <v>12553</v>
      </c>
      <c r="M5251" s="47">
        <v>11883.999999999993</v>
      </c>
      <c r="N5251" s="47">
        <v>12234.000000000004</v>
      </c>
      <c r="O5251" s="47">
        <v>14553.999999999998</v>
      </c>
      <c r="P5251" s="47">
        <v>14505.999999999996</v>
      </c>
      <c r="Q5251" s="47">
        <v>13586.000000000005</v>
      </c>
      <c r="R5251" s="52">
        <v>11429.83333333333</v>
      </c>
    </row>
    <row r="5252" spans="1:18" ht="15.75" x14ac:dyDescent="0.25">
      <c r="A5252" s="124" t="s">
        <v>853</v>
      </c>
      <c r="B5252" s="36"/>
      <c r="C5252" s="52"/>
      <c r="D5252" s="52"/>
      <c r="E5252" s="303" t="s">
        <v>21</v>
      </c>
      <c r="F5252" s="47">
        <v>8508.9999999999927</v>
      </c>
      <c r="G5252" s="47">
        <v>7257</v>
      </c>
      <c r="H5252" s="47">
        <v>8679.0000000000091</v>
      </c>
      <c r="I5252" s="47">
        <v>8972</v>
      </c>
      <c r="J5252" s="47">
        <v>11999.000000000005</v>
      </c>
      <c r="K5252" s="47">
        <v>10739.999999999996</v>
      </c>
      <c r="L5252" s="47">
        <v>11555.000000000005</v>
      </c>
      <c r="M5252" s="47">
        <v>11609.999999999996</v>
      </c>
      <c r="N5252" s="47">
        <v>11137.999999999991</v>
      </c>
      <c r="O5252" s="47">
        <v>12787.000000000002</v>
      </c>
      <c r="P5252" s="47">
        <v>11876.000000000015</v>
      </c>
      <c r="Q5252" s="47">
        <v>10553.000000000007</v>
      </c>
      <c r="R5252" s="52">
        <v>10472.916666666666</v>
      </c>
    </row>
    <row r="5253" spans="1:18" ht="15.75" x14ac:dyDescent="0.25">
      <c r="A5253" s="124" t="s">
        <v>854</v>
      </c>
      <c r="B5253" s="36"/>
      <c r="C5253" s="52"/>
      <c r="D5253" s="52"/>
      <c r="E5253" s="303" t="s">
        <v>17</v>
      </c>
      <c r="F5253" s="47">
        <v>6183</v>
      </c>
      <c r="G5253" s="47">
        <v>6502.9999999999991</v>
      </c>
      <c r="H5253" s="47">
        <v>7638.0000000000018</v>
      </c>
      <c r="I5253" s="47">
        <v>7510.9999999999955</v>
      </c>
      <c r="J5253" s="47">
        <v>8057.9999999999964</v>
      </c>
      <c r="K5253" s="47">
        <v>7104.0000000000018</v>
      </c>
      <c r="L5253" s="47">
        <v>7856.9999999999973</v>
      </c>
      <c r="M5253" s="47">
        <v>7982.0000000000055</v>
      </c>
      <c r="N5253" s="47">
        <v>7496.9999999999982</v>
      </c>
      <c r="O5253" s="47">
        <v>8738.9999999999945</v>
      </c>
      <c r="P5253" s="47">
        <v>8390.0000000000036</v>
      </c>
      <c r="Q5253" s="47">
        <v>7005.0000000000009</v>
      </c>
      <c r="R5253" s="52">
        <v>7538.916666666667</v>
      </c>
    </row>
    <row r="5254" spans="1:18" ht="15.75" x14ac:dyDescent="0.25">
      <c r="A5254" s="124" t="s">
        <v>855</v>
      </c>
      <c r="B5254" s="36"/>
      <c r="C5254" s="52"/>
      <c r="D5254" s="52"/>
      <c r="E5254" s="303" t="s">
        <v>20</v>
      </c>
      <c r="F5254" s="47">
        <v>916.00000000000034</v>
      </c>
      <c r="G5254" s="47">
        <v>894.99999999999966</v>
      </c>
      <c r="H5254" s="47">
        <v>980.99999999999966</v>
      </c>
      <c r="I5254" s="47">
        <v>1023.9999999999999</v>
      </c>
      <c r="J5254" s="47">
        <v>1090.0000000000005</v>
      </c>
      <c r="K5254" s="47">
        <v>1091</v>
      </c>
      <c r="L5254" s="47">
        <v>1297.0000000000005</v>
      </c>
      <c r="M5254" s="47">
        <v>1441.0000000000007</v>
      </c>
      <c r="N5254" s="47">
        <v>1738.0000000000002</v>
      </c>
      <c r="O5254" s="47">
        <v>1773.0000000000009</v>
      </c>
      <c r="P5254" s="47">
        <v>1944</v>
      </c>
      <c r="Q5254" s="47">
        <v>1947.9999999999986</v>
      </c>
      <c r="R5254" s="52">
        <v>1344.8333333333333</v>
      </c>
    </row>
    <row r="5255" spans="1:18" ht="15.75" x14ac:dyDescent="0.25">
      <c r="A5255" s="124" t="s">
        <v>856</v>
      </c>
      <c r="B5255" s="36"/>
      <c r="C5255" s="52"/>
      <c r="D5255" s="52"/>
      <c r="E5255" s="303" t="s">
        <v>22</v>
      </c>
      <c r="F5255" s="47">
        <v>473.99999999999994</v>
      </c>
      <c r="G5255" s="47">
        <v>438.00000000000006</v>
      </c>
      <c r="H5255" s="47">
        <v>456.99999999999994</v>
      </c>
      <c r="I5255" s="47">
        <v>578.99999999999977</v>
      </c>
      <c r="J5255" s="47">
        <v>655</v>
      </c>
      <c r="K5255" s="47">
        <v>602</v>
      </c>
      <c r="L5255" s="47">
        <v>628.99999999999977</v>
      </c>
      <c r="M5255" s="47">
        <v>649</v>
      </c>
      <c r="N5255" s="47">
        <v>800</v>
      </c>
      <c r="O5255" s="47">
        <v>932</v>
      </c>
      <c r="P5255" s="47">
        <v>772.99999999999989</v>
      </c>
      <c r="Q5255" s="47">
        <v>773.00000000000023</v>
      </c>
      <c r="R5255" s="52">
        <v>646.75</v>
      </c>
    </row>
    <row r="5256" spans="1:18" ht="15.75" x14ac:dyDescent="0.25">
      <c r="A5256" s="124" t="s">
        <v>857</v>
      </c>
      <c r="B5256" s="36"/>
      <c r="C5256" s="52"/>
      <c r="D5256" s="52"/>
      <c r="E5256" s="303" t="s">
        <v>23</v>
      </c>
      <c r="F5256" s="47">
        <v>884</v>
      </c>
      <c r="G5256" s="47">
        <v>810</v>
      </c>
      <c r="H5256" s="47">
        <v>803.00000000000011</v>
      </c>
      <c r="I5256" s="47">
        <v>805.00000000000023</v>
      </c>
      <c r="J5256" s="47">
        <v>987</v>
      </c>
      <c r="K5256" s="47">
        <v>680.00000000000034</v>
      </c>
      <c r="L5256" s="47">
        <v>750</v>
      </c>
      <c r="M5256" s="47">
        <v>848.00000000000057</v>
      </c>
      <c r="N5256" s="47">
        <v>818.00000000000023</v>
      </c>
      <c r="O5256" s="47">
        <v>774.00000000000023</v>
      </c>
      <c r="P5256" s="47">
        <v>535.99999999999977</v>
      </c>
      <c r="Q5256" s="47">
        <v>562.00000000000023</v>
      </c>
      <c r="R5256" s="52">
        <v>771.41666666666663</v>
      </c>
    </row>
    <row r="5257" spans="1:18" ht="15.75" x14ac:dyDescent="0.25">
      <c r="A5257" s="124" t="s">
        <v>858</v>
      </c>
      <c r="B5257" s="36"/>
      <c r="C5257" s="52"/>
      <c r="D5257" s="52"/>
      <c r="E5257" s="303" t="s">
        <v>16</v>
      </c>
      <c r="F5257" s="47">
        <v>849.00000000000023</v>
      </c>
      <c r="G5257" s="47">
        <v>866.00000000000011</v>
      </c>
      <c r="H5257" s="47">
        <v>882.00000000000023</v>
      </c>
      <c r="I5257" s="47">
        <v>683.99999999999989</v>
      </c>
      <c r="J5257" s="47">
        <v>893</v>
      </c>
      <c r="K5257" s="47">
        <v>974</v>
      </c>
      <c r="L5257" s="47">
        <v>1162.0000000000002</v>
      </c>
      <c r="M5257" s="47">
        <v>996.00000000000045</v>
      </c>
      <c r="N5257" s="47">
        <v>1110</v>
      </c>
      <c r="O5257" s="47">
        <v>1378.9999999999995</v>
      </c>
      <c r="P5257" s="47">
        <v>1084.0000000000005</v>
      </c>
      <c r="Q5257" s="47">
        <v>894.99999999999966</v>
      </c>
      <c r="R5257" s="52">
        <v>981.16666666666686</v>
      </c>
    </row>
    <row r="5258" spans="1:18" ht="15.75" x14ac:dyDescent="0.25">
      <c r="A5258" s="124" t="s">
        <v>859</v>
      </c>
      <c r="B5258" s="36"/>
      <c r="C5258" s="52"/>
      <c r="D5258" s="52"/>
      <c r="E5258" s="303" t="s">
        <v>377</v>
      </c>
      <c r="F5258" s="47">
        <v>81</v>
      </c>
      <c r="G5258" s="47">
        <v>75.000000000000028</v>
      </c>
      <c r="H5258" s="47">
        <v>35.000000000000014</v>
      </c>
      <c r="I5258" s="47">
        <v>42</v>
      </c>
      <c r="J5258" s="47">
        <v>37</v>
      </c>
      <c r="K5258" s="47">
        <v>57</v>
      </c>
      <c r="L5258" s="47">
        <v>56</v>
      </c>
      <c r="M5258" s="47">
        <v>52.000000000000014</v>
      </c>
      <c r="N5258" s="47">
        <v>34</v>
      </c>
      <c r="O5258" s="47">
        <v>41.000000000000007</v>
      </c>
      <c r="P5258" s="47">
        <v>42.000000000000014</v>
      </c>
      <c r="Q5258" s="47">
        <v>24</v>
      </c>
      <c r="R5258" s="52">
        <v>48.000000000000007</v>
      </c>
    </row>
    <row r="5259" spans="1:18" ht="31.5" x14ac:dyDescent="0.25">
      <c r="A5259" s="124" t="s">
        <v>860</v>
      </c>
      <c r="B5259" s="36"/>
      <c r="C5259" s="52"/>
      <c r="D5259" s="52"/>
      <c r="E5259" s="303" t="s">
        <v>19</v>
      </c>
      <c r="F5259" s="47">
        <v>0</v>
      </c>
      <c r="G5259" s="47">
        <v>0</v>
      </c>
      <c r="H5259" s="47">
        <v>0</v>
      </c>
      <c r="I5259" s="47">
        <v>0</v>
      </c>
      <c r="J5259" s="47">
        <v>0</v>
      </c>
      <c r="K5259" s="47">
        <v>0</v>
      </c>
      <c r="L5259" s="47">
        <v>0</v>
      </c>
      <c r="M5259" s="47">
        <v>0</v>
      </c>
      <c r="N5259" s="47">
        <v>0</v>
      </c>
      <c r="O5259" s="47">
        <v>0</v>
      </c>
      <c r="P5259" s="47">
        <v>0</v>
      </c>
      <c r="Q5259" s="47">
        <v>0</v>
      </c>
      <c r="R5259" s="52">
        <v>0</v>
      </c>
    </row>
    <row r="5260" spans="1:18" ht="15.75" x14ac:dyDescent="0.25">
      <c r="A5260" s="124" t="s">
        <v>861</v>
      </c>
      <c r="B5260" s="36"/>
      <c r="C5260" s="52"/>
      <c r="D5260" s="117"/>
      <c r="E5260" s="304" t="s">
        <v>25</v>
      </c>
      <c r="F5260" s="300">
        <v>0</v>
      </c>
      <c r="G5260" s="300">
        <v>0</v>
      </c>
      <c r="H5260" s="300">
        <v>0</v>
      </c>
      <c r="I5260" s="300">
        <v>0</v>
      </c>
      <c r="J5260" s="300">
        <v>0</v>
      </c>
      <c r="K5260" s="300">
        <v>0</v>
      </c>
      <c r="L5260" s="300">
        <v>0</v>
      </c>
      <c r="M5260" s="300">
        <v>0</v>
      </c>
      <c r="N5260" s="300">
        <v>0</v>
      </c>
      <c r="O5260" s="300">
        <v>0</v>
      </c>
      <c r="P5260" s="300">
        <v>0</v>
      </c>
      <c r="Q5260" s="300">
        <v>0</v>
      </c>
      <c r="R5260" s="117">
        <v>0</v>
      </c>
    </row>
    <row r="5261" spans="1:18" ht="15.75" x14ac:dyDescent="0.25">
      <c r="A5261" s="124" t="s">
        <v>862</v>
      </c>
      <c r="B5261" s="36"/>
      <c r="C5261" s="52" t="s">
        <v>244</v>
      </c>
      <c r="D5261" s="52" t="s">
        <v>396</v>
      </c>
      <c r="E5261" s="303" t="s">
        <v>24</v>
      </c>
      <c r="F5261" s="47">
        <v>17080.999999999989</v>
      </c>
      <c r="G5261" s="47">
        <v>14686.999999999976</v>
      </c>
      <c r="H5261" s="47">
        <v>15020</v>
      </c>
      <c r="I5261" s="47">
        <v>17153.000000000004</v>
      </c>
      <c r="J5261" s="47">
        <v>19432.000000000011</v>
      </c>
      <c r="K5261" s="47">
        <v>20415.000000000007</v>
      </c>
      <c r="L5261" s="47">
        <v>22368.000000000004</v>
      </c>
      <c r="M5261" s="47">
        <v>23405.000000000007</v>
      </c>
      <c r="N5261" s="47">
        <v>27505</v>
      </c>
      <c r="O5261" s="47">
        <v>29178.999999999993</v>
      </c>
      <c r="P5261" s="47">
        <v>31459.000000000007</v>
      </c>
      <c r="Q5261" s="47">
        <v>30372.999999999985</v>
      </c>
      <c r="R5261" s="52">
        <v>22339.75</v>
      </c>
    </row>
    <row r="5262" spans="1:18" ht="15.75" x14ac:dyDescent="0.25">
      <c r="A5262" s="124" t="s">
        <v>863</v>
      </c>
      <c r="B5262" s="36"/>
      <c r="C5262" s="52"/>
      <c r="D5262" s="52"/>
      <c r="E5262" s="303" t="s">
        <v>378</v>
      </c>
      <c r="F5262" s="47">
        <v>1200.0000000000002</v>
      </c>
      <c r="G5262" s="47">
        <v>1132.0000000000002</v>
      </c>
      <c r="H5262" s="47">
        <v>1396.0000000000011</v>
      </c>
      <c r="I5262" s="47">
        <v>1331.0000000000005</v>
      </c>
      <c r="J5262" s="47">
        <v>1633.0000000000002</v>
      </c>
      <c r="K5262" s="47">
        <v>1328.0000000000005</v>
      </c>
      <c r="L5262" s="47">
        <v>1329.9999999999993</v>
      </c>
      <c r="M5262" s="47">
        <v>1463.9999999999998</v>
      </c>
      <c r="N5262" s="47">
        <v>1294</v>
      </c>
      <c r="O5262" s="47">
        <v>1611.9999999999998</v>
      </c>
      <c r="P5262" s="47">
        <v>1627</v>
      </c>
      <c r="Q5262" s="47">
        <v>1403</v>
      </c>
      <c r="R5262" s="52">
        <v>1395.8333333333333</v>
      </c>
    </row>
    <row r="5263" spans="1:18" ht="15.75" x14ac:dyDescent="0.25">
      <c r="A5263" s="124" t="s">
        <v>864</v>
      </c>
      <c r="B5263" s="36"/>
      <c r="C5263" s="52"/>
      <c r="D5263" s="52"/>
      <c r="E5263" s="303" t="s">
        <v>18</v>
      </c>
      <c r="F5263" s="47">
        <v>2428.0000000000014</v>
      </c>
      <c r="G5263" s="47">
        <v>2136.0000000000005</v>
      </c>
      <c r="H5263" s="47">
        <v>2091.0000000000014</v>
      </c>
      <c r="I5263" s="47">
        <v>2120.9999999999995</v>
      </c>
      <c r="J5263" s="47">
        <v>3348.9999999999982</v>
      </c>
      <c r="K5263" s="47">
        <v>2891</v>
      </c>
      <c r="L5263" s="47">
        <v>3098.0000000000009</v>
      </c>
      <c r="M5263" s="47">
        <v>3050.9999999999991</v>
      </c>
      <c r="N5263" s="47">
        <v>2935.9999999999986</v>
      </c>
      <c r="O5263" s="47">
        <v>3534.9999999999995</v>
      </c>
      <c r="P5263" s="47">
        <v>3346.0000000000023</v>
      </c>
      <c r="Q5263" s="47">
        <v>3024.9999999999991</v>
      </c>
      <c r="R5263" s="52">
        <v>2833.9166666666674</v>
      </c>
    </row>
    <row r="5264" spans="1:18" ht="15.75" x14ac:dyDescent="0.25">
      <c r="A5264" s="124" t="s">
        <v>865</v>
      </c>
      <c r="B5264" s="36"/>
      <c r="C5264" s="52"/>
      <c r="D5264" s="117"/>
      <c r="E5264" s="304" t="s">
        <v>23</v>
      </c>
      <c r="F5264" s="300">
        <v>427.00000000000006</v>
      </c>
      <c r="G5264" s="300">
        <v>407.00000000000006</v>
      </c>
      <c r="H5264" s="300">
        <v>532.99999999999989</v>
      </c>
      <c r="I5264" s="300">
        <v>447.99999999999989</v>
      </c>
      <c r="J5264" s="300">
        <v>497.00000000000011</v>
      </c>
      <c r="K5264" s="300">
        <v>379.00000000000006</v>
      </c>
      <c r="L5264" s="300">
        <v>441</v>
      </c>
      <c r="M5264" s="300">
        <v>476.99999999999977</v>
      </c>
      <c r="N5264" s="300">
        <v>427.99999999999989</v>
      </c>
      <c r="O5264" s="300">
        <v>377.99999999999989</v>
      </c>
      <c r="P5264" s="300">
        <v>304</v>
      </c>
      <c r="Q5264" s="300">
        <v>352.00000000000006</v>
      </c>
      <c r="R5264" s="117">
        <v>422.58333333333331</v>
      </c>
    </row>
    <row r="5265" spans="1:18" ht="15.75" x14ac:dyDescent="0.25">
      <c r="A5265" s="124" t="s">
        <v>866</v>
      </c>
      <c r="B5265" s="36"/>
      <c r="C5265" s="117" t="s">
        <v>244</v>
      </c>
      <c r="D5265" s="117" t="s">
        <v>397</v>
      </c>
      <c r="E5265" s="304" t="s">
        <v>24</v>
      </c>
      <c r="F5265" s="300">
        <v>20376.999999999982</v>
      </c>
      <c r="G5265" s="300">
        <v>20226.000000000004</v>
      </c>
      <c r="H5265" s="300">
        <v>21726</v>
      </c>
      <c r="I5265" s="300">
        <v>25213.000000000015</v>
      </c>
      <c r="J5265" s="300">
        <v>28865.000000000018</v>
      </c>
      <c r="K5265" s="300">
        <v>31845.000000000007</v>
      </c>
      <c r="L5265" s="300">
        <v>34096.000000000036</v>
      </c>
      <c r="M5265" s="300">
        <v>35190.999999999993</v>
      </c>
      <c r="N5265" s="300">
        <v>41876.000000000022</v>
      </c>
      <c r="O5265" s="300">
        <v>44753.000000000029</v>
      </c>
      <c r="P5265" s="300">
        <v>48611.999999999985</v>
      </c>
      <c r="Q5265" s="300">
        <v>49637.000000000007</v>
      </c>
      <c r="R5265" s="117">
        <v>33534.750000000007</v>
      </c>
    </row>
    <row r="5266" spans="1:18" ht="15.75" x14ac:dyDescent="0.25">
      <c r="A5266" s="124" t="s">
        <v>867</v>
      </c>
      <c r="B5266" s="36"/>
      <c r="C5266" s="52" t="s">
        <v>40</v>
      </c>
      <c r="D5266" s="52" t="s">
        <v>399</v>
      </c>
      <c r="E5266" s="303" t="s">
        <v>24</v>
      </c>
      <c r="F5266" s="47">
        <v>28965.999999999978</v>
      </c>
      <c r="G5266" s="47">
        <v>26913.000000000022</v>
      </c>
      <c r="H5266" s="47">
        <v>28146.999999999982</v>
      </c>
      <c r="I5266" s="47">
        <v>31476.999999999989</v>
      </c>
      <c r="J5266" s="47">
        <v>33915.000000000022</v>
      </c>
      <c r="K5266" s="47">
        <v>34923.999999999942</v>
      </c>
      <c r="L5266" s="47">
        <v>33882.999999999942</v>
      </c>
      <c r="M5266" s="47">
        <v>31823.999999999971</v>
      </c>
      <c r="N5266" s="47">
        <v>34845.999999999971</v>
      </c>
      <c r="O5266" s="47">
        <v>34195</v>
      </c>
      <c r="P5266" s="47">
        <v>34603.999999999985</v>
      </c>
      <c r="Q5266" s="47">
        <v>33606.999999999978</v>
      </c>
      <c r="R5266" s="52">
        <v>32275.083333333318</v>
      </c>
    </row>
    <row r="5267" spans="1:18" ht="15.75" x14ac:dyDescent="0.25">
      <c r="A5267" s="124" t="s">
        <v>868</v>
      </c>
      <c r="B5267" s="36"/>
      <c r="C5267" s="52"/>
      <c r="D5267" s="52"/>
      <c r="E5267" s="303" t="s">
        <v>378</v>
      </c>
      <c r="F5267" s="47">
        <v>49335.000000000022</v>
      </c>
      <c r="G5267" s="47">
        <v>43617.999999999956</v>
      </c>
      <c r="H5267" s="47">
        <v>49999.999999999971</v>
      </c>
      <c r="I5267" s="47">
        <v>51727.999999999971</v>
      </c>
      <c r="J5267" s="47">
        <v>63240.000000000095</v>
      </c>
      <c r="K5267" s="47">
        <v>53776.000000000007</v>
      </c>
      <c r="L5267" s="47">
        <v>55465.99999999992</v>
      </c>
      <c r="M5267" s="47">
        <v>55521.000000000022</v>
      </c>
      <c r="N5267" s="47">
        <v>53738.000000000065</v>
      </c>
      <c r="O5267" s="47">
        <v>67845.000000000058</v>
      </c>
      <c r="P5267" s="47">
        <v>68843.999999999956</v>
      </c>
      <c r="Q5267" s="47">
        <v>61409.000000000029</v>
      </c>
      <c r="R5267" s="52">
        <v>56210</v>
      </c>
    </row>
    <row r="5268" spans="1:18" ht="31.5" x14ac:dyDescent="0.25">
      <c r="A5268" s="124" t="s">
        <v>869</v>
      </c>
      <c r="B5268" s="36"/>
      <c r="C5268" s="52"/>
      <c r="D5268" s="52"/>
      <c r="E5268" s="303" t="s">
        <v>379</v>
      </c>
      <c r="F5268" s="47">
        <v>7881.9999999999973</v>
      </c>
      <c r="G5268" s="47">
        <v>7082.9999999999982</v>
      </c>
      <c r="H5268" s="47">
        <v>7938.9999999999991</v>
      </c>
      <c r="I5268" s="47">
        <v>9139.0000000000018</v>
      </c>
      <c r="J5268" s="47">
        <v>12047</v>
      </c>
      <c r="K5268" s="47">
        <v>10080.999999999998</v>
      </c>
      <c r="L5268" s="47">
        <v>11475.000000000002</v>
      </c>
      <c r="M5268" s="47">
        <v>10940.000000000002</v>
      </c>
      <c r="N5268" s="47">
        <v>10378.999999999996</v>
      </c>
      <c r="O5268" s="47">
        <v>12908.000000000004</v>
      </c>
      <c r="P5268" s="47">
        <v>12934.000000000005</v>
      </c>
      <c r="Q5268" s="47">
        <v>11927.000000000002</v>
      </c>
      <c r="R5268" s="52">
        <v>10394.5</v>
      </c>
    </row>
    <row r="5269" spans="1:18" ht="15.75" x14ac:dyDescent="0.25">
      <c r="A5269" s="124" t="s">
        <v>870</v>
      </c>
      <c r="B5269" s="36"/>
      <c r="C5269" s="52"/>
      <c r="D5269" s="52"/>
      <c r="E5269" s="303" t="s">
        <v>18</v>
      </c>
      <c r="F5269" s="47">
        <v>19621.000000000004</v>
      </c>
      <c r="G5269" s="47">
        <v>16999.000000000007</v>
      </c>
      <c r="H5269" s="47">
        <v>18995.000000000004</v>
      </c>
      <c r="I5269" s="47">
        <v>18964.000000000033</v>
      </c>
      <c r="J5269" s="47">
        <v>27892.999999999982</v>
      </c>
      <c r="K5269" s="47">
        <v>24380</v>
      </c>
      <c r="L5269" s="47">
        <v>25679.999999999982</v>
      </c>
      <c r="M5269" s="47">
        <v>25654.999999999996</v>
      </c>
      <c r="N5269" s="47">
        <v>24211</v>
      </c>
      <c r="O5269" s="47">
        <v>27789</v>
      </c>
      <c r="P5269" s="47">
        <v>27085</v>
      </c>
      <c r="Q5269" s="47">
        <v>24289.000000000011</v>
      </c>
      <c r="R5269" s="52">
        <v>23463.416666666668</v>
      </c>
    </row>
    <row r="5270" spans="1:18" ht="15.75" x14ac:dyDescent="0.25">
      <c r="A5270" s="124" t="s">
        <v>871</v>
      </c>
      <c r="B5270" s="36"/>
      <c r="C5270" s="52"/>
      <c r="D5270" s="52"/>
      <c r="E5270" s="303" t="s">
        <v>21</v>
      </c>
      <c r="F5270" s="47">
        <v>2940.9999999999995</v>
      </c>
      <c r="G5270" s="47">
        <v>2572.9999999999995</v>
      </c>
      <c r="H5270" s="47">
        <v>3149.0000000000014</v>
      </c>
      <c r="I5270" s="47">
        <v>3121.0000000000014</v>
      </c>
      <c r="J5270" s="47">
        <v>4219</v>
      </c>
      <c r="K5270" s="47">
        <v>3696.9999999999986</v>
      </c>
      <c r="L5270" s="47">
        <v>4248.9999999999991</v>
      </c>
      <c r="M5270" s="47">
        <v>4217.0000000000009</v>
      </c>
      <c r="N5270" s="47">
        <v>3897</v>
      </c>
      <c r="O5270" s="47">
        <v>4640.9999999999982</v>
      </c>
      <c r="P5270" s="47">
        <v>4331.9999999999955</v>
      </c>
      <c r="Q5270" s="47">
        <v>3973.0000000000018</v>
      </c>
      <c r="R5270" s="52">
        <v>3750.7499999999995</v>
      </c>
    </row>
    <row r="5271" spans="1:18" ht="15.75" x14ac:dyDescent="0.25">
      <c r="A5271" s="124" t="s">
        <v>872</v>
      </c>
      <c r="B5271" s="36"/>
      <c r="C5271" s="52"/>
      <c r="D5271" s="52"/>
      <c r="E5271" s="303" t="s">
        <v>17</v>
      </c>
      <c r="F5271" s="47">
        <v>5134.9999999999936</v>
      </c>
      <c r="G5271" s="47">
        <v>5007.0000000000018</v>
      </c>
      <c r="H5271" s="47">
        <v>5409.9999999999945</v>
      </c>
      <c r="I5271" s="47">
        <v>5094.0000000000036</v>
      </c>
      <c r="J5271" s="47">
        <v>5122.9999999999945</v>
      </c>
      <c r="K5271" s="47">
        <v>4849.9999999999945</v>
      </c>
      <c r="L5271" s="47">
        <v>5605.0000000000036</v>
      </c>
      <c r="M5271" s="47">
        <v>5977.9999999999964</v>
      </c>
      <c r="N5271" s="47">
        <v>5356.0000000000045</v>
      </c>
      <c r="O5271" s="47">
        <v>6709.0000000000109</v>
      </c>
      <c r="P5271" s="47">
        <v>6626.0000000000045</v>
      </c>
      <c r="Q5271" s="47">
        <v>5407.0000000000055</v>
      </c>
      <c r="R5271" s="52">
        <v>5525.0000000000009</v>
      </c>
    </row>
    <row r="5272" spans="1:18" ht="15.75" x14ac:dyDescent="0.25">
      <c r="A5272" s="124" t="s">
        <v>873</v>
      </c>
      <c r="B5272" s="36"/>
      <c r="C5272" s="52"/>
      <c r="D5272" s="52"/>
      <c r="E5272" s="303" t="s">
        <v>20</v>
      </c>
      <c r="F5272" s="47">
        <v>5039.0000000000018</v>
      </c>
      <c r="G5272" s="47">
        <v>5095</v>
      </c>
      <c r="H5272" s="47">
        <v>5274.0000000000045</v>
      </c>
      <c r="I5272" s="47">
        <v>6005.0000000000009</v>
      </c>
      <c r="J5272" s="47">
        <v>6755.9999999999882</v>
      </c>
      <c r="K5272" s="47">
        <v>6739.0000000000018</v>
      </c>
      <c r="L5272" s="47">
        <v>6758.0000000000018</v>
      </c>
      <c r="M5272" s="47">
        <v>6618.9999999999945</v>
      </c>
      <c r="N5272" s="47">
        <v>8349</v>
      </c>
      <c r="O5272" s="47">
        <v>8025.0000000000173</v>
      </c>
      <c r="P5272" s="47">
        <v>8557</v>
      </c>
      <c r="Q5272" s="47">
        <v>8050.9999999999982</v>
      </c>
      <c r="R5272" s="52">
        <v>6772.25</v>
      </c>
    </row>
    <row r="5273" spans="1:18" ht="15.75" x14ac:dyDescent="0.25">
      <c r="A5273" s="124" t="s">
        <v>874</v>
      </c>
      <c r="B5273" s="36"/>
      <c r="C5273" s="52"/>
      <c r="D5273" s="52"/>
      <c r="E5273" s="303" t="s">
        <v>22</v>
      </c>
      <c r="F5273" s="47">
        <v>1775.9999999999998</v>
      </c>
      <c r="G5273" s="47">
        <v>1605</v>
      </c>
      <c r="H5273" s="47">
        <v>1904</v>
      </c>
      <c r="I5273" s="47">
        <v>1790.0000000000002</v>
      </c>
      <c r="J5273" s="47">
        <v>1962.0000000000007</v>
      </c>
      <c r="K5273" s="47">
        <v>2300.0000000000009</v>
      </c>
      <c r="L5273" s="47">
        <v>2579.9999999999991</v>
      </c>
      <c r="M5273" s="47">
        <v>2362.9999999999995</v>
      </c>
      <c r="N5273" s="47">
        <v>2661</v>
      </c>
      <c r="O5273" s="47">
        <v>2809.0000000000009</v>
      </c>
      <c r="P5273" s="47">
        <v>2908.9999999999995</v>
      </c>
      <c r="Q5273" s="47">
        <v>2924</v>
      </c>
      <c r="R5273" s="52">
        <v>2298.5833333333335</v>
      </c>
    </row>
    <row r="5274" spans="1:18" ht="15.75" x14ac:dyDescent="0.25">
      <c r="A5274" s="124" t="s">
        <v>875</v>
      </c>
      <c r="B5274" s="36"/>
      <c r="C5274" s="52"/>
      <c r="D5274" s="52"/>
      <c r="E5274" s="303" t="s">
        <v>23</v>
      </c>
      <c r="F5274" s="47">
        <v>1677.0000000000009</v>
      </c>
      <c r="G5274" s="47">
        <v>1364.0000000000009</v>
      </c>
      <c r="H5274" s="47">
        <v>1585.0000000000007</v>
      </c>
      <c r="I5274" s="47">
        <v>1548.0000000000002</v>
      </c>
      <c r="J5274" s="47">
        <v>1854.9999999999995</v>
      </c>
      <c r="K5274" s="47">
        <v>1466.9999999999991</v>
      </c>
      <c r="L5274" s="47">
        <v>1678.0000000000005</v>
      </c>
      <c r="M5274" s="47">
        <v>1526.9999999999995</v>
      </c>
      <c r="N5274" s="47">
        <v>1661.9999999999991</v>
      </c>
      <c r="O5274" s="47">
        <v>1676</v>
      </c>
      <c r="P5274" s="47">
        <v>1229.9999999999998</v>
      </c>
      <c r="Q5274" s="47">
        <v>1365.0000000000002</v>
      </c>
      <c r="R5274" s="52">
        <v>1552.8333333333333</v>
      </c>
    </row>
    <row r="5275" spans="1:18" ht="15.75" x14ac:dyDescent="0.25">
      <c r="A5275" s="124" t="s">
        <v>876</v>
      </c>
      <c r="B5275" s="36"/>
      <c r="C5275" s="52"/>
      <c r="D5275" s="52"/>
      <c r="E5275" s="303" t="s">
        <v>16</v>
      </c>
      <c r="F5275" s="47">
        <v>465.99999999999989</v>
      </c>
      <c r="G5275" s="47">
        <v>386.00000000000006</v>
      </c>
      <c r="H5275" s="47">
        <v>412.99999999999989</v>
      </c>
      <c r="I5275" s="47">
        <v>439.00000000000006</v>
      </c>
      <c r="J5275" s="47">
        <v>523.00000000000023</v>
      </c>
      <c r="K5275" s="47">
        <v>541</v>
      </c>
      <c r="L5275" s="47">
        <v>605</v>
      </c>
      <c r="M5275" s="47">
        <v>718.00000000000034</v>
      </c>
      <c r="N5275" s="47">
        <v>873.99999999999989</v>
      </c>
      <c r="O5275" s="47">
        <v>1069.9999999999998</v>
      </c>
      <c r="P5275" s="47">
        <v>958.00000000000011</v>
      </c>
      <c r="Q5275" s="47">
        <v>769.00000000000023</v>
      </c>
      <c r="R5275" s="52">
        <v>646.83333333333337</v>
      </c>
    </row>
    <row r="5276" spans="1:18" ht="15.75" x14ac:dyDescent="0.25">
      <c r="A5276" s="124" t="s">
        <v>877</v>
      </c>
      <c r="B5276" s="36"/>
      <c r="C5276" s="52"/>
      <c r="D5276" s="52"/>
      <c r="E5276" s="303" t="s">
        <v>377</v>
      </c>
      <c r="F5276" s="47">
        <v>18282</v>
      </c>
      <c r="G5276" s="47">
        <v>16173.999999999998</v>
      </c>
      <c r="H5276" s="47">
        <v>18037.999999999985</v>
      </c>
      <c r="I5276" s="47">
        <v>17950</v>
      </c>
      <c r="J5276" s="47">
        <v>22092.999999999978</v>
      </c>
      <c r="K5276" s="47">
        <v>19469.999999999989</v>
      </c>
      <c r="L5276" s="47">
        <v>21681.999999999985</v>
      </c>
      <c r="M5276" s="47">
        <v>21873.999999999985</v>
      </c>
      <c r="N5276" s="47">
        <v>19872.999999999993</v>
      </c>
      <c r="O5276" s="47">
        <v>24255.000000000022</v>
      </c>
      <c r="P5276" s="47">
        <v>23195.999999999989</v>
      </c>
      <c r="Q5276" s="47">
        <v>20708</v>
      </c>
      <c r="R5276" s="52">
        <v>20299.583333333332</v>
      </c>
    </row>
    <row r="5277" spans="1:18" ht="31.5" x14ac:dyDescent="0.25">
      <c r="A5277" s="124" t="s">
        <v>878</v>
      </c>
      <c r="B5277" s="36"/>
      <c r="C5277" s="52"/>
      <c r="D5277" s="52"/>
      <c r="E5277" s="303" t="s">
        <v>19</v>
      </c>
      <c r="F5277" s="47">
        <v>0</v>
      </c>
      <c r="G5277" s="47">
        <v>0</v>
      </c>
      <c r="H5277" s="47">
        <v>0</v>
      </c>
      <c r="I5277" s="47">
        <v>0</v>
      </c>
      <c r="J5277" s="47">
        <v>0</v>
      </c>
      <c r="K5277" s="47">
        <v>0</v>
      </c>
      <c r="L5277" s="47">
        <v>0</v>
      </c>
      <c r="M5277" s="47">
        <v>0</v>
      </c>
      <c r="N5277" s="47">
        <v>0</v>
      </c>
      <c r="O5277" s="47">
        <v>0</v>
      </c>
      <c r="P5277" s="47">
        <v>0</v>
      </c>
      <c r="Q5277" s="47">
        <v>0</v>
      </c>
      <c r="R5277" s="52">
        <v>0</v>
      </c>
    </row>
    <row r="5278" spans="1:18" ht="15.75" x14ac:dyDescent="0.25">
      <c r="A5278" s="124" t="s">
        <v>879</v>
      </c>
      <c r="B5278" s="36"/>
      <c r="C5278" s="52"/>
      <c r="D5278" s="117"/>
      <c r="E5278" s="304" t="s">
        <v>25</v>
      </c>
      <c r="F5278" s="300">
        <v>0</v>
      </c>
      <c r="G5278" s="300">
        <v>0</v>
      </c>
      <c r="H5278" s="300">
        <v>0</v>
      </c>
      <c r="I5278" s="300">
        <v>0</v>
      </c>
      <c r="J5278" s="300">
        <v>0</v>
      </c>
      <c r="K5278" s="300">
        <v>0</v>
      </c>
      <c r="L5278" s="300">
        <v>0</v>
      </c>
      <c r="M5278" s="300">
        <v>0</v>
      </c>
      <c r="N5278" s="300">
        <v>0</v>
      </c>
      <c r="O5278" s="300">
        <v>0</v>
      </c>
      <c r="P5278" s="300">
        <v>0</v>
      </c>
      <c r="Q5278" s="300">
        <v>0</v>
      </c>
      <c r="R5278" s="117">
        <v>0</v>
      </c>
    </row>
    <row r="5279" spans="1:18" ht="15.75" x14ac:dyDescent="0.25">
      <c r="A5279" s="124" t="s">
        <v>880</v>
      </c>
      <c r="B5279" s="36"/>
      <c r="C5279" s="52" t="s">
        <v>40</v>
      </c>
      <c r="D5279" s="52" t="s">
        <v>400</v>
      </c>
      <c r="E5279" s="303" t="s">
        <v>24</v>
      </c>
      <c r="F5279" s="47">
        <v>0</v>
      </c>
      <c r="G5279" s="47">
        <v>0</v>
      </c>
      <c r="H5279" s="47">
        <v>0</v>
      </c>
      <c r="I5279" s="47">
        <v>0</v>
      </c>
      <c r="J5279" s="47">
        <v>0</v>
      </c>
      <c r="K5279" s="47">
        <v>0</v>
      </c>
      <c r="L5279" s="47">
        <v>0</v>
      </c>
      <c r="M5279" s="47">
        <v>0</v>
      </c>
      <c r="N5279" s="47">
        <v>0</v>
      </c>
      <c r="O5279" s="47">
        <v>0</v>
      </c>
      <c r="P5279" s="47">
        <v>0</v>
      </c>
      <c r="Q5279" s="47">
        <v>0</v>
      </c>
      <c r="R5279" s="52">
        <v>0</v>
      </c>
    </row>
    <row r="5280" spans="1:18" ht="15.75" x14ac:dyDescent="0.25">
      <c r="A5280" s="124" t="s">
        <v>881</v>
      </c>
      <c r="B5280" s="36"/>
      <c r="C5280" s="52"/>
      <c r="D5280" s="52"/>
      <c r="E5280" s="303" t="s">
        <v>378</v>
      </c>
      <c r="F5280" s="47">
        <v>535.00000000000023</v>
      </c>
      <c r="G5280" s="47">
        <v>437</v>
      </c>
      <c r="H5280" s="47">
        <v>458.99999999999994</v>
      </c>
      <c r="I5280" s="47">
        <v>476.00000000000017</v>
      </c>
      <c r="J5280" s="47">
        <v>711.00000000000034</v>
      </c>
      <c r="K5280" s="47">
        <v>446</v>
      </c>
      <c r="L5280" s="47">
        <v>390.00000000000011</v>
      </c>
      <c r="M5280" s="47">
        <v>301</v>
      </c>
      <c r="N5280" s="47">
        <v>361</v>
      </c>
      <c r="O5280" s="47">
        <v>426.00000000000011</v>
      </c>
      <c r="P5280" s="47">
        <v>525.00000000000011</v>
      </c>
      <c r="Q5280" s="47">
        <v>380.00000000000023</v>
      </c>
      <c r="R5280" s="52">
        <v>453.91666666666674</v>
      </c>
    </row>
    <row r="5281" spans="1:18" ht="15.75" x14ac:dyDescent="0.25">
      <c r="A5281" s="124" t="s">
        <v>882</v>
      </c>
      <c r="B5281" s="36"/>
      <c r="C5281" s="52"/>
      <c r="D5281" s="52"/>
      <c r="E5281" s="303" t="s">
        <v>20</v>
      </c>
      <c r="F5281" s="47">
        <v>1704.0000000000005</v>
      </c>
      <c r="G5281" s="47">
        <v>1889</v>
      </c>
      <c r="H5281" s="47">
        <v>1947</v>
      </c>
      <c r="I5281" s="47">
        <v>2028.0000000000025</v>
      </c>
      <c r="J5281" s="47">
        <v>2478.9999999999995</v>
      </c>
      <c r="K5281" s="47">
        <v>2915.9999999999986</v>
      </c>
      <c r="L5281" s="47">
        <v>3217</v>
      </c>
      <c r="M5281" s="47">
        <v>3195.0000000000032</v>
      </c>
      <c r="N5281" s="47">
        <v>4163.9999999999945</v>
      </c>
      <c r="O5281" s="47">
        <v>4236.9999999999991</v>
      </c>
      <c r="P5281" s="47">
        <v>4404</v>
      </c>
      <c r="Q5281" s="47">
        <v>4633.9999999999955</v>
      </c>
      <c r="R5281" s="52">
        <v>3067.8333333333326</v>
      </c>
    </row>
    <row r="5282" spans="1:18" ht="15.75" x14ac:dyDescent="0.25">
      <c r="A5282" s="124" t="s">
        <v>883</v>
      </c>
      <c r="B5282" s="36"/>
      <c r="C5282" s="52"/>
      <c r="D5282" s="117"/>
      <c r="E5282" s="304" t="s">
        <v>23</v>
      </c>
      <c r="F5282" s="300">
        <v>0</v>
      </c>
      <c r="G5282" s="300">
        <v>0</v>
      </c>
      <c r="H5282" s="300">
        <v>0</v>
      </c>
      <c r="I5282" s="300">
        <v>0</v>
      </c>
      <c r="J5282" s="300">
        <v>0</v>
      </c>
      <c r="K5282" s="300">
        <v>0</v>
      </c>
      <c r="L5282" s="300">
        <v>0</v>
      </c>
      <c r="M5282" s="300">
        <v>0</v>
      </c>
      <c r="N5282" s="300">
        <v>0</v>
      </c>
      <c r="O5282" s="300">
        <v>0</v>
      </c>
      <c r="P5282" s="300">
        <v>0</v>
      </c>
      <c r="Q5282" s="300">
        <v>0</v>
      </c>
      <c r="R5282" s="117">
        <v>0</v>
      </c>
    </row>
    <row r="5283" spans="1:18" ht="15.75" x14ac:dyDescent="0.25">
      <c r="A5283" s="124" t="s">
        <v>884</v>
      </c>
      <c r="B5283" s="36"/>
      <c r="C5283" s="52" t="s">
        <v>40</v>
      </c>
      <c r="D5283" s="52" t="s">
        <v>442</v>
      </c>
      <c r="E5283" s="303" t="s">
        <v>378</v>
      </c>
      <c r="F5283" s="47">
        <v>598.00000000000011</v>
      </c>
      <c r="G5283" s="47">
        <v>683.00000000000011</v>
      </c>
      <c r="H5283" s="47">
        <v>720</v>
      </c>
      <c r="I5283" s="47">
        <v>881.99999999999989</v>
      </c>
      <c r="J5283" s="47">
        <v>959.99999999999989</v>
      </c>
      <c r="K5283" s="47">
        <v>924.99999999999977</v>
      </c>
      <c r="L5283" s="47">
        <v>1044</v>
      </c>
      <c r="M5283" s="47">
        <v>1152.9999999999998</v>
      </c>
      <c r="N5283" s="47">
        <v>1105.9999999999998</v>
      </c>
      <c r="O5283" s="47">
        <v>1483.9999999999998</v>
      </c>
      <c r="P5283" s="47">
        <v>1407.9999999999998</v>
      </c>
      <c r="Q5283" s="47">
        <v>1101</v>
      </c>
      <c r="R5283" s="52">
        <v>1005.3333333333334</v>
      </c>
    </row>
    <row r="5284" spans="1:18" ht="31.5" x14ac:dyDescent="0.25">
      <c r="A5284" s="124" t="s">
        <v>885</v>
      </c>
      <c r="B5284" s="36"/>
      <c r="C5284" s="52"/>
      <c r="D5284" s="117"/>
      <c r="E5284" s="304" t="s">
        <v>379</v>
      </c>
      <c r="F5284" s="300">
        <v>1546</v>
      </c>
      <c r="G5284" s="300">
        <v>1371</v>
      </c>
      <c r="H5284" s="300">
        <v>1769</v>
      </c>
      <c r="I5284" s="300">
        <v>1645.9999999999993</v>
      </c>
      <c r="J5284" s="300">
        <v>1917.0000000000007</v>
      </c>
      <c r="K5284" s="300">
        <v>2044.9999999999993</v>
      </c>
      <c r="L5284" s="300">
        <v>2253.9999999999995</v>
      </c>
      <c r="M5284" s="300">
        <v>2542.9999999999991</v>
      </c>
      <c r="N5284" s="300">
        <v>2501.0000000000005</v>
      </c>
      <c r="O5284" s="300">
        <v>3073</v>
      </c>
      <c r="P5284" s="300">
        <v>3029</v>
      </c>
      <c r="Q5284" s="300">
        <v>2816.0000000000018</v>
      </c>
      <c r="R5284" s="117">
        <v>2209.1666666666665</v>
      </c>
    </row>
    <row r="5285" spans="1:18" ht="15.75" x14ac:dyDescent="0.25">
      <c r="A5285" s="124" t="s">
        <v>886</v>
      </c>
      <c r="B5285" s="36"/>
      <c r="C5285" s="117" t="s">
        <v>40</v>
      </c>
      <c r="D5285" s="117" t="s">
        <v>398</v>
      </c>
      <c r="E5285" s="304" t="s">
        <v>377</v>
      </c>
      <c r="F5285" s="300">
        <v>13.000000000000007</v>
      </c>
      <c r="G5285" s="300">
        <v>13</v>
      </c>
      <c r="H5285" s="300">
        <v>21.000000000000004</v>
      </c>
      <c r="I5285" s="300">
        <v>31.000000000000021</v>
      </c>
      <c r="J5285" s="300">
        <v>14.000000000000002</v>
      </c>
      <c r="K5285" s="300">
        <v>12.000000000000002</v>
      </c>
      <c r="L5285" s="300">
        <v>34</v>
      </c>
      <c r="M5285" s="300">
        <v>23</v>
      </c>
      <c r="N5285" s="300">
        <v>25.000000000000007</v>
      </c>
      <c r="O5285" s="300">
        <v>16.000000000000004</v>
      </c>
      <c r="P5285" s="300">
        <v>26</v>
      </c>
      <c r="Q5285" s="300">
        <v>10</v>
      </c>
      <c r="R5285" s="117">
        <v>19.833333333333336</v>
      </c>
    </row>
    <row r="5286" spans="1:18" ht="15.75" x14ac:dyDescent="0.25">
      <c r="A5286" s="124" t="s">
        <v>887</v>
      </c>
      <c r="B5286" s="36"/>
      <c r="C5286" s="52" t="s">
        <v>41</v>
      </c>
      <c r="D5286" s="52" t="s">
        <v>401</v>
      </c>
      <c r="E5286" s="303" t="s">
        <v>24</v>
      </c>
      <c r="F5286" s="47">
        <v>942.00000000000011</v>
      </c>
      <c r="G5286" s="47">
        <v>720.00000000000057</v>
      </c>
      <c r="H5286" s="47">
        <v>594</v>
      </c>
      <c r="I5286" s="47">
        <v>635.00000000000011</v>
      </c>
      <c r="J5286" s="47">
        <v>607</v>
      </c>
      <c r="K5286" s="47">
        <v>524.99999999999989</v>
      </c>
      <c r="L5286" s="47">
        <v>398</v>
      </c>
      <c r="M5286" s="47">
        <v>330.00000000000017</v>
      </c>
      <c r="N5286" s="47">
        <v>324.99999999999989</v>
      </c>
      <c r="O5286" s="47">
        <v>257.00000000000006</v>
      </c>
      <c r="P5286" s="47">
        <v>364</v>
      </c>
      <c r="Q5286" s="47">
        <v>361.00000000000006</v>
      </c>
      <c r="R5286" s="52">
        <v>504.83333333333343</v>
      </c>
    </row>
    <row r="5287" spans="1:18" ht="15.75" x14ac:dyDescent="0.25">
      <c r="A5287" s="124" t="s">
        <v>888</v>
      </c>
      <c r="B5287" s="36"/>
      <c r="C5287" s="52"/>
      <c r="D5287" s="52"/>
      <c r="E5287" s="303" t="s">
        <v>378</v>
      </c>
      <c r="F5287" s="47">
        <v>834.99999999999977</v>
      </c>
      <c r="G5287" s="47">
        <v>845.00000000000045</v>
      </c>
      <c r="H5287" s="47">
        <v>892.99999999999989</v>
      </c>
      <c r="I5287" s="47">
        <v>968.00000000000011</v>
      </c>
      <c r="J5287" s="47">
        <v>1354.0000000000005</v>
      </c>
      <c r="K5287" s="47">
        <v>913.00000000000011</v>
      </c>
      <c r="L5287" s="47">
        <v>884.00000000000057</v>
      </c>
      <c r="M5287" s="47">
        <v>1015.0000000000003</v>
      </c>
      <c r="N5287" s="47">
        <v>1030.0000000000005</v>
      </c>
      <c r="O5287" s="47">
        <v>1309.0000000000014</v>
      </c>
      <c r="P5287" s="47">
        <v>1317.0000000000005</v>
      </c>
      <c r="Q5287" s="47">
        <v>1177.0000000000005</v>
      </c>
      <c r="R5287" s="52">
        <v>1045.0000000000002</v>
      </c>
    </row>
    <row r="5288" spans="1:18" ht="31.5" x14ac:dyDescent="0.25">
      <c r="A5288" s="124" t="s">
        <v>889</v>
      </c>
      <c r="B5288" s="36"/>
      <c r="C5288" s="52"/>
      <c r="D5288" s="52"/>
      <c r="E5288" s="303" t="s">
        <v>379</v>
      </c>
      <c r="F5288" s="47">
        <v>0</v>
      </c>
      <c r="G5288" s="47">
        <v>0</v>
      </c>
      <c r="H5288" s="47">
        <v>0</v>
      </c>
      <c r="I5288" s="47">
        <v>0</v>
      </c>
      <c r="J5288" s="47">
        <v>0</v>
      </c>
      <c r="K5288" s="47">
        <v>0</v>
      </c>
      <c r="L5288" s="47">
        <v>0</v>
      </c>
      <c r="M5288" s="47">
        <v>0</v>
      </c>
      <c r="N5288" s="47">
        <v>0</v>
      </c>
      <c r="O5288" s="47">
        <v>0</v>
      </c>
      <c r="P5288" s="47">
        <v>0</v>
      </c>
      <c r="Q5288" s="47">
        <v>0</v>
      </c>
      <c r="R5288" s="52">
        <v>0</v>
      </c>
    </row>
    <row r="5289" spans="1:18" ht="15.75" x14ac:dyDescent="0.25">
      <c r="A5289" s="124" t="s">
        <v>890</v>
      </c>
      <c r="B5289" s="36"/>
      <c r="C5289" s="52"/>
      <c r="D5289" s="52"/>
      <c r="E5289" s="303" t="s">
        <v>21</v>
      </c>
      <c r="F5289" s="47">
        <v>3172</v>
      </c>
      <c r="G5289" s="47">
        <v>2827.0000000000005</v>
      </c>
      <c r="H5289" s="47">
        <v>3166</v>
      </c>
      <c r="I5289" s="47">
        <v>2754</v>
      </c>
      <c r="J5289" s="47">
        <v>3596.0000000000005</v>
      </c>
      <c r="K5289" s="47">
        <v>2893.0000000000005</v>
      </c>
      <c r="L5289" s="47">
        <v>2916.0000000000009</v>
      </c>
      <c r="M5289" s="47">
        <v>2841.9999999999991</v>
      </c>
      <c r="N5289" s="47">
        <v>2445.0000000000005</v>
      </c>
      <c r="O5289" s="47">
        <v>2328.9999999999995</v>
      </c>
      <c r="P5289" s="47">
        <v>1825</v>
      </c>
      <c r="Q5289" s="47">
        <v>1782.9999999999993</v>
      </c>
      <c r="R5289" s="52">
        <v>2712.3333333333335</v>
      </c>
    </row>
    <row r="5290" spans="1:18" ht="15.75" x14ac:dyDescent="0.25">
      <c r="A5290" s="124" t="s">
        <v>891</v>
      </c>
      <c r="B5290" s="36"/>
      <c r="C5290" s="52"/>
      <c r="D5290" s="52"/>
      <c r="E5290" s="303" t="s">
        <v>17</v>
      </c>
      <c r="F5290" s="47">
        <v>0</v>
      </c>
      <c r="G5290" s="47">
        <v>0</v>
      </c>
      <c r="H5290" s="47">
        <v>0</v>
      </c>
      <c r="I5290" s="47">
        <v>0</v>
      </c>
      <c r="J5290" s="47">
        <v>0</v>
      </c>
      <c r="K5290" s="47">
        <v>0</v>
      </c>
      <c r="L5290" s="47">
        <v>0</v>
      </c>
      <c r="M5290" s="47">
        <v>0</v>
      </c>
      <c r="N5290" s="47">
        <v>0</v>
      </c>
      <c r="O5290" s="47">
        <v>0</v>
      </c>
      <c r="P5290" s="47">
        <v>0</v>
      </c>
      <c r="Q5290" s="47">
        <v>0</v>
      </c>
      <c r="R5290" s="52">
        <v>0</v>
      </c>
    </row>
    <row r="5291" spans="1:18" ht="15.75" x14ac:dyDescent="0.25">
      <c r="A5291" s="124" t="s">
        <v>892</v>
      </c>
      <c r="B5291" s="36"/>
      <c r="C5291" s="52"/>
      <c r="D5291" s="52"/>
      <c r="E5291" s="303" t="s">
        <v>20</v>
      </c>
      <c r="F5291" s="47">
        <v>54.000000000000007</v>
      </c>
      <c r="G5291" s="47">
        <v>50</v>
      </c>
      <c r="H5291" s="47">
        <v>58.000000000000014</v>
      </c>
      <c r="I5291" s="47">
        <v>65</v>
      </c>
      <c r="J5291" s="47">
        <v>35.000000000000028</v>
      </c>
      <c r="K5291" s="47">
        <v>33.000000000000007</v>
      </c>
      <c r="L5291" s="47">
        <v>38.000000000000028</v>
      </c>
      <c r="M5291" s="47">
        <v>35</v>
      </c>
      <c r="N5291" s="47">
        <v>65.999999999999943</v>
      </c>
      <c r="O5291" s="47">
        <v>77</v>
      </c>
      <c r="P5291" s="47">
        <v>67</v>
      </c>
      <c r="Q5291" s="47">
        <v>32.000000000000028</v>
      </c>
      <c r="R5291" s="52">
        <v>50.833333333333336</v>
      </c>
    </row>
    <row r="5292" spans="1:18" ht="15.75" x14ac:dyDescent="0.25">
      <c r="A5292" s="124" t="s">
        <v>893</v>
      </c>
      <c r="B5292" s="36"/>
      <c r="C5292" s="52"/>
      <c r="D5292" s="52"/>
      <c r="E5292" s="303" t="s">
        <v>23</v>
      </c>
      <c r="F5292" s="47">
        <v>0</v>
      </c>
      <c r="G5292" s="47">
        <v>0</v>
      </c>
      <c r="H5292" s="47">
        <v>0</v>
      </c>
      <c r="I5292" s="47">
        <v>0</v>
      </c>
      <c r="J5292" s="47">
        <v>0</v>
      </c>
      <c r="K5292" s="47">
        <v>0</v>
      </c>
      <c r="L5292" s="47">
        <v>0</v>
      </c>
      <c r="M5292" s="47">
        <v>0</v>
      </c>
      <c r="N5292" s="47">
        <v>0</v>
      </c>
      <c r="O5292" s="47">
        <v>0</v>
      </c>
      <c r="P5292" s="47">
        <v>0</v>
      </c>
      <c r="Q5292" s="47">
        <v>0</v>
      </c>
      <c r="R5292" s="52">
        <v>0</v>
      </c>
    </row>
    <row r="5293" spans="1:18" ht="15.75" x14ac:dyDescent="0.25">
      <c r="A5293" s="124" t="s">
        <v>894</v>
      </c>
      <c r="B5293" s="36"/>
      <c r="C5293" s="52"/>
      <c r="D5293" s="52"/>
      <c r="E5293" s="303" t="s">
        <v>16</v>
      </c>
      <c r="F5293" s="47">
        <v>1</v>
      </c>
      <c r="G5293" s="47">
        <v>0</v>
      </c>
      <c r="H5293" s="47">
        <v>0</v>
      </c>
      <c r="I5293" s="47">
        <v>0</v>
      </c>
      <c r="J5293" s="47">
        <v>0</v>
      </c>
      <c r="K5293" s="47">
        <v>1</v>
      </c>
      <c r="L5293" s="47">
        <v>0</v>
      </c>
      <c r="M5293" s="47">
        <v>0</v>
      </c>
      <c r="N5293" s="47">
        <v>0</v>
      </c>
      <c r="O5293" s="47">
        <v>1</v>
      </c>
      <c r="P5293" s="47">
        <v>1</v>
      </c>
      <c r="Q5293" s="47">
        <v>0</v>
      </c>
      <c r="R5293" s="52">
        <v>0.33333333333333331</v>
      </c>
    </row>
    <row r="5294" spans="1:18" ht="31.5" x14ac:dyDescent="0.25">
      <c r="A5294" s="124" t="s">
        <v>895</v>
      </c>
      <c r="B5294" s="36"/>
      <c r="C5294" s="52"/>
      <c r="D5294" s="117"/>
      <c r="E5294" s="304" t="s">
        <v>19</v>
      </c>
      <c r="F5294" s="300">
        <v>0</v>
      </c>
      <c r="G5294" s="300">
        <v>0</v>
      </c>
      <c r="H5294" s="300">
        <v>0</v>
      </c>
      <c r="I5294" s="300">
        <v>0</v>
      </c>
      <c r="J5294" s="300">
        <v>0</v>
      </c>
      <c r="K5294" s="300">
        <v>0</v>
      </c>
      <c r="L5294" s="300">
        <v>0</v>
      </c>
      <c r="M5294" s="300">
        <v>0</v>
      </c>
      <c r="N5294" s="300">
        <v>0</v>
      </c>
      <c r="O5294" s="300">
        <v>0</v>
      </c>
      <c r="P5294" s="300">
        <v>0</v>
      </c>
      <c r="Q5294" s="300">
        <v>0</v>
      </c>
      <c r="R5294" s="117">
        <v>0</v>
      </c>
    </row>
    <row r="5295" spans="1:18" ht="15.75" x14ac:dyDescent="0.25">
      <c r="A5295" s="124" t="s">
        <v>896</v>
      </c>
      <c r="B5295" s="36"/>
      <c r="C5295" s="52" t="s">
        <v>41</v>
      </c>
      <c r="D5295" s="52" t="s">
        <v>402</v>
      </c>
      <c r="E5295" s="303" t="s">
        <v>24</v>
      </c>
      <c r="F5295" s="47">
        <v>29</v>
      </c>
      <c r="G5295" s="47">
        <v>32.000000000000007</v>
      </c>
      <c r="H5295" s="47">
        <v>21.000000000000004</v>
      </c>
      <c r="I5295" s="47">
        <v>23.000000000000018</v>
      </c>
      <c r="J5295" s="47">
        <v>26.000000000000021</v>
      </c>
      <c r="K5295" s="47">
        <v>24.000000000000004</v>
      </c>
      <c r="L5295" s="47">
        <v>21.000000000000018</v>
      </c>
      <c r="M5295" s="47">
        <v>11</v>
      </c>
      <c r="N5295" s="47">
        <v>14.000000000000004</v>
      </c>
      <c r="O5295" s="47">
        <v>10</v>
      </c>
      <c r="P5295" s="47">
        <v>54.000000000000021</v>
      </c>
      <c r="Q5295" s="47">
        <v>36.000000000000007</v>
      </c>
      <c r="R5295" s="52">
        <v>25.083333333333343</v>
      </c>
    </row>
    <row r="5296" spans="1:18" ht="15.75" x14ac:dyDescent="0.25">
      <c r="A5296" s="124" t="s">
        <v>897</v>
      </c>
      <c r="B5296" s="36"/>
      <c r="C5296" s="52"/>
      <c r="D5296" s="52"/>
      <c r="E5296" s="303" t="s">
        <v>378</v>
      </c>
      <c r="F5296" s="47">
        <v>0</v>
      </c>
      <c r="G5296" s="47">
        <v>0</v>
      </c>
      <c r="H5296" s="47">
        <v>0</v>
      </c>
      <c r="I5296" s="47">
        <v>0</v>
      </c>
      <c r="J5296" s="47">
        <v>0</v>
      </c>
      <c r="K5296" s="47">
        <v>0</v>
      </c>
      <c r="L5296" s="47">
        <v>0</v>
      </c>
      <c r="M5296" s="47">
        <v>0</v>
      </c>
      <c r="N5296" s="47">
        <v>0</v>
      </c>
      <c r="O5296" s="47">
        <v>0</v>
      </c>
      <c r="P5296" s="47">
        <v>0</v>
      </c>
      <c r="Q5296" s="47">
        <v>0</v>
      </c>
      <c r="R5296" s="52">
        <v>0</v>
      </c>
    </row>
    <row r="5297" spans="1:18" ht="15.75" x14ac:dyDescent="0.25">
      <c r="A5297" s="124" t="s">
        <v>898</v>
      </c>
      <c r="B5297" s="36"/>
      <c r="C5297" s="52"/>
      <c r="D5297" s="117"/>
      <c r="E5297" s="304" t="s">
        <v>18</v>
      </c>
      <c r="F5297" s="300">
        <v>41.000000000000021</v>
      </c>
      <c r="G5297" s="300">
        <v>20.000000000000004</v>
      </c>
      <c r="H5297" s="300">
        <v>25</v>
      </c>
      <c r="I5297" s="300">
        <v>36</v>
      </c>
      <c r="J5297" s="300">
        <v>52</v>
      </c>
      <c r="K5297" s="300">
        <v>32.000000000000007</v>
      </c>
      <c r="L5297" s="300">
        <v>29.000000000000004</v>
      </c>
      <c r="M5297" s="300">
        <v>29</v>
      </c>
      <c r="N5297" s="300">
        <v>14</v>
      </c>
      <c r="O5297" s="300">
        <v>0</v>
      </c>
      <c r="P5297" s="300">
        <v>0</v>
      </c>
      <c r="Q5297" s="300">
        <v>0</v>
      </c>
      <c r="R5297" s="117">
        <v>23.166666666666668</v>
      </c>
    </row>
    <row r="5298" spans="1:18" ht="15.75" x14ac:dyDescent="0.25">
      <c r="A5298" s="124" t="s">
        <v>899</v>
      </c>
      <c r="B5298" s="37"/>
      <c r="C5298" s="117" t="s">
        <v>41</v>
      </c>
      <c r="D5298" s="117" t="s">
        <v>403</v>
      </c>
      <c r="E5298" s="304" t="s">
        <v>17</v>
      </c>
      <c r="F5298" s="300">
        <v>0</v>
      </c>
      <c r="G5298" s="300">
        <v>0</v>
      </c>
      <c r="H5298" s="300">
        <v>0</v>
      </c>
      <c r="I5298" s="300">
        <v>0</v>
      </c>
      <c r="J5298" s="300">
        <v>0</v>
      </c>
      <c r="K5298" s="300">
        <v>0</v>
      </c>
      <c r="L5298" s="300">
        <v>0</v>
      </c>
      <c r="M5298" s="300">
        <v>0</v>
      </c>
      <c r="N5298" s="300">
        <v>0</v>
      </c>
      <c r="O5298" s="300">
        <v>0</v>
      </c>
      <c r="P5298" s="300">
        <v>0</v>
      </c>
      <c r="Q5298" s="300">
        <v>0</v>
      </c>
      <c r="R5298" s="117">
        <v>0</v>
      </c>
    </row>
    <row r="5299" spans="1:18" ht="15.75" x14ac:dyDescent="0.25">
      <c r="A5299" s="124" t="s">
        <v>900</v>
      </c>
      <c r="B5299" s="36" t="s">
        <v>31</v>
      </c>
      <c r="C5299" s="52" t="s">
        <v>241</v>
      </c>
      <c r="D5299" s="52" t="s">
        <v>405</v>
      </c>
      <c r="E5299" s="303" t="s">
        <v>24</v>
      </c>
      <c r="F5299" s="47">
        <v>16053.999999999985</v>
      </c>
      <c r="G5299" s="47">
        <v>15165.000000000018</v>
      </c>
      <c r="H5299" s="47">
        <v>16409.000000000015</v>
      </c>
      <c r="I5299" s="47">
        <v>17510.000000000004</v>
      </c>
      <c r="J5299" s="47">
        <v>17811.000000000011</v>
      </c>
      <c r="K5299" s="47">
        <v>19016.000000000004</v>
      </c>
      <c r="L5299" s="47">
        <v>19717.000000000015</v>
      </c>
      <c r="M5299" s="47">
        <v>20269.999999999989</v>
      </c>
      <c r="N5299" s="47">
        <v>23425.000000000011</v>
      </c>
      <c r="O5299" s="47">
        <v>25498.999999999989</v>
      </c>
      <c r="P5299" s="47">
        <v>27225.000000000004</v>
      </c>
      <c r="Q5299" s="47">
        <v>25166.999999999989</v>
      </c>
      <c r="R5299" s="52">
        <v>20272.333333333336</v>
      </c>
    </row>
    <row r="5300" spans="1:18" ht="15.75" x14ac:dyDescent="0.25">
      <c r="A5300" s="124" t="s">
        <v>901</v>
      </c>
      <c r="B5300" s="36"/>
      <c r="C5300" s="52"/>
      <c r="D5300" s="52"/>
      <c r="E5300" s="303" t="s">
        <v>378</v>
      </c>
      <c r="F5300" s="47">
        <v>19847</v>
      </c>
      <c r="G5300" s="47">
        <v>17962</v>
      </c>
      <c r="H5300" s="47">
        <v>20672.999999999989</v>
      </c>
      <c r="I5300" s="47">
        <v>20566.999999999985</v>
      </c>
      <c r="J5300" s="47">
        <v>24058.000000000004</v>
      </c>
      <c r="K5300" s="47">
        <v>20326.000000000007</v>
      </c>
      <c r="L5300" s="47">
        <v>21532</v>
      </c>
      <c r="M5300" s="47">
        <v>20727.999999999993</v>
      </c>
      <c r="N5300" s="47">
        <v>19271.999999999996</v>
      </c>
      <c r="O5300" s="47">
        <v>24631.000000000004</v>
      </c>
      <c r="P5300" s="47">
        <v>25163.000000000007</v>
      </c>
      <c r="Q5300" s="47">
        <v>22611.999999999993</v>
      </c>
      <c r="R5300" s="52">
        <v>21447.583333333332</v>
      </c>
    </row>
    <row r="5301" spans="1:18" ht="31.5" x14ac:dyDescent="0.25">
      <c r="A5301" s="124" t="s">
        <v>902</v>
      </c>
      <c r="B5301" s="36"/>
      <c r="C5301" s="52"/>
      <c r="D5301" s="52"/>
      <c r="E5301" s="303" t="s">
        <v>379</v>
      </c>
      <c r="F5301" s="47">
        <v>20217</v>
      </c>
      <c r="G5301" s="47">
        <v>18394.999999999996</v>
      </c>
      <c r="H5301" s="47">
        <v>20642</v>
      </c>
      <c r="I5301" s="47">
        <v>22469.000000000004</v>
      </c>
      <c r="J5301" s="47">
        <v>27678.000000000018</v>
      </c>
      <c r="K5301" s="47">
        <v>24768.999999999996</v>
      </c>
      <c r="L5301" s="47">
        <v>29182.000000000004</v>
      </c>
      <c r="M5301" s="47">
        <v>28894.000000000004</v>
      </c>
      <c r="N5301" s="47">
        <v>27884.999999999993</v>
      </c>
      <c r="O5301" s="47">
        <v>34151</v>
      </c>
      <c r="P5301" s="47">
        <v>33964.000000000022</v>
      </c>
      <c r="Q5301" s="47">
        <v>30992.000000000015</v>
      </c>
      <c r="R5301" s="52">
        <v>26603.166666666668</v>
      </c>
    </row>
    <row r="5302" spans="1:18" ht="15.75" x14ac:dyDescent="0.25">
      <c r="A5302" s="124" t="s">
        <v>903</v>
      </c>
      <c r="B5302" s="36"/>
      <c r="C5302" s="52"/>
      <c r="D5302" s="52"/>
      <c r="E5302" s="303" t="s">
        <v>18</v>
      </c>
      <c r="F5302" s="47">
        <v>2811.0000000000009</v>
      </c>
      <c r="G5302" s="47">
        <v>2919.9999999999995</v>
      </c>
      <c r="H5302" s="47">
        <v>2995</v>
      </c>
      <c r="I5302" s="47">
        <v>2946.9999999999986</v>
      </c>
      <c r="J5302" s="47">
        <v>3754.9999999999986</v>
      </c>
      <c r="K5302" s="47">
        <v>3265</v>
      </c>
      <c r="L5302" s="47">
        <v>4300.9999999999982</v>
      </c>
      <c r="M5302" s="47">
        <v>4076.0000000000009</v>
      </c>
      <c r="N5302" s="47">
        <v>4232.9999999999991</v>
      </c>
      <c r="O5302" s="47">
        <v>5177</v>
      </c>
      <c r="P5302" s="47">
        <v>4966.9999999999991</v>
      </c>
      <c r="Q5302" s="47">
        <v>4326.0000000000009</v>
      </c>
      <c r="R5302" s="52">
        <v>3814.4166666666661</v>
      </c>
    </row>
    <row r="5303" spans="1:18" ht="15.75" x14ac:dyDescent="0.25">
      <c r="A5303" s="124" t="s">
        <v>904</v>
      </c>
      <c r="B5303" s="36"/>
      <c r="C5303" s="52"/>
      <c r="D5303" s="52"/>
      <c r="E5303" s="303" t="s">
        <v>21</v>
      </c>
      <c r="F5303" s="47">
        <v>2391.0000000000014</v>
      </c>
      <c r="G5303" s="47">
        <v>2476.9999999999995</v>
      </c>
      <c r="H5303" s="47">
        <v>2945.9999999999982</v>
      </c>
      <c r="I5303" s="47">
        <v>2494.9999999999986</v>
      </c>
      <c r="J5303" s="47">
        <v>2992.9999999999995</v>
      </c>
      <c r="K5303" s="47">
        <v>2570.0000000000009</v>
      </c>
      <c r="L5303" s="47">
        <v>2920</v>
      </c>
      <c r="M5303" s="47">
        <v>3004.0000000000009</v>
      </c>
      <c r="N5303" s="47">
        <v>2994.9999999999995</v>
      </c>
      <c r="O5303" s="47">
        <v>3473.9999999999995</v>
      </c>
      <c r="P5303" s="47">
        <v>3447.9999999999986</v>
      </c>
      <c r="Q5303" s="47">
        <v>2781</v>
      </c>
      <c r="R5303" s="52">
        <v>2874.5</v>
      </c>
    </row>
    <row r="5304" spans="1:18" ht="15.75" x14ac:dyDescent="0.25">
      <c r="A5304" s="124" t="s">
        <v>905</v>
      </c>
      <c r="B5304" s="36"/>
      <c r="C5304" s="52"/>
      <c r="D5304" s="52"/>
      <c r="E5304" s="303" t="s">
        <v>17</v>
      </c>
      <c r="F5304" s="47">
        <v>542.99999999999977</v>
      </c>
      <c r="G5304" s="47">
        <v>638.99999999999932</v>
      </c>
      <c r="H5304" s="47">
        <v>667.00000000000034</v>
      </c>
      <c r="I5304" s="47">
        <v>606.00000000000034</v>
      </c>
      <c r="J5304" s="47">
        <v>678.99999999999932</v>
      </c>
      <c r="K5304" s="47">
        <v>620.00000000000034</v>
      </c>
      <c r="L5304" s="47">
        <v>686.00000000000034</v>
      </c>
      <c r="M5304" s="47">
        <v>756.99999999999989</v>
      </c>
      <c r="N5304" s="47">
        <v>772.00000000000011</v>
      </c>
      <c r="O5304" s="47">
        <v>957.00000000000057</v>
      </c>
      <c r="P5304" s="47">
        <v>1003.000000000001</v>
      </c>
      <c r="Q5304" s="47">
        <v>824.00000000000011</v>
      </c>
      <c r="R5304" s="52">
        <v>729.41666666666686</v>
      </c>
    </row>
    <row r="5305" spans="1:18" ht="15.75" x14ac:dyDescent="0.25">
      <c r="A5305" s="124" t="s">
        <v>906</v>
      </c>
      <c r="B5305" s="36"/>
      <c r="C5305" s="117"/>
      <c r="D5305" s="117"/>
      <c r="E5305" s="304" t="s">
        <v>23</v>
      </c>
      <c r="F5305" s="300">
        <v>80</v>
      </c>
      <c r="G5305" s="300">
        <v>68</v>
      </c>
      <c r="H5305" s="300">
        <v>80.000000000000014</v>
      </c>
      <c r="I5305" s="300">
        <v>71</v>
      </c>
      <c r="J5305" s="300">
        <v>87.000000000000028</v>
      </c>
      <c r="K5305" s="300">
        <v>82</v>
      </c>
      <c r="L5305" s="300">
        <v>85.000000000000014</v>
      </c>
      <c r="M5305" s="300">
        <v>80.000000000000014</v>
      </c>
      <c r="N5305" s="300">
        <v>90.000000000000014</v>
      </c>
      <c r="O5305" s="300">
        <v>121</v>
      </c>
      <c r="P5305" s="300">
        <v>93</v>
      </c>
      <c r="Q5305" s="300">
        <v>70</v>
      </c>
      <c r="R5305" s="117">
        <v>83.916666666666671</v>
      </c>
    </row>
    <row r="5306" spans="1:18" ht="31.5" x14ac:dyDescent="0.25">
      <c r="A5306" s="124" t="s">
        <v>907</v>
      </c>
      <c r="B5306" s="36"/>
      <c r="C5306" s="52" t="s">
        <v>241</v>
      </c>
      <c r="D5306" s="52" t="s">
        <v>406</v>
      </c>
      <c r="E5306" s="303" t="s">
        <v>379</v>
      </c>
      <c r="F5306" s="47">
        <v>1</v>
      </c>
      <c r="G5306" s="47">
        <v>0</v>
      </c>
      <c r="H5306" s="47">
        <v>0</v>
      </c>
      <c r="I5306" s="47">
        <v>0</v>
      </c>
      <c r="J5306" s="47">
        <v>0</v>
      </c>
      <c r="K5306" s="47">
        <v>0</v>
      </c>
      <c r="L5306" s="47">
        <v>3</v>
      </c>
      <c r="M5306" s="47">
        <v>1</v>
      </c>
      <c r="N5306" s="47">
        <v>2</v>
      </c>
      <c r="O5306" s="47">
        <v>1</v>
      </c>
      <c r="P5306" s="47">
        <v>7</v>
      </c>
      <c r="Q5306" s="47">
        <v>4</v>
      </c>
      <c r="R5306" s="52">
        <v>1.5833333333333333</v>
      </c>
    </row>
    <row r="5307" spans="1:18" ht="15.75" x14ac:dyDescent="0.25">
      <c r="A5307" s="124" t="s">
        <v>908</v>
      </c>
      <c r="B5307" s="36"/>
      <c r="C5307" s="117" t="s">
        <v>241</v>
      </c>
      <c r="D5307" s="117" t="s">
        <v>407</v>
      </c>
      <c r="E5307" s="304" t="s">
        <v>24</v>
      </c>
      <c r="F5307" s="300">
        <v>1094</v>
      </c>
      <c r="G5307" s="300">
        <v>1594</v>
      </c>
      <c r="H5307" s="300">
        <v>1223</v>
      </c>
      <c r="I5307" s="300">
        <v>1138</v>
      </c>
      <c r="J5307" s="300">
        <v>1200</v>
      </c>
      <c r="K5307" s="300">
        <v>1440.9999999999998</v>
      </c>
      <c r="L5307" s="300">
        <v>1490</v>
      </c>
      <c r="M5307" s="300">
        <v>1491</v>
      </c>
      <c r="N5307" s="300">
        <v>1320.0000000000002</v>
      </c>
      <c r="O5307" s="300">
        <v>1576</v>
      </c>
      <c r="P5307" s="300">
        <v>1442.0000000000002</v>
      </c>
      <c r="Q5307" s="300">
        <v>1263.9999999999998</v>
      </c>
      <c r="R5307" s="117">
        <v>1356.0833333333333</v>
      </c>
    </row>
    <row r="5308" spans="1:18" ht="15.75" x14ac:dyDescent="0.25">
      <c r="A5308" s="124" t="s">
        <v>909</v>
      </c>
      <c r="B5308" s="36"/>
      <c r="C5308" s="52" t="s">
        <v>242</v>
      </c>
      <c r="D5308" s="52" t="s">
        <v>404</v>
      </c>
      <c r="E5308" s="303" t="s">
        <v>24</v>
      </c>
      <c r="F5308" s="47">
        <v>816.99999999999977</v>
      </c>
      <c r="G5308" s="47">
        <v>993</v>
      </c>
      <c r="H5308" s="47">
        <v>1033.0000000000002</v>
      </c>
      <c r="I5308" s="47">
        <v>1159</v>
      </c>
      <c r="J5308" s="47">
        <v>1137.9999999999995</v>
      </c>
      <c r="K5308" s="47">
        <v>1247.0000000000002</v>
      </c>
      <c r="L5308" s="47">
        <v>1117</v>
      </c>
      <c r="M5308" s="47">
        <v>1232</v>
      </c>
      <c r="N5308" s="47">
        <v>1247</v>
      </c>
      <c r="O5308" s="47">
        <v>1550.9999999999993</v>
      </c>
      <c r="P5308" s="47">
        <v>1514.9999999999995</v>
      </c>
      <c r="Q5308" s="47">
        <v>1252</v>
      </c>
      <c r="R5308" s="52">
        <v>1191.75</v>
      </c>
    </row>
    <row r="5309" spans="1:18" ht="31.5" x14ac:dyDescent="0.25">
      <c r="A5309" s="124" t="s">
        <v>910</v>
      </c>
      <c r="B5309" s="36"/>
      <c r="C5309" s="117"/>
      <c r="D5309" s="117"/>
      <c r="E5309" s="304" t="s">
        <v>379</v>
      </c>
      <c r="F5309" s="300">
        <v>1422</v>
      </c>
      <c r="G5309" s="300">
        <v>1235</v>
      </c>
      <c r="H5309" s="300">
        <v>1378</v>
      </c>
      <c r="I5309" s="300">
        <v>1434.0000000000005</v>
      </c>
      <c r="J5309" s="300">
        <v>1857.9999999999998</v>
      </c>
      <c r="K5309" s="300">
        <v>1732.9999999999998</v>
      </c>
      <c r="L5309" s="300">
        <v>1952.9999999999998</v>
      </c>
      <c r="M5309" s="300">
        <v>1822</v>
      </c>
      <c r="N5309" s="300">
        <v>1536</v>
      </c>
      <c r="O5309" s="300">
        <v>2008</v>
      </c>
      <c r="P5309" s="300">
        <v>1878.0000000000002</v>
      </c>
      <c r="Q5309" s="300">
        <v>1597.0000000000002</v>
      </c>
      <c r="R5309" s="117">
        <v>1654.5</v>
      </c>
    </row>
    <row r="5310" spans="1:18" ht="15.75" x14ac:dyDescent="0.25">
      <c r="A5310" s="124" t="s">
        <v>911</v>
      </c>
      <c r="B5310" s="36"/>
      <c r="C5310" s="52" t="s">
        <v>243</v>
      </c>
      <c r="D5310" s="52" t="s">
        <v>409</v>
      </c>
      <c r="E5310" s="303" t="s">
        <v>24</v>
      </c>
      <c r="F5310" s="47">
        <v>14086.999999999991</v>
      </c>
      <c r="G5310" s="47">
        <v>13655.999999999995</v>
      </c>
      <c r="H5310" s="47">
        <v>14511.000000000007</v>
      </c>
      <c r="I5310" s="47">
        <v>15990.000000000002</v>
      </c>
      <c r="J5310" s="47">
        <v>15489</v>
      </c>
      <c r="K5310" s="47">
        <v>16136.000000000007</v>
      </c>
      <c r="L5310" s="47">
        <v>17466</v>
      </c>
      <c r="M5310" s="47">
        <v>16577.000000000011</v>
      </c>
      <c r="N5310" s="47">
        <v>18391.999999999993</v>
      </c>
      <c r="O5310" s="47">
        <v>19554</v>
      </c>
      <c r="P5310" s="47">
        <v>20850.999999999993</v>
      </c>
      <c r="Q5310" s="47">
        <v>20172</v>
      </c>
      <c r="R5310" s="52">
        <v>16906.75</v>
      </c>
    </row>
    <row r="5311" spans="1:18" ht="15.75" x14ac:dyDescent="0.25">
      <c r="A5311" s="124" t="s">
        <v>912</v>
      </c>
      <c r="B5311" s="36"/>
      <c r="C5311" s="52"/>
      <c r="D5311" s="52"/>
      <c r="E5311" s="303" t="s">
        <v>378</v>
      </c>
      <c r="F5311" s="47">
        <v>32141.999999999989</v>
      </c>
      <c r="G5311" s="47">
        <v>28873.999999999993</v>
      </c>
      <c r="H5311" s="47">
        <v>32520.000000000025</v>
      </c>
      <c r="I5311" s="47">
        <v>32433.999999999996</v>
      </c>
      <c r="J5311" s="47">
        <v>38067.000000000036</v>
      </c>
      <c r="K5311" s="47">
        <v>32675.999999999956</v>
      </c>
      <c r="L5311" s="47">
        <v>33674.000000000007</v>
      </c>
      <c r="M5311" s="47">
        <v>33399</v>
      </c>
      <c r="N5311" s="47">
        <v>31502.999999999989</v>
      </c>
      <c r="O5311" s="47">
        <v>39039.000000000007</v>
      </c>
      <c r="P5311" s="47">
        <v>38770.999999999985</v>
      </c>
      <c r="Q5311" s="47">
        <v>33806.999999999985</v>
      </c>
      <c r="R5311" s="52">
        <v>33908.833333333336</v>
      </c>
    </row>
    <row r="5312" spans="1:18" ht="31.5" x14ac:dyDescent="0.25">
      <c r="A5312" s="124" t="s">
        <v>913</v>
      </c>
      <c r="B5312" s="36"/>
      <c r="C5312" s="52"/>
      <c r="D5312" s="52"/>
      <c r="E5312" s="303" t="s">
        <v>379</v>
      </c>
      <c r="F5312" s="47">
        <v>8804.9999999999945</v>
      </c>
      <c r="G5312" s="47">
        <v>7689.0000000000055</v>
      </c>
      <c r="H5312" s="47">
        <v>8888.0000000000018</v>
      </c>
      <c r="I5312" s="47">
        <v>9298.0000000000018</v>
      </c>
      <c r="J5312" s="47">
        <v>11288.999999999998</v>
      </c>
      <c r="K5312" s="47">
        <v>9661</v>
      </c>
      <c r="L5312" s="47">
        <v>11082</v>
      </c>
      <c r="M5312" s="47">
        <v>11604</v>
      </c>
      <c r="N5312" s="47">
        <v>10634.999999999998</v>
      </c>
      <c r="O5312" s="47">
        <v>13307.999999999995</v>
      </c>
      <c r="P5312" s="47">
        <v>12487.000000000004</v>
      </c>
      <c r="Q5312" s="47">
        <v>11181</v>
      </c>
      <c r="R5312" s="52">
        <v>10493.916666666666</v>
      </c>
    </row>
    <row r="5313" spans="1:18" ht="15.75" x14ac:dyDescent="0.25">
      <c r="A5313" s="124" t="s">
        <v>914</v>
      </c>
      <c r="B5313" s="36"/>
      <c r="C5313" s="52"/>
      <c r="D5313" s="52"/>
      <c r="E5313" s="303" t="s">
        <v>21</v>
      </c>
      <c r="F5313" s="47">
        <v>2122.9999999999991</v>
      </c>
      <c r="G5313" s="47">
        <v>2178.0000000000018</v>
      </c>
      <c r="H5313" s="47">
        <v>2427.0000000000009</v>
      </c>
      <c r="I5313" s="47">
        <v>2529</v>
      </c>
      <c r="J5313" s="47">
        <v>2933.9999999999986</v>
      </c>
      <c r="K5313" s="47">
        <v>2498.9999999999986</v>
      </c>
      <c r="L5313" s="47">
        <v>2933.0000000000027</v>
      </c>
      <c r="M5313" s="47">
        <v>2744.9999999999995</v>
      </c>
      <c r="N5313" s="47">
        <v>2573</v>
      </c>
      <c r="O5313" s="47">
        <v>2848.9999999999982</v>
      </c>
      <c r="P5313" s="47">
        <v>2928.0000000000014</v>
      </c>
      <c r="Q5313" s="47">
        <v>2370.9999999999986</v>
      </c>
      <c r="R5313" s="52">
        <v>2590.75</v>
      </c>
    </row>
    <row r="5314" spans="1:18" ht="15.75" x14ac:dyDescent="0.25">
      <c r="A5314" s="124" t="s">
        <v>915</v>
      </c>
      <c r="B5314" s="36"/>
      <c r="C5314" s="52"/>
      <c r="D5314" s="52"/>
      <c r="E5314" s="303" t="s">
        <v>17</v>
      </c>
      <c r="F5314" s="47">
        <v>410.00000000000006</v>
      </c>
      <c r="G5314" s="47">
        <v>387</v>
      </c>
      <c r="H5314" s="47">
        <v>490</v>
      </c>
      <c r="I5314" s="47">
        <v>467.99999999999989</v>
      </c>
      <c r="J5314" s="47">
        <v>476.00000000000017</v>
      </c>
      <c r="K5314" s="47">
        <v>513.99999999999977</v>
      </c>
      <c r="L5314" s="47">
        <v>617.99999999999977</v>
      </c>
      <c r="M5314" s="47">
        <v>642</v>
      </c>
      <c r="N5314" s="47">
        <v>626.99999999999943</v>
      </c>
      <c r="O5314" s="47">
        <v>699.99999999999989</v>
      </c>
      <c r="P5314" s="47">
        <v>677.00000000000068</v>
      </c>
      <c r="Q5314" s="47">
        <v>596</v>
      </c>
      <c r="R5314" s="52">
        <v>550.41666666666663</v>
      </c>
    </row>
    <row r="5315" spans="1:18" ht="15.75" x14ac:dyDescent="0.25">
      <c r="A5315" s="124" t="s">
        <v>916</v>
      </c>
      <c r="B5315" s="36"/>
      <c r="C5315" s="52"/>
      <c r="D5315" s="52"/>
      <c r="E5315" s="303" t="s">
        <v>23</v>
      </c>
      <c r="F5315" s="47">
        <v>0</v>
      </c>
      <c r="G5315" s="47">
        <v>0</v>
      </c>
      <c r="H5315" s="47">
        <v>0</v>
      </c>
      <c r="I5315" s="47">
        <v>0</v>
      </c>
      <c r="J5315" s="47">
        <v>0</v>
      </c>
      <c r="K5315" s="47">
        <v>0</v>
      </c>
      <c r="L5315" s="47">
        <v>0</v>
      </c>
      <c r="M5315" s="47">
        <v>0</v>
      </c>
      <c r="N5315" s="47">
        <v>0</v>
      </c>
      <c r="O5315" s="47">
        <v>0</v>
      </c>
      <c r="P5315" s="47">
        <v>0</v>
      </c>
      <c r="Q5315" s="47">
        <v>0</v>
      </c>
      <c r="R5315" s="52">
        <v>0</v>
      </c>
    </row>
    <row r="5316" spans="1:18" ht="15.75" x14ac:dyDescent="0.25">
      <c r="A5316" s="124" t="s">
        <v>917</v>
      </c>
      <c r="B5316" s="36"/>
      <c r="C5316" s="52"/>
      <c r="D5316" s="117"/>
      <c r="E5316" s="304" t="s">
        <v>377</v>
      </c>
      <c r="F5316" s="300">
        <v>981.99999999999977</v>
      </c>
      <c r="G5316" s="300">
        <v>837.00000000000011</v>
      </c>
      <c r="H5316" s="300">
        <v>914.99999999999966</v>
      </c>
      <c r="I5316" s="300">
        <v>1010.0000000000002</v>
      </c>
      <c r="J5316" s="300">
        <v>1238.9999999999998</v>
      </c>
      <c r="K5316" s="300">
        <v>1227</v>
      </c>
      <c r="L5316" s="300">
        <v>1229</v>
      </c>
      <c r="M5316" s="300">
        <v>1167.9999999999998</v>
      </c>
      <c r="N5316" s="300">
        <v>1146.0000000000002</v>
      </c>
      <c r="O5316" s="300">
        <v>1433</v>
      </c>
      <c r="P5316" s="300">
        <v>1461.9999999999991</v>
      </c>
      <c r="Q5316" s="300">
        <v>1268.9999999999995</v>
      </c>
      <c r="R5316" s="117">
        <v>1159.75</v>
      </c>
    </row>
    <row r="5317" spans="1:18" ht="15.75" x14ac:dyDescent="0.25">
      <c r="A5317" s="124" t="s">
        <v>918</v>
      </c>
      <c r="B5317" s="36"/>
      <c r="C5317" s="52" t="s">
        <v>243</v>
      </c>
      <c r="D5317" s="52" t="s">
        <v>410</v>
      </c>
      <c r="E5317" s="303" t="s">
        <v>378</v>
      </c>
      <c r="F5317" s="47">
        <v>0</v>
      </c>
      <c r="G5317" s="47">
        <v>0</v>
      </c>
      <c r="H5317" s="47">
        <v>0</v>
      </c>
      <c r="I5317" s="47">
        <v>0</v>
      </c>
      <c r="J5317" s="47">
        <v>0</v>
      </c>
      <c r="K5317" s="47">
        <v>0</v>
      </c>
      <c r="L5317" s="47">
        <v>0</v>
      </c>
      <c r="M5317" s="47">
        <v>0</v>
      </c>
      <c r="N5317" s="47">
        <v>0</v>
      </c>
      <c r="O5317" s="47">
        <v>0</v>
      </c>
      <c r="P5317" s="47">
        <v>0</v>
      </c>
      <c r="Q5317" s="47">
        <v>0</v>
      </c>
      <c r="R5317" s="52">
        <v>0</v>
      </c>
    </row>
    <row r="5318" spans="1:18" ht="31.5" x14ac:dyDescent="0.25">
      <c r="A5318" s="124" t="s">
        <v>919</v>
      </c>
      <c r="B5318" s="36"/>
      <c r="C5318" s="52"/>
      <c r="D5318" s="52"/>
      <c r="E5318" s="303" t="s">
        <v>379</v>
      </c>
      <c r="F5318" s="47">
        <v>4041.0000000000014</v>
      </c>
      <c r="G5318" s="47">
        <v>4100.9999999999973</v>
      </c>
      <c r="H5318" s="47">
        <v>4425.9999999999982</v>
      </c>
      <c r="I5318" s="47">
        <v>4581.9999999999991</v>
      </c>
      <c r="J5318" s="47">
        <v>6350</v>
      </c>
      <c r="K5318" s="47">
        <v>5674.0000000000009</v>
      </c>
      <c r="L5318" s="47">
        <v>6828.9999999999991</v>
      </c>
      <c r="M5318" s="47">
        <v>6719.9999999999955</v>
      </c>
      <c r="N5318" s="47">
        <v>6272.0000000000009</v>
      </c>
      <c r="O5318" s="47">
        <v>7557</v>
      </c>
      <c r="P5318" s="47">
        <v>7238.9999999999945</v>
      </c>
      <c r="Q5318" s="47">
        <v>6470.0000000000064</v>
      </c>
      <c r="R5318" s="52">
        <v>5855.0833333333321</v>
      </c>
    </row>
    <row r="5319" spans="1:18" ht="15.75" x14ac:dyDescent="0.25">
      <c r="A5319" s="124" t="s">
        <v>920</v>
      </c>
      <c r="B5319" s="36"/>
      <c r="C5319" s="52"/>
      <c r="D5319" s="117"/>
      <c r="E5319" s="304" t="s">
        <v>18</v>
      </c>
      <c r="F5319" s="300">
        <v>0</v>
      </c>
      <c r="G5319" s="300">
        <v>0</v>
      </c>
      <c r="H5319" s="300">
        <v>0</v>
      </c>
      <c r="I5319" s="300">
        <v>0</v>
      </c>
      <c r="J5319" s="300">
        <v>0</v>
      </c>
      <c r="K5319" s="300">
        <v>0</v>
      </c>
      <c r="L5319" s="300">
        <v>0</v>
      </c>
      <c r="M5319" s="300">
        <v>0</v>
      </c>
      <c r="N5319" s="300">
        <v>0</v>
      </c>
      <c r="O5319" s="300">
        <v>0</v>
      </c>
      <c r="P5319" s="300">
        <v>0</v>
      </c>
      <c r="Q5319" s="300">
        <v>0</v>
      </c>
      <c r="R5319" s="117">
        <v>0</v>
      </c>
    </row>
    <row r="5320" spans="1:18" ht="15.75" x14ac:dyDescent="0.25">
      <c r="A5320" s="124" t="s">
        <v>921</v>
      </c>
      <c r="B5320" s="36"/>
      <c r="C5320" s="52" t="s">
        <v>243</v>
      </c>
      <c r="D5320" s="52" t="s">
        <v>408</v>
      </c>
      <c r="E5320" s="303" t="s">
        <v>24</v>
      </c>
      <c r="F5320" s="47">
        <v>466.99999999999994</v>
      </c>
      <c r="G5320" s="47">
        <v>475.99999999999989</v>
      </c>
      <c r="H5320" s="47">
        <v>630</v>
      </c>
      <c r="I5320" s="47">
        <v>598.99999999999989</v>
      </c>
      <c r="J5320" s="47">
        <v>613.00000000000011</v>
      </c>
      <c r="K5320" s="47">
        <v>723</v>
      </c>
      <c r="L5320" s="47">
        <v>746</v>
      </c>
      <c r="M5320" s="47">
        <v>652.99999999999989</v>
      </c>
      <c r="N5320" s="47">
        <v>988</v>
      </c>
      <c r="O5320" s="47">
        <v>980.99999999999989</v>
      </c>
      <c r="P5320" s="47">
        <v>946.99999999999989</v>
      </c>
      <c r="Q5320" s="47">
        <v>720.99999999999977</v>
      </c>
      <c r="R5320" s="52">
        <v>712</v>
      </c>
    </row>
    <row r="5321" spans="1:18" ht="15.75" x14ac:dyDescent="0.25">
      <c r="A5321" s="124" t="s">
        <v>922</v>
      </c>
      <c r="B5321" s="36"/>
      <c r="C5321" s="52"/>
      <c r="D5321" s="52"/>
      <c r="E5321" s="303" t="s">
        <v>378</v>
      </c>
      <c r="F5321" s="47">
        <v>546</v>
      </c>
      <c r="G5321" s="47">
        <v>527.99999999999989</v>
      </c>
      <c r="H5321" s="47">
        <v>572</v>
      </c>
      <c r="I5321" s="47">
        <v>548</v>
      </c>
      <c r="J5321" s="47">
        <v>577.99999999999989</v>
      </c>
      <c r="K5321" s="47">
        <v>484.00000000000006</v>
      </c>
      <c r="L5321" s="47">
        <v>541.00000000000011</v>
      </c>
      <c r="M5321" s="47">
        <v>476.00000000000017</v>
      </c>
      <c r="N5321" s="47">
        <v>585</v>
      </c>
      <c r="O5321" s="47">
        <v>601</v>
      </c>
      <c r="P5321" s="47">
        <v>702</v>
      </c>
      <c r="Q5321" s="47">
        <v>467.00000000000006</v>
      </c>
      <c r="R5321" s="52">
        <v>552.33333333333337</v>
      </c>
    </row>
    <row r="5322" spans="1:18" ht="15.75" x14ac:dyDescent="0.25">
      <c r="A5322" s="124" t="s">
        <v>923</v>
      </c>
      <c r="B5322" s="36"/>
      <c r="C5322" s="52"/>
      <c r="D5322" s="52"/>
      <c r="E5322" s="303" t="s">
        <v>21</v>
      </c>
      <c r="F5322" s="47">
        <v>250</v>
      </c>
      <c r="G5322" s="47">
        <v>260</v>
      </c>
      <c r="H5322" s="47">
        <v>265</v>
      </c>
      <c r="I5322" s="47">
        <v>449</v>
      </c>
      <c r="J5322" s="47">
        <v>384</v>
      </c>
      <c r="K5322" s="47">
        <v>492.99999999999989</v>
      </c>
      <c r="L5322" s="47">
        <v>322</v>
      </c>
      <c r="M5322" s="47">
        <v>407</v>
      </c>
      <c r="N5322" s="47">
        <v>407.00000000000006</v>
      </c>
      <c r="O5322" s="47">
        <v>520.00000000000011</v>
      </c>
      <c r="P5322" s="47">
        <v>451</v>
      </c>
      <c r="Q5322" s="47">
        <v>365</v>
      </c>
      <c r="R5322" s="52">
        <v>381.08333333333331</v>
      </c>
    </row>
    <row r="5323" spans="1:18" ht="15.75" x14ac:dyDescent="0.25">
      <c r="A5323" s="124" t="s">
        <v>924</v>
      </c>
      <c r="B5323" s="36"/>
      <c r="C5323" s="52"/>
      <c r="D5323" s="117"/>
      <c r="E5323" s="304" t="s">
        <v>17</v>
      </c>
      <c r="F5323" s="300">
        <v>0</v>
      </c>
      <c r="G5323" s="300">
        <v>0</v>
      </c>
      <c r="H5323" s="300">
        <v>0</v>
      </c>
      <c r="I5323" s="300">
        <v>0</v>
      </c>
      <c r="J5323" s="300">
        <v>0</v>
      </c>
      <c r="K5323" s="300">
        <v>0</v>
      </c>
      <c r="L5323" s="300">
        <v>0</v>
      </c>
      <c r="M5323" s="300">
        <v>0</v>
      </c>
      <c r="N5323" s="300">
        <v>0</v>
      </c>
      <c r="O5323" s="300">
        <v>0</v>
      </c>
      <c r="P5323" s="300">
        <v>0</v>
      </c>
      <c r="Q5323" s="300">
        <v>0</v>
      </c>
      <c r="R5323" s="117">
        <v>0</v>
      </c>
    </row>
    <row r="5324" spans="1:18" ht="15.75" x14ac:dyDescent="0.25">
      <c r="A5324" s="124" t="s">
        <v>925</v>
      </c>
      <c r="B5324" s="36"/>
      <c r="C5324" s="117" t="s">
        <v>243</v>
      </c>
      <c r="D5324" s="117" t="s">
        <v>411</v>
      </c>
      <c r="E5324" s="304" t="s">
        <v>378</v>
      </c>
      <c r="F5324" s="300">
        <v>808</v>
      </c>
      <c r="G5324" s="300">
        <v>760.99999999999989</v>
      </c>
      <c r="H5324" s="300">
        <v>925</v>
      </c>
      <c r="I5324" s="300">
        <v>1090</v>
      </c>
      <c r="J5324" s="300">
        <v>1078.9999999999998</v>
      </c>
      <c r="K5324" s="300">
        <v>860</v>
      </c>
      <c r="L5324" s="300">
        <v>867.00000000000011</v>
      </c>
      <c r="M5324" s="300">
        <v>852.99999999999989</v>
      </c>
      <c r="N5324" s="300">
        <v>970.99999999999977</v>
      </c>
      <c r="O5324" s="300">
        <v>1128</v>
      </c>
      <c r="P5324" s="300">
        <v>952.99999999999966</v>
      </c>
      <c r="Q5324" s="300">
        <v>862.00000000000023</v>
      </c>
      <c r="R5324" s="117">
        <v>929.75</v>
      </c>
    </row>
    <row r="5325" spans="1:18" ht="15.75" x14ac:dyDescent="0.25">
      <c r="A5325" s="124" t="s">
        <v>926</v>
      </c>
      <c r="B5325" s="36"/>
      <c r="C5325" s="52" t="s">
        <v>244</v>
      </c>
      <c r="D5325" s="52" t="s">
        <v>412</v>
      </c>
      <c r="E5325" s="303" t="s">
        <v>24</v>
      </c>
      <c r="F5325" s="47">
        <v>21376.999999999975</v>
      </c>
      <c r="G5325" s="47">
        <v>20722.999999999993</v>
      </c>
      <c r="H5325" s="47">
        <v>22501.999999999993</v>
      </c>
      <c r="I5325" s="47">
        <v>24949.000000000004</v>
      </c>
      <c r="J5325" s="47">
        <v>24250.999999999996</v>
      </c>
      <c r="K5325" s="47">
        <v>25730.999999999996</v>
      </c>
      <c r="L5325" s="47">
        <v>26840.000000000033</v>
      </c>
      <c r="M5325" s="47">
        <v>25362</v>
      </c>
      <c r="N5325" s="47">
        <v>28224.999999999927</v>
      </c>
      <c r="O5325" s="47">
        <v>28332.000000000025</v>
      </c>
      <c r="P5325" s="47">
        <v>29522.999999999938</v>
      </c>
      <c r="Q5325" s="47">
        <v>27404.000000000011</v>
      </c>
      <c r="R5325" s="52">
        <v>25434.916666666657</v>
      </c>
    </row>
    <row r="5326" spans="1:18" ht="15.75" x14ac:dyDescent="0.25">
      <c r="A5326" s="124" t="s">
        <v>927</v>
      </c>
      <c r="B5326" s="36"/>
      <c r="C5326" s="52"/>
      <c r="D5326" s="52"/>
      <c r="E5326" s="303" t="s">
        <v>378</v>
      </c>
      <c r="F5326" s="47">
        <v>84509.999999999985</v>
      </c>
      <c r="G5326" s="47">
        <v>75597</v>
      </c>
      <c r="H5326" s="47">
        <v>84637.999999999985</v>
      </c>
      <c r="I5326" s="47">
        <v>84309.999999999956</v>
      </c>
      <c r="J5326" s="47">
        <v>99342.999999999884</v>
      </c>
      <c r="K5326" s="47">
        <v>84834.999999999884</v>
      </c>
      <c r="L5326" s="47">
        <v>87811.000000000146</v>
      </c>
      <c r="M5326" s="47">
        <v>85102.000000000029</v>
      </c>
      <c r="N5326" s="47">
        <v>80689.000000000087</v>
      </c>
      <c r="O5326" s="47">
        <v>101694.00000000003</v>
      </c>
      <c r="P5326" s="47">
        <v>102492</v>
      </c>
      <c r="Q5326" s="47">
        <v>90701.000000000058</v>
      </c>
      <c r="R5326" s="52">
        <v>88476.833333333328</v>
      </c>
    </row>
    <row r="5327" spans="1:18" ht="31.5" x14ac:dyDescent="0.25">
      <c r="A5327" s="124" t="s">
        <v>928</v>
      </c>
      <c r="B5327" s="36"/>
      <c r="C5327" s="52"/>
      <c r="D5327" s="52"/>
      <c r="E5327" s="303" t="s">
        <v>379</v>
      </c>
      <c r="F5327" s="47">
        <v>11514.000000000005</v>
      </c>
      <c r="G5327" s="47">
        <v>9774.0000000000055</v>
      </c>
      <c r="H5327" s="47">
        <v>11199.000000000004</v>
      </c>
      <c r="I5327" s="47">
        <v>11737.999999999998</v>
      </c>
      <c r="J5327" s="47">
        <v>14218.000000000011</v>
      </c>
      <c r="K5327" s="47">
        <v>11902.999999999998</v>
      </c>
      <c r="L5327" s="47">
        <v>13649</v>
      </c>
      <c r="M5327" s="47">
        <v>12983.000000000015</v>
      </c>
      <c r="N5327" s="47">
        <v>12333.999999999996</v>
      </c>
      <c r="O5327" s="47">
        <v>14322.999999999998</v>
      </c>
      <c r="P5327" s="47">
        <v>14830.999999999996</v>
      </c>
      <c r="Q5327" s="47">
        <v>13673.999999999987</v>
      </c>
      <c r="R5327" s="52">
        <v>12678.333333333336</v>
      </c>
    </row>
    <row r="5328" spans="1:18" ht="15.75" x14ac:dyDescent="0.25">
      <c r="A5328" s="124" t="s">
        <v>929</v>
      </c>
      <c r="B5328" s="36"/>
      <c r="C5328" s="52"/>
      <c r="D5328" s="52"/>
      <c r="E5328" s="303" t="s">
        <v>18</v>
      </c>
      <c r="F5328" s="47">
        <v>3970.9999999999991</v>
      </c>
      <c r="G5328" s="47">
        <v>3365.0000000000014</v>
      </c>
      <c r="H5328" s="47">
        <v>3706.9999999999977</v>
      </c>
      <c r="I5328" s="47">
        <v>3806.9999999999964</v>
      </c>
      <c r="J5328" s="47">
        <v>4477</v>
      </c>
      <c r="K5328" s="47">
        <v>4045.0000000000023</v>
      </c>
      <c r="L5328" s="47">
        <v>4630.0000000000009</v>
      </c>
      <c r="M5328" s="47">
        <v>4824.0000000000055</v>
      </c>
      <c r="N5328" s="47">
        <v>4526.9999999999991</v>
      </c>
      <c r="O5328" s="47">
        <v>5577.0000000000018</v>
      </c>
      <c r="P5328" s="47">
        <v>6181.9999999999964</v>
      </c>
      <c r="Q5328" s="47">
        <v>5271</v>
      </c>
      <c r="R5328" s="52">
        <v>4531.916666666667</v>
      </c>
    </row>
    <row r="5329" spans="1:18" ht="15.75" x14ac:dyDescent="0.25">
      <c r="A5329" s="124" t="s">
        <v>930</v>
      </c>
      <c r="B5329" s="36"/>
      <c r="C5329" s="52"/>
      <c r="D5329" s="52"/>
      <c r="E5329" s="303" t="s">
        <v>21</v>
      </c>
      <c r="F5329" s="47">
        <v>3334.9999999999991</v>
      </c>
      <c r="G5329" s="47">
        <v>2817</v>
      </c>
      <c r="H5329" s="47">
        <v>3137.0000000000009</v>
      </c>
      <c r="I5329" s="47">
        <v>3152.0000000000009</v>
      </c>
      <c r="J5329" s="47">
        <v>4004.9999999999982</v>
      </c>
      <c r="K5329" s="47">
        <v>3639.0000000000014</v>
      </c>
      <c r="L5329" s="47">
        <v>3718.9999999999977</v>
      </c>
      <c r="M5329" s="47">
        <v>3878.9999999999991</v>
      </c>
      <c r="N5329" s="47">
        <v>3847.0000000000005</v>
      </c>
      <c r="O5329" s="47">
        <v>4282</v>
      </c>
      <c r="P5329" s="47">
        <v>3778.9999999999991</v>
      </c>
      <c r="Q5329" s="47">
        <v>3560.0000000000018</v>
      </c>
      <c r="R5329" s="52">
        <v>3595.9166666666665</v>
      </c>
    </row>
    <row r="5330" spans="1:18" ht="15.75" x14ac:dyDescent="0.25">
      <c r="A5330" s="124" t="s">
        <v>931</v>
      </c>
      <c r="B5330" s="36"/>
      <c r="C5330" s="52"/>
      <c r="D5330" s="52"/>
      <c r="E5330" s="303" t="s">
        <v>17</v>
      </c>
      <c r="F5330" s="47">
        <v>1607.9999999999995</v>
      </c>
      <c r="G5330" s="47">
        <v>1653.9999999999989</v>
      </c>
      <c r="H5330" s="47">
        <v>1815.9999999999998</v>
      </c>
      <c r="I5330" s="47">
        <v>1676.0000000000002</v>
      </c>
      <c r="J5330" s="47">
        <v>1855.0000000000009</v>
      </c>
      <c r="K5330" s="47">
        <v>1887.0000000000002</v>
      </c>
      <c r="L5330" s="47">
        <v>2347.0000000000018</v>
      </c>
      <c r="M5330" s="47">
        <v>2229.0000000000027</v>
      </c>
      <c r="N5330" s="47">
        <v>2345.9999999999995</v>
      </c>
      <c r="O5330" s="47">
        <v>2991.9999999999995</v>
      </c>
      <c r="P5330" s="47">
        <v>2831</v>
      </c>
      <c r="Q5330" s="47">
        <v>2416</v>
      </c>
      <c r="R5330" s="52">
        <v>2138.0833333333335</v>
      </c>
    </row>
    <row r="5331" spans="1:18" ht="15.75" x14ac:dyDescent="0.25">
      <c r="A5331" s="124" t="s">
        <v>932</v>
      </c>
      <c r="B5331" s="36"/>
      <c r="C5331" s="52"/>
      <c r="D5331" s="52"/>
      <c r="E5331" s="303" t="s">
        <v>23</v>
      </c>
      <c r="F5331" s="47">
        <v>207</v>
      </c>
      <c r="G5331" s="47">
        <v>275</v>
      </c>
      <c r="H5331" s="47">
        <v>331</v>
      </c>
      <c r="I5331" s="47">
        <v>342</v>
      </c>
      <c r="J5331" s="47">
        <v>415</v>
      </c>
      <c r="K5331" s="47">
        <v>302.99999999999989</v>
      </c>
      <c r="L5331" s="47">
        <v>324</v>
      </c>
      <c r="M5331" s="47">
        <v>439.99999999999989</v>
      </c>
      <c r="N5331" s="47">
        <v>486.00000000000017</v>
      </c>
      <c r="O5331" s="47">
        <v>403.00000000000011</v>
      </c>
      <c r="P5331" s="47">
        <v>379.00000000000006</v>
      </c>
      <c r="Q5331" s="47">
        <v>316</v>
      </c>
      <c r="R5331" s="52">
        <v>351.75</v>
      </c>
    </row>
    <row r="5332" spans="1:18" ht="15.75" x14ac:dyDescent="0.25">
      <c r="A5332" s="124" t="s">
        <v>933</v>
      </c>
      <c r="B5332" s="36"/>
      <c r="C5332" s="52"/>
      <c r="D5332" s="117"/>
      <c r="E5332" s="304" t="s">
        <v>377</v>
      </c>
      <c r="F5332" s="300">
        <v>5</v>
      </c>
      <c r="G5332" s="300">
        <v>6</v>
      </c>
      <c r="H5332" s="300">
        <v>5</v>
      </c>
      <c r="I5332" s="300">
        <v>6.0000000000000009</v>
      </c>
      <c r="J5332" s="300">
        <v>6</v>
      </c>
      <c r="K5332" s="300">
        <v>34</v>
      </c>
      <c r="L5332" s="300">
        <v>23.000000000000007</v>
      </c>
      <c r="M5332" s="300">
        <v>0</v>
      </c>
      <c r="N5332" s="300">
        <v>1.0000000000000002</v>
      </c>
      <c r="O5332" s="300">
        <v>2.0000000000000004</v>
      </c>
      <c r="P5332" s="300">
        <v>1</v>
      </c>
      <c r="Q5332" s="300">
        <v>0</v>
      </c>
      <c r="R5332" s="117">
        <v>7.416666666666667</v>
      </c>
    </row>
    <row r="5333" spans="1:18" ht="15.75" x14ac:dyDescent="0.25">
      <c r="A5333" s="124" t="s">
        <v>934</v>
      </c>
      <c r="B5333" s="36"/>
      <c r="C5333" s="52" t="s">
        <v>244</v>
      </c>
      <c r="D5333" s="52" t="s">
        <v>413</v>
      </c>
      <c r="E5333" s="303" t="s">
        <v>378</v>
      </c>
      <c r="F5333" s="47">
        <v>2840</v>
      </c>
      <c r="G5333" s="47">
        <v>2583.9999999999995</v>
      </c>
      <c r="H5333" s="47">
        <v>2827.9999999999991</v>
      </c>
      <c r="I5333" s="47">
        <v>2667.9999999999995</v>
      </c>
      <c r="J5333" s="47">
        <v>3226.0000000000023</v>
      </c>
      <c r="K5333" s="47">
        <v>3110.0000000000018</v>
      </c>
      <c r="L5333" s="47">
        <v>3384.0000000000005</v>
      </c>
      <c r="M5333" s="47">
        <v>3317.0000000000009</v>
      </c>
      <c r="N5333" s="47">
        <v>2881.9999999999995</v>
      </c>
      <c r="O5333" s="47">
        <v>3684.0000000000014</v>
      </c>
      <c r="P5333" s="47">
        <v>3641.9999999999982</v>
      </c>
      <c r="Q5333" s="47">
        <v>3299</v>
      </c>
      <c r="R5333" s="52">
        <v>3122</v>
      </c>
    </row>
    <row r="5334" spans="1:18" ht="31.5" x14ac:dyDescent="0.25">
      <c r="A5334" s="124" t="s">
        <v>935</v>
      </c>
      <c r="B5334" s="36"/>
      <c r="C5334" s="52"/>
      <c r="D5334" s="52"/>
      <c r="E5334" s="303" t="s">
        <v>379</v>
      </c>
      <c r="F5334" s="47">
        <v>5585</v>
      </c>
      <c r="G5334" s="47">
        <v>4961</v>
      </c>
      <c r="H5334" s="47">
        <v>5855.9999999999973</v>
      </c>
      <c r="I5334" s="47">
        <v>6353.9999999999955</v>
      </c>
      <c r="J5334" s="47">
        <v>7566.9999999999982</v>
      </c>
      <c r="K5334" s="47">
        <v>7060.0000000000018</v>
      </c>
      <c r="L5334" s="47">
        <v>8488.9999999999945</v>
      </c>
      <c r="M5334" s="47">
        <v>8664.9999999999873</v>
      </c>
      <c r="N5334" s="47">
        <v>8562</v>
      </c>
      <c r="O5334" s="47">
        <v>10383.000000000007</v>
      </c>
      <c r="P5334" s="47">
        <v>10090</v>
      </c>
      <c r="Q5334" s="47">
        <v>9146.9999999999964</v>
      </c>
      <c r="R5334" s="52">
        <v>7726.5833333333312</v>
      </c>
    </row>
    <row r="5335" spans="1:18" ht="15.75" x14ac:dyDescent="0.25">
      <c r="A5335" s="124" t="s">
        <v>936</v>
      </c>
      <c r="B5335" s="36"/>
      <c r="C5335" s="117"/>
      <c r="D5335" s="117"/>
      <c r="E5335" s="304" t="s">
        <v>18</v>
      </c>
      <c r="F5335" s="300">
        <v>1303.9999999999993</v>
      </c>
      <c r="G5335" s="300">
        <v>1281.0000000000005</v>
      </c>
      <c r="H5335" s="300">
        <v>1428.9999999999993</v>
      </c>
      <c r="I5335" s="300">
        <v>1447.0000000000005</v>
      </c>
      <c r="J5335" s="300">
        <v>1686.9999999999995</v>
      </c>
      <c r="K5335" s="300">
        <v>1668.0000000000002</v>
      </c>
      <c r="L5335" s="300">
        <v>1802.9999999999991</v>
      </c>
      <c r="M5335" s="300">
        <v>1524.9999999999995</v>
      </c>
      <c r="N5335" s="300">
        <v>1551.0000000000009</v>
      </c>
      <c r="O5335" s="300">
        <v>1624.0000000000005</v>
      </c>
      <c r="P5335" s="300">
        <v>1677.0000000000002</v>
      </c>
      <c r="Q5335" s="300">
        <v>1402</v>
      </c>
      <c r="R5335" s="117">
        <v>1533.1666666666667</v>
      </c>
    </row>
    <row r="5336" spans="1:18" ht="15.75" x14ac:dyDescent="0.25">
      <c r="A5336" s="124" t="s">
        <v>937</v>
      </c>
      <c r="B5336" s="36"/>
      <c r="C5336" s="52" t="s">
        <v>40</v>
      </c>
      <c r="D5336" s="52" t="s">
        <v>414</v>
      </c>
      <c r="E5336" s="303" t="s">
        <v>24</v>
      </c>
      <c r="F5336" s="47">
        <v>31481</v>
      </c>
      <c r="G5336" s="47">
        <v>27906.000000000007</v>
      </c>
      <c r="H5336" s="47">
        <v>28792.000000000011</v>
      </c>
      <c r="I5336" s="47">
        <v>32263.999999999964</v>
      </c>
      <c r="J5336" s="47">
        <v>31489.000000000004</v>
      </c>
      <c r="K5336" s="47">
        <v>34359.999999999964</v>
      </c>
      <c r="L5336" s="47">
        <v>35757</v>
      </c>
      <c r="M5336" s="47">
        <v>36078.999999999964</v>
      </c>
      <c r="N5336" s="47">
        <v>41284</v>
      </c>
      <c r="O5336" s="47">
        <v>39868.999999999993</v>
      </c>
      <c r="P5336" s="47">
        <v>43642.000000000029</v>
      </c>
      <c r="Q5336" s="47">
        <v>44294.999999999985</v>
      </c>
      <c r="R5336" s="52">
        <v>35601.499999999993</v>
      </c>
    </row>
    <row r="5337" spans="1:18" ht="15.75" x14ac:dyDescent="0.25">
      <c r="A5337" s="124" t="s">
        <v>938</v>
      </c>
      <c r="B5337" s="36"/>
      <c r="C5337" s="52"/>
      <c r="D5337" s="52"/>
      <c r="E5337" s="303" t="s">
        <v>378</v>
      </c>
      <c r="F5337" s="47">
        <v>68457.999999999956</v>
      </c>
      <c r="G5337" s="47">
        <v>60179.999999999971</v>
      </c>
      <c r="H5337" s="47">
        <v>67839.000000000029</v>
      </c>
      <c r="I5337" s="47">
        <v>71146.000000000044</v>
      </c>
      <c r="J5337" s="47">
        <v>86405.000000000102</v>
      </c>
      <c r="K5337" s="47">
        <v>73435.999999999913</v>
      </c>
      <c r="L5337" s="47">
        <v>74946.000000000102</v>
      </c>
      <c r="M5337" s="47">
        <v>73849.999999999927</v>
      </c>
      <c r="N5337" s="47">
        <v>71168</v>
      </c>
      <c r="O5337" s="47">
        <v>90176.999999999898</v>
      </c>
      <c r="P5337" s="47">
        <v>90805.000000000146</v>
      </c>
      <c r="Q5337" s="47">
        <v>81729</v>
      </c>
      <c r="R5337" s="52">
        <v>75844.916666666672</v>
      </c>
    </row>
    <row r="5338" spans="1:18" ht="31.5" x14ac:dyDescent="0.25">
      <c r="A5338" s="124" t="s">
        <v>939</v>
      </c>
      <c r="B5338" s="36"/>
      <c r="C5338" s="52"/>
      <c r="D5338" s="52"/>
      <c r="E5338" s="303" t="s">
        <v>379</v>
      </c>
      <c r="F5338" s="47">
        <v>4798.9999999999991</v>
      </c>
      <c r="G5338" s="47">
        <v>4055.9999999999973</v>
      </c>
      <c r="H5338" s="47">
        <v>4468.9999999999991</v>
      </c>
      <c r="I5338" s="47">
        <v>4589.0000000000009</v>
      </c>
      <c r="J5338" s="47">
        <v>5630.0000000000027</v>
      </c>
      <c r="K5338" s="47">
        <v>4655.9999999999991</v>
      </c>
      <c r="L5338" s="47">
        <v>5410.9999999999991</v>
      </c>
      <c r="M5338" s="47">
        <v>4660.9999999999991</v>
      </c>
      <c r="N5338" s="47">
        <v>4280.0000000000009</v>
      </c>
      <c r="O5338" s="47">
        <v>5208.0000000000018</v>
      </c>
      <c r="P5338" s="47">
        <v>5372</v>
      </c>
      <c r="Q5338" s="47">
        <v>4961.9999999999973</v>
      </c>
      <c r="R5338" s="52">
        <v>4841.083333333333</v>
      </c>
    </row>
    <row r="5339" spans="1:18" ht="15.75" x14ac:dyDescent="0.25">
      <c r="A5339" s="124" t="s">
        <v>940</v>
      </c>
      <c r="B5339" s="36"/>
      <c r="C5339" s="52"/>
      <c r="D5339" s="52"/>
      <c r="E5339" s="303" t="s">
        <v>18</v>
      </c>
      <c r="F5339" s="47">
        <v>2398.0000000000009</v>
      </c>
      <c r="G5339" s="47">
        <v>2075</v>
      </c>
      <c r="H5339" s="47">
        <v>2100</v>
      </c>
      <c r="I5339" s="47">
        <v>1975.0000000000002</v>
      </c>
      <c r="J5339" s="47">
        <v>2594.9999999999991</v>
      </c>
      <c r="K5339" s="47">
        <v>2286</v>
      </c>
      <c r="L5339" s="47">
        <v>2318</v>
      </c>
      <c r="M5339" s="47">
        <v>2263</v>
      </c>
      <c r="N5339" s="47">
        <v>2149.9999999999995</v>
      </c>
      <c r="O5339" s="47">
        <v>2412.0000000000005</v>
      </c>
      <c r="P5339" s="47">
        <v>2485</v>
      </c>
      <c r="Q5339" s="47">
        <v>2212.0000000000005</v>
      </c>
      <c r="R5339" s="52">
        <v>2272.4166666666665</v>
      </c>
    </row>
    <row r="5340" spans="1:18" ht="15.75" x14ac:dyDescent="0.25">
      <c r="A5340" s="124" t="s">
        <v>941</v>
      </c>
      <c r="B5340" s="36"/>
      <c r="C5340" s="52"/>
      <c r="D5340" s="52"/>
      <c r="E5340" s="303" t="s">
        <v>21</v>
      </c>
      <c r="F5340" s="47">
        <v>716.99999999999989</v>
      </c>
      <c r="G5340" s="47">
        <v>651.00000000000023</v>
      </c>
      <c r="H5340" s="47">
        <v>840.9999999999992</v>
      </c>
      <c r="I5340" s="47">
        <v>767.99999999999977</v>
      </c>
      <c r="J5340" s="47">
        <v>850.99999999999966</v>
      </c>
      <c r="K5340" s="47">
        <v>802.00000000000068</v>
      </c>
      <c r="L5340" s="47">
        <v>832.00000000000045</v>
      </c>
      <c r="M5340" s="47">
        <v>919</v>
      </c>
      <c r="N5340" s="47">
        <v>860.99999999999955</v>
      </c>
      <c r="O5340" s="47">
        <v>964.00000000000034</v>
      </c>
      <c r="P5340" s="47">
        <v>948.99999999999966</v>
      </c>
      <c r="Q5340" s="47">
        <v>913.99999999999989</v>
      </c>
      <c r="R5340" s="52">
        <v>839.08333333333337</v>
      </c>
    </row>
    <row r="5341" spans="1:18" ht="15.75" x14ac:dyDescent="0.25">
      <c r="A5341" s="124" t="s">
        <v>942</v>
      </c>
      <c r="B5341" s="36"/>
      <c r="C5341" s="52"/>
      <c r="D5341" s="52"/>
      <c r="E5341" s="303" t="s">
        <v>17</v>
      </c>
      <c r="F5341" s="47">
        <v>581.99999999999989</v>
      </c>
      <c r="G5341" s="47">
        <v>511.99999999999994</v>
      </c>
      <c r="H5341" s="47">
        <v>592.00000000000034</v>
      </c>
      <c r="I5341" s="47">
        <v>580.00000000000034</v>
      </c>
      <c r="J5341" s="47">
        <v>624.00000000000057</v>
      </c>
      <c r="K5341" s="47">
        <v>633.00000000000011</v>
      </c>
      <c r="L5341" s="47">
        <v>760</v>
      </c>
      <c r="M5341" s="47">
        <v>716.00000000000034</v>
      </c>
      <c r="N5341" s="47">
        <v>841.00000000000045</v>
      </c>
      <c r="O5341" s="47">
        <v>939.00000000000034</v>
      </c>
      <c r="P5341" s="47">
        <v>913.99999999999977</v>
      </c>
      <c r="Q5341" s="47">
        <v>750.00000000000023</v>
      </c>
      <c r="R5341" s="52">
        <v>703.58333333333348</v>
      </c>
    </row>
    <row r="5342" spans="1:18" ht="15.75" x14ac:dyDescent="0.25">
      <c r="A5342" s="124" t="s">
        <v>943</v>
      </c>
      <c r="B5342" s="36"/>
      <c r="C5342" s="52"/>
      <c r="D5342" s="117"/>
      <c r="E5342" s="304" t="s">
        <v>377</v>
      </c>
      <c r="F5342" s="300">
        <v>2171.9999999999995</v>
      </c>
      <c r="G5342" s="300">
        <v>1978.9999999999986</v>
      </c>
      <c r="H5342" s="300">
        <v>2274.9999999999991</v>
      </c>
      <c r="I5342" s="300">
        <v>2168.0000000000027</v>
      </c>
      <c r="J5342" s="300">
        <v>2541.9999999999991</v>
      </c>
      <c r="K5342" s="300">
        <v>2109.9999999999995</v>
      </c>
      <c r="L5342" s="300">
        <v>2459.0000000000014</v>
      </c>
      <c r="M5342" s="300">
        <v>2602.9999999999991</v>
      </c>
      <c r="N5342" s="300">
        <v>2617.9999999999995</v>
      </c>
      <c r="O5342" s="300">
        <v>3205</v>
      </c>
      <c r="P5342" s="300">
        <v>2944.9999999999977</v>
      </c>
      <c r="Q5342" s="300">
        <v>2743.9999999999982</v>
      </c>
      <c r="R5342" s="117">
        <v>2484.9999999999995</v>
      </c>
    </row>
    <row r="5343" spans="1:18" ht="15.75" x14ac:dyDescent="0.25">
      <c r="A5343" s="124" t="s">
        <v>944</v>
      </c>
      <c r="B5343" s="36"/>
      <c r="C5343" s="52" t="s">
        <v>40</v>
      </c>
      <c r="D5343" s="52" t="s">
        <v>415</v>
      </c>
      <c r="E5343" s="303" t="s">
        <v>378</v>
      </c>
      <c r="F5343" s="47">
        <v>6177</v>
      </c>
      <c r="G5343" s="47">
        <v>5443.9999999999973</v>
      </c>
      <c r="H5343" s="47">
        <v>5725.0000000000064</v>
      </c>
      <c r="I5343" s="47">
        <v>5549.0000000000036</v>
      </c>
      <c r="J5343" s="47">
        <v>7027.9999999999927</v>
      </c>
      <c r="K5343" s="47">
        <v>5924.9999999999964</v>
      </c>
      <c r="L5343" s="47">
        <v>6223.0000000000045</v>
      </c>
      <c r="M5343" s="47">
        <v>6471.9999999999945</v>
      </c>
      <c r="N5343" s="47">
        <v>6582.0000000000045</v>
      </c>
      <c r="O5343" s="47">
        <v>8659</v>
      </c>
      <c r="P5343" s="47">
        <v>8536.0000000000018</v>
      </c>
      <c r="Q5343" s="47">
        <v>7841.0000000000064</v>
      </c>
      <c r="R5343" s="52">
        <v>6680.0833333333348</v>
      </c>
    </row>
    <row r="5344" spans="1:18" ht="31.5" x14ac:dyDescent="0.25">
      <c r="A5344" s="124" t="s">
        <v>945</v>
      </c>
      <c r="B5344" s="36"/>
      <c r="C5344" s="52"/>
      <c r="D5344" s="52"/>
      <c r="E5344" s="303" t="s">
        <v>379</v>
      </c>
      <c r="F5344" s="47">
        <v>7788.0000000000009</v>
      </c>
      <c r="G5344" s="47">
        <v>6184.0000000000064</v>
      </c>
      <c r="H5344" s="47">
        <v>6409.0000000000036</v>
      </c>
      <c r="I5344" s="47">
        <v>6905.9999999999964</v>
      </c>
      <c r="J5344" s="47">
        <v>8640.0000000000036</v>
      </c>
      <c r="K5344" s="47">
        <v>7002.0000000000036</v>
      </c>
      <c r="L5344" s="47">
        <v>8315</v>
      </c>
      <c r="M5344" s="47">
        <v>8494.0000000000018</v>
      </c>
      <c r="N5344" s="47">
        <v>7912.9999999999964</v>
      </c>
      <c r="O5344" s="47">
        <v>9686.9999999999927</v>
      </c>
      <c r="P5344" s="47">
        <v>9350.9999999999927</v>
      </c>
      <c r="Q5344" s="47">
        <v>8855.9999999999982</v>
      </c>
      <c r="R5344" s="52">
        <v>7962.083333333333</v>
      </c>
    </row>
    <row r="5345" spans="1:18" ht="15.75" x14ac:dyDescent="0.25">
      <c r="A5345" s="124" t="s">
        <v>946</v>
      </c>
      <c r="B5345" s="36"/>
      <c r="C5345" s="117" t="s">
        <v>40</v>
      </c>
      <c r="D5345" s="117" t="s">
        <v>443</v>
      </c>
      <c r="E5345" s="304" t="s">
        <v>378</v>
      </c>
      <c r="F5345" s="300">
        <v>1050</v>
      </c>
      <c r="G5345" s="300">
        <v>1080.0000000000005</v>
      </c>
      <c r="H5345" s="300">
        <v>1342.9999999999995</v>
      </c>
      <c r="I5345" s="300">
        <v>1179</v>
      </c>
      <c r="J5345" s="300">
        <v>1424.9999999999998</v>
      </c>
      <c r="K5345" s="300">
        <v>1392.0000000000007</v>
      </c>
      <c r="L5345" s="300">
        <v>1179.9999999999993</v>
      </c>
      <c r="M5345" s="300">
        <v>1135.9999999999991</v>
      </c>
      <c r="N5345" s="300">
        <v>1112</v>
      </c>
      <c r="O5345" s="300">
        <v>1433.9999999999998</v>
      </c>
      <c r="P5345" s="300">
        <v>1301.0000000000002</v>
      </c>
      <c r="Q5345" s="300">
        <v>917</v>
      </c>
      <c r="R5345" s="117">
        <v>1212.4166666666667</v>
      </c>
    </row>
    <row r="5346" spans="1:18" ht="15.75" x14ac:dyDescent="0.25">
      <c r="A5346" s="124" t="s">
        <v>947</v>
      </c>
      <c r="B5346" s="36"/>
      <c r="C5346" s="52" t="s">
        <v>41</v>
      </c>
      <c r="D5346" s="52" t="s">
        <v>416</v>
      </c>
      <c r="E5346" s="303" t="s">
        <v>24</v>
      </c>
      <c r="F5346" s="47">
        <v>693.00000000000057</v>
      </c>
      <c r="G5346" s="47">
        <v>547.99999999999955</v>
      </c>
      <c r="H5346" s="47">
        <v>511.99999999999977</v>
      </c>
      <c r="I5346" s="47">
        <v>580.99999999999943</v>
      </c>
      <c r="J5346" s="47">
        <v>471.99999999999966</v>
      </c>
      <c r="K5346" s="47">
        <v>461.00000000000011</v>
      </c>
      <c r="L5346" s="47">
        <v>288</v>
      </c>
      <c r="M5346" s="47">
        <v>252.0000000000002</v>
      </c>
      <c r="N5346" s="47">
        <v>287.00000000000006</v>
      </c>
      <c r="O5346" s="47">
        <v>213</v>
      </c>
      <c r="P5346" s="47">
        <v>965.99999999999955</v>
      </c>
      <c r="Q5346" s="47">
        <v>745.99999999999977</v>
      </c>
      <c r="R5346" s="52">
        <v>501.5833333333332</v>
      </c>
    </row>
    <row r="5347" spans="1:18" ht="15.75" x14ac:dyDescent="0.25">
      <c r="A5347" s="124" t="s">
        <v>948</v>
      </c>
      <c r="B5347" s="36"/>
      <c r="C5347" s="52"/>
      <c r="D5347" s="52"/>
      <c r="E5347" s="303" t="s">
        <v>378</v>
      </c>
      <c r="F5347" s="47">
        <v>621.99999999999989</v>
      </c>
      <c r="G5347" s="47">
        <v>590</v>
      </c>
      <c r="H5347" s="47">
        <v>591.99999999999966</v>
      </c>
      <c r="I5347" s="47">
        <v>661</v>
      </c>
      <c r="J5347" s="47">
        <v>1027.9999999999995</v>
      </c>
      <c r="K5347" s="47">
        <v>711.00000000000045</v>
      </c>
      <c r="L5347" s="47">
        <v>791.00000000000011</v>
      </c>
      <c r="M5347" s="47">
        <v>866.00000000000057</v>
      </c>
      <c r="N5347" s="47">
        <v>815.99999999999989</v>
      </c>
      <c r="O5347" s="47">
        <v>975.00000000000034</v>
      </c>
      <c r="P5347" s="47">
        <v>980</v>
      </c>
      <c r="Q5347" s="47">
        <v>982.9999999999992</v>
      </c>
      <c r="R5347" s="52">
        <v>801.25</v>
      </c>
    </row>
    <row r="5348" spans="1:18" ht="15.75" x14ac:dyDescent="0.25">
      <c r="A5348" s="124" t="s">
        <v>949</v>
      </c>
      <c r="B5348" s="37"/>
      <c r="C5348" s="117" t="s">
        <v>41</v>
      </c>
      <c r="D5348" s="117" t="s">
        <v>417</v>
      </c>
      <c r="E5348" s="304" t="s">
        <v>378</v>
      </c>
      <c r="F5348" s="300">
        <v>0</v>
      </c>
      <c r="G5348" s="300">
        <v>0</v>
      </c>
      <c r="H5348" s="300">
        <v>0</v>
      </c>
      <c r="I5348" s="300">
        <v>0</v>
      </c>
      <c r="J5348" s="300">
        <v>2.0000000000000004</v>
      </c>
      <c r="K5348" s="300">
        <v>0</v>
      </c>
      <c r="L5348" s="300">
        <v>0</v>
      </c>
      <c r="M5348" s="300">
        <v>0</v>
      </c>
      <c r="N5348" s="300">
        <v>1</v>
      </c>
      <c r="O5348" s="300">
        <v>0</v>
      </c>
      <c r="P5348" s="300">
        <v>0</v>
      </c>
      <c r="Q5348" s="300">
        <v>0</v>
      </c>
      <c r="R5348" s="117">
        <v>0.25000000000000006</v>
      </c>
    </row>
    <row r="5349" spans="1:18" ht="15.75" x14ac:dyDescent="0.25">
      <c r="A5349" s="124" t="s">
        <v>950</v>
      </c>
      <c r="B5349" s="36" t="s">
        <v>32</v>
      </c>
      <c r="C5349" s="52" t="s">
        <v>241</v>
      </c>
      <c r="D5349" s="52" t="s">
        <v>445</v>
      </c>
      <c r="E5349" s="303" t="s">
        <v>377</v>
      </c>
      <c r="F5349" s="47">
        <v>0</v>
      </c>
      <c r="G5349" s="47">
        <v>0</v>
      </c>
      <c r="H5349" s="47">
        <v>0</v>
      </c>
      <c r="I5349" s="47">
        <v>0</v>
      </c>
      <c r="J5349" s="47">
        <v>0</v>
      </c>
      <c r="K5349" s="47">
        <v>0</v>
      </c>
      <c r="L5349" s="47">
        <v>0</v>
      </c>
      <c r="M5349" s="47">
        <v>0</v>
      </c>
      <c r="N5349" s="47">
        <v>0</v>
      </c>
      <c r="O5349" s="47">
        <v>0</v>
      </c>
      <c r="P5349" s="47">
        <v>0</v>
      </c>
      <c r="Q5349" s="47">
        <v>0</v>
      </c>
      <c r="R5349" s="52">
        <v>0</v>
      </c>
    </row>
    <row r="5350" spans="1:18" ht="15.75" x14ac:dyDescent="0.25">
      <c r="A5350" s="124" t="s">
        <v>951</v>
      </c>
      <c r="B5350" s="36"/>
      <c r="C5350" s="52" t="s">
        <v>243</v>
      </c>
      <c r="D5350" s="52" t="s">
        <v>444</v>
      </c>
      <c r="E5350" s="303" t="s">
        <v>377</v>
      </c>
      <c r="F5350" s="47">
        <v>0</v>
      </c>
      <c r="G5350" s="47">
        <v>0</v>
      </c>
      <c r="H5350" s="47">
        <v>0</v>
      </c>
      <c r="I5350" s="47">
        <v>0</v>
      </c>
      <c r="J5350" s="47">
        <v>0</v>
      </c>
      <c r="K5350" s="47">
        <v>0</v>
      </c>
      <c r="L5350" s="47">
        <v>0</v>
      </c>
      <c r="M5350" s="47">
        <v>0</v>
      </c>
      <c r="N5350" s="47">
        <v>0</v>
      </c>
      <c r="O5350" s="47">
        <v>0</v>
      </c>
      <c r="P5350" s="47">
        <v>0</v>
      </c>
      <c r="Q5350" s="47">
        <v>0</v>
      </c>
      <c r="R5350" s="52">
        <v>0</v>
      </c>
    </row>
    <row r="5351" spans="1:18" ht="15.75" x14ac:dyDescent="0.25">
      <c r="A5351" s="124" t="s">
        <v>952</v>
      </c>
      <c r="B5351" s="36"/>
      <c r="C5351" s="52" t="s">
        <v>243</v>
      </c>
      <c r="D5351" s="52" t="s">
        <v>446</v>
      </c>
      <c r="E5351" s="303" t="s">
        <v>377</v>
      </c>
      <c r="F5351" s="47">
        <v>0</v>
      </c>
      <c r="G5351" s="47">
        <v>0</v>
      </c>
      <c r="H5351" s="47">
        <v>0</v>
      </c>
      <c r="I5351" s="47">
        <v>0</v>
      </c>
      <c r="J5351" s="47">
        <v>0</v>
      </c>
      <c r="K5351" s="47">
        <v>0</v>
      </c>
      <c r="L5351" s="47">
        <v>0</v>
      </c>
      <c r="M5351" s="47">
        <v>1.0000000000000004</v>
      </c>
      <c r="N5351" s="47">
        <v>0</v>
      </c>
      <c r="O5351" s="47">
        <v>0</v>
      </c>
      <c r="P5351" s="47">
        <v>0</v>
      </c>
      <c r="Q5351" s="47">
        <v>1.0000000000000004</v>
      </c>
      <c r="R5351" s="52">
        <v>0.16666666666666674</v>
      </c>
    </row>
    <row r="5352" spans="1:18" ht="15.75" x14ac:dyDescent="0.25">
      <c r="A5352" s="124" t="s">
        <v>953</v>
      </c>
      <c r="B5352" s="36"/>
      <c r="C5352" s="52" t="s">
        <v>243</v>
      </c>
      <c r="D5352" s="52" t="s">
        <v>447</v>
      </c>
      <c r="E5352" s="303" t="s">
        <v>377</v>
      </c>
      <c r="F5352" s="47">
        <v>0</v>
      </c>
      <c r="G5352" s="47">
        <v>0</v>
      </c>
      <c r="H5352" s="47">
        <v>0</v>
      </c>
      <c r="I5352" s="47">
        <v>0</v>
      </c>
      <c r="J5352" s="47">
        <v>0</v>
      </c>
      <c r="K5352" s="47">
        <v>0</v>
      </c>
      <c r="L5352" s="47">
        <v>0</v>
      </c>
      <c r="M5352" s="47">
        <v>0</v>
      </c>
      <c r="N5352" s="47">
        <v>1</v>
      </c>
      <c r="O5352" s="47">
        <v>0</v>
      </c>
      <c r="P5352" s="47">
        <v>1.0000000000000002</v>
      </c>
      <c r="Q5352" s="47">
        <v>0</v>
      </c>
      <c r="R5352" s="52">
        <v>0.16666666666666666</v>
      </c>
    </row>
    <row r="5353" spans="1:18" ht="15.75" x14ac:dyDescent="0.25">
      <c r="A5353" s="124" t="s">
        <v>954</v>
      </c>
      <c r="B5353" s="36"/>
      <c r="C5353" s="52" t="s">
        <v>243</v>
      </c>
      <c r="D5353" s="52" t="s">
        <v>448</v>
      </c>
      <c r="E5353" s="303" t="s">
        <v>377</v>
      </c>
      <c r="F5353" s="47">
        <v>0</v>
      </c>
      <c r="G5353" s="47">
        <v>0</v>
      </c>
      <c r="H5353" s="47">
        <v>0</v>
      </c>
      <c r="I5353" s="47">
        <v>0</v>
      </c>
      <c r="J5353" s="47">
        <v>0</v>
      </c>
      <c r="K5353" s="47">
        <v>0</v>
      </c>
      <c r="L5353" s="47">
        <v>0</v>
      </c>
      <c r="M5353" s="47">
        <v>0</v>
      </c>
      <c r="N5353" s="47">
        <v>0</v>
      </c>
      <c r="O5353" s="47">
        <v>0</v>
      </c>
      <c r="P5353" s="47">
        <v>0</v>
      </c>
      <c r="Q5353" s="47">
        <v>0</v>
      </c>
      <c r="R5353" s="52">
        <v>0</v>
      </c>
    </row>
    <row r="5354" spans="1:18" ht="15.75" x14ac:dyDescent="0.25">
      <c r="A5354" s="124" t="s">
        <v>955</v>
      </c>
      <c r="B5354" s="36"/>
      <c r="C5354" s="52" t="s">
        <v>243</v>
      </c>
      <c r="D5354" s="52" t="s">
        <v>449</v>
      </c>
      <c r="E5354" s="303" t="s">
        <v>377</v>
      </c>
      <c r="F5354" s="47">
        <v>0</v>
      </c>
      <c r="G5354" s="47">
        <v>0</v>
      </c>
      <c r="H5354" s="47">
        <v>0</v>
      </c>
      <c r="I5354" s="47">
        <v>0</v>
      </c>
      <c r="J5354" s="47">
        <v>0</v>
      </c>
      <c r="K5354" s="47">
        <v>0</v>
      </c>
      <c r="L5354" s="47">
        <v>1.0000000000000002</v>
      </c>
      <c r="M5354" s="47">
        <v>0</v>
      </c>
      <c r="N5354" s="47">
        <v>0</v>
      </c>
      <c r="O5354" s="47">
        <v>0</v>
      </c>
      <c r="P5354" s="47">
        <v>0</v>
      </c>
      <c r="Q5354" s="47">
        <v>0</v>
      </c>
      <c r="R5354" s="52">
        <v>8.3333333333333356E-2</v>
      </c>
    </row>
    <row r="5355" spans="1:18" ht="15.75" x14ac:dyDescent="0.25">
      <c r="A5355" s="124" t="s">
        <v>956</v>
      </c>
      <c r="B5355" s="36"/>
      <c r="C5355" s="52" t="s">
        <v>244</v>
      </c>
      <c r="D5355" s="52" t="s">
        <v>450</v>
      </c>
      <c r="E5355" s="303" t="s">
        <v>377</v>
      </c>
      <c r="F5355" s="47">
        <v>0</v>
      </c>
      <c r="G5355" s="47">
        <v>0</v>
      </c>
      <c r="H5355" s="47">
        <v>0</v>
      </c>
      <c r="I5355" s="47">
        <v>0</v>
      </c>
      <c r="J5355" s="47">
        <v>0</v>
      </c>
      <c r="K5355" s="47">
        <v>0</v>
      </c>
      <c r="L5355" s="47">
        <v>0</v>
      </c>
      <c r="M5355" s="47">
        <v>0</v>
      </c>
      <c r="N5355" s="47">
        <v>0</v>
      </c>
      <c r="O5355" s="47">
        <v>0</v>
      </c>
      <c r="P5355" s="47">
        <v>0</v>
      </c>
      <c r="Q5355" s="47">
        <v>0</v>
      </c>
      <c r="R5355" s="52">
        <v>0</v>
      </c>
    </row>
    <row r="5356" spans="1:18" ht="15.75" x14ac:dyDescent="0.25">
      <c r="A5356" s="124" t="s">
        <v>957</v>
      </c>
      <c r="B5356" s="36"/>
      <c r="C5356" s="52" t="s">
        <v>244</v>
      </c>
      <c r="D5356" s="52" t="s">
        <v>451</v>
      </c>
      <c r="E5356" s="303" t="s">
        <v>377</v>
      </c>
      <c r="F5356" s="47">
        <v>0</v>
      </c>
      <c r="G5356" s="47">
        <v>0</v>
      </c>
      <c r="H5356" s="47">
        <v>0</v>
      </c>
      <c r="I5356" s="47">
        <v>0</v>
      </c>
      <c r="J5356" s="47">
        <v>0</v>
      </c>
      <c r="K5356" s="47">
        <v>0</v>
      </c>
      <c r="L5356" s="47">
        <v>0</v>
      </c>
      <c r="M5356" s="47">
        <v>0</v>
      </c>
      <c r="N5356" s="47">
        <v>0</v>
      </c>
      <c r="O5356" s="47">
        <v>0</v>
      </c>
      <c r="P5356" s="47">
        <v>0</v>
      </c>
      <c r="Q5356" s="47">
        <v>0</v>
      </c>
      <c r="R5356" s="52">
        <v>0</v>
      </c>
    </row>
    <row r="5357" spans="1:18" ht="15.75" x14ac:dyDescent="0.25">
      <c r="A5357" s="124" t="s">
        <v>958</v>
      </c>
      <c r="B5357" s="36"/>
      <c r="C5357" s="52" t="s">
        <v>244</v>
      </c>
      <c r="D5357" s="52" t="s">
        <v>452</v>
      </c>
      <c r="E5357" s="303" t="s">
        <v>377</v>
      </c>
      <c r="F5357" s="47">
        <v>0</v>
      </c>
      <c r="G5357" s="47">
        <v>0</v>
      </c>
      <c r="H5357" s="47">
        <v>0</v>
      </c>
      <c r="I5357" s="47">
        <v>0</v>
      </c>
      <c r="J5357" s="47">
        <v>0</v>
      </c>
      <c r="K5357" s="47">
        <v>0</v>
      </c>
      <c r="L5357" s="47">
        <v>0</v>
      </c>
      <c r="M5357" s="47">
        <v>0</v>
      </c>
      <c r="N5357" s="47">
        <v>0</v>
      </c>
      <c r="O5357" s="47">
        <v>0</v>
      </c>
      <c r="P5357" s="47">
        <v>0</v>
      </c>
      <c r="Q5357" s="47">
        <v>0</v>
      </c>
      <c r="R5357" s="52">
        <v>0</v>
      </c>
    </row>
    <row r="5358" spans="1:18" ht="15.75" x14ac:dyDescent="0.25">
      <c r="A5358" s="124" t="s">
        <v>959</v>
      </c>
      <c r="B5358" s="36"/>
      <c r="C5358" s="52" t="s">
        <v>40</v>
      </c>
      <c r="D5358" s="52" t="s">
        <v>453</v>
      </c>
      <c r="E5358" s="303" t="s">
        <v>377</v>
      </c>
      <c r="F5358" s="47">
        <v>0</v>
      </c>
      <c r="G5358" s="47">
        <v>0</v>
      </c>
      <c r="H5358" s="47">
        <v>0</v>
      </c>
      <c r="I5358" s="47">
        <v>0</v>
      </c>
      <c r="J5358" s="47">
        <v>0</v>
      </c>
      <c r="K5358" s="47">
        <v>0</v>
      </c>
      <c r="L5358" s="47">
        <v>0</v>
      </c>
      <c r="M5358" s="47">
        <v>0</v>
      </c>
      <c r="N5358" s="47">
        <v>0</v>
      </c>
      <c r="O5358" s="47">
        <v>0</v>
      </c>
      <c r="P5358" s="47">
        <v>0</v>
      </c>
      <c r="Q5358" s="47">
        <v>0</v>
      </c>
      <c r="R5358" s="52">
        <v>0</v>
      </c>
    </row>
    <row r="5359" spans="1:18" ht="15.75" x14ac:dyDescent="0.25">
      <c r="A5359" s="124" t="s">
        <v>960</v>
      </c>
      <c r="B5359" s="36"/>
      <c r="C5359" s="52" t="s">
        <v>40</v>
      </c>
      <c r="D5359" s="52" t="s">
        <v>454</v>
      </c>
      <c r="E5359" s="303" t="s">
        <v>377</v>
      </c>
      <c r="F5359" s="47">
        <v>0</v>
      </c>
      <c r="G5359" s="47">
        <v>0</v>
      </c>
      <c r="H5359" s="47">
        <v>0</v>
      </c>
      <c r="I5359" s="47">
        <v>0</v>
      </c>
      <c r="J5359" s="47">
        <v>0</v>
      </c>
      <c r="K5359" s="47">
        <v>0</v>
      </c>
      <c r="L5359" s="47">
        <v>0</v>
      </c>
      <c r="M5359" s="47">
        <v>0</v>
      </c>
      <c r="N5359" s="47">
        <v>0</v>
      </c>
      <c r="O5359" s="47">
        <v>0</v>
      </c>
      <c r="P5359" s="47">
        <v>0</v>
      </c>
      <c r="Q5359" s="47">
        <v>0</v>
      </c>
      <c r="R5359" s="52">
        <v>0</v>
      </c>
    </row>
    <row r="5360" spans="1:18" ht="15.75" x14ac:dyDescent="0.25">
      <c r="A5360" s="124" t="s">
        <v>961</v>
      </c>
      <c r="B5360" s="36"/>
      <c r="C5360" s="52" t="s">
        <v>40</v>
      </c>
      <c r="D5360" s="52" t="s">
        <v>455</v>
      </c>
      <c r="E5360" s="303" t="s">
        <v>377</v>
      </c>
      <c r="F5360" s="47">
        <v>0</v>
      </c>
      <c r="G5360" s="47">
        <v>1</v>
      </c>
      <c r="H5360" s="47">
        <v>0</v>
      </c>
      <c r="I5360" s="47">
        <v>1</v>
      </c>
      <c r="J5360" s="47">
        <v>2.0000000000000004</v>
      </c>
      <c r="K5360" s="47">
        <v>1</v>
      </c>
      <c r="L5360" s="47">
        <v>0</v>
      </c>
      <c r="M5360" s="47">
        <v>0</v>
      </c>
      <c r="N5360" s="47">
        <v>0</v>
      </c>
      <c r="O5360" s="47">
        <v>2</v>
      </c>
      <c r="P5360" s="47">
        <v>3</v>
      </c>
      <c r="Q5360" s="47">
        <v>2</v>
      </c>
      <c r="R5360" s="52">
        <v>1</v>
      </c>
    </row>
    <row r="5361" spans="1:18" ht="15.75" x14ac:dyDescent="0.25">
      <c r="A5361" s="124" t="s">
        <v>962</v>
      </c>
      <c r="B5361" s="37"/>
      <c r="C5361" s="117" t="s">
        <v>40</v>
      </c>
      <c r="D5361" s="117" t="s">
        <v>456</v>
      </c>
      <c r="E5361" s="304" t="s">
        <v>377</v>
      </c>
      <c r="F5361" s="300">
        <v>0</v>
      </c>
      <c r="G5361" s="300">
        <v>1</v>
      </c>
      <c r="H5361" s="300">
        <v>1</v>
      </c>
      <c r="I5361" s="300">
        <v>0</v>
      </c>
      <c r="J5361" s="300">
        <v>3</v>
      </c>
      <c r="K5361" s="300">
        <v>0</v>
      </c>
      <c r="L5361" s="300">
        <v>0</v>
      </c>
      <c r="M5361" s="300">
        <v>1</v>
      </c>
      <c r="N5361" s="300">
        <v>0</v>
      </c>
      <c r="O5361" s="300">
        <v>0</v>
      </c>
      <c r="P5361" s="300">
        <v>1</v>
      </c>
      <c r="Q5361" s="300">
        <v>4</v>
      </c>
      <c r="R5361" s="117">
        <v>0.91666666666666663</v>
      </c>
    </row>
    <row r="5362" spans="1:18" ht="15.75" x14ac:dyDescent="0.25">
      <c r="A5362" s="124" t="s">
        <v>963</v>
      </c>
      <c r="B5362" s="36" t="s">
        <v>27</v>
      </c>
      <c r="C5362" s="52" t="s">
        <v>241</v>
      </c>
      <c r="D5362" s="52" t="s">
        <v>420</v>
      </c>
      <c r="E5362" s="303" t="s">
        <v>380</v>
      </c>
      <c r="F5362" s="47">
        <v>8970.9999999999945</v>
      </c>
      <c r="G5362" s="47">
        <v>6959.0000000000036</v>
      </c>
      <c r="H5362" s="47">
        <v>9481.0000000000036</v>
      </c>
      <c r="I5362" s="47">
        <v>10227.000000000002</v>
      </c>
      <c r="J5362" s="47">
        <v>10302.999999999996</v>
      </c>
      <c r="K5362" s="47">
        <v>11288.999999999989</v>
      </c>
      <c r="L5362" s="47">
        <v>11269</v>
      </c>
      <c r="M5362" s="47">
        <v>11128.000000000015</v>
      </c>
      <c r="N5362" s="47">
        <v>16598.000000000022</v>
      </c>
      <c r="O5362" s="47">
        <v>17853.000000000015</v>
      </c>
      <c r="P5362" s="47">
        <v>18803.000000000036</v>
      </c>
      <c r="Q5362" s="47">
        <v>16102.999999999989</v>
      </c>
      <c r="R5362" s="52">
        <v>12415.333333333341</v>
      </c>
    </row>
    <row r="5363" spans="1:18" ht="15.75" x14ac:dyDescent="0.25">
      <c r="A5363" s="124" t="s">
        <v>964</v>
      </c>
      <c r="B5363" s="36"/>
      <c r="C5363" s="52" t="s">
        <v>242</v>
      </c>
      <c r="D5363" s="52" t="s">
        <v>419</v>
      </c>
      <c r="E5363" s="303" t="s">
        <v>380</v>
      </c>
      <c r="F5363" s="47">
        <v>2814.9999999999995</v>
      </c>
      <c r="G5363" s="47">
        <v>2316.0000000000014</v>
      </c>
      <c r="H5363" s="47">
        <v>2062.9999999999991</v>
      </c>
      <c r="I5363" s="47">
        <v>3560.0000000000018</v>
      </c>
      <c r="J5363" s="47">
        <v>3041.9999999999982</v>
      </c>
      <c r="K5363" s="47">
        <v>3156.9999999999991</v>
      </c>
      <c r="L5363" s="47">
        <v>3509.9999999999995</v>
      </c>
      <c r="M5363" s="47">
        <v>3212.0000000000023</v>
      </c>
      <c r="N5363" s="47">
        <v>4626.9999999999982</v>
      </c>
      <c r="O5363" s="47">
        <v>4565</v>
      </c>
      <c r="P5363" s="47">
        <v>4624.0000000000009</v>
      </c>
      <c r="Q5363" s="47">
        <v>3986.9999999999986</v>
      </c>
      <c r="R5363" s="52">
        <v>3456.5</v>
      </c>
    </row>
    <row r="5364" spans="1:18" ht="15.75" x14ac:dyDescent="0.25">
      <c r="A5364" s="124" t="s">
        <v>965</v>
      </c>
      <c r="B5364" s="36"/>
      <c r="C5364" s="52" t="s">
        <v>242</v>
      </c>
      <c r="D5364" s="52" t="s">
        <v>418</v>
      </c>
      <c r="E5364" s="303" t="s">
        <v>380</v>
      </c>
      <c r="F5364" s="47">
        <v>4012.9999999999995</v>
      </c>
      <c r="G5364" s="47">
        <v>3466.0000000000009</v>
      </c>
      <c r="H5364" s="47">
        <v>2823</v>
      </c>
      <c r="I5364" s="47">
        <v>5102.0000000000009</v>
      </c>
      <c r="J5364" s="47">
        <v>4658.0000000000009</v>
      </c>
      <c r="K5364" s="47">
        <v>4730.0000000000018</v>
      </c>
      <c r="L5364" s="47">
        <v>4852.0000000000009</v>
      </c>
      <c r="M5364" s="47">
        <v>4641.0000000000027</v>
      </c>
      <c r="N5364" s="47">
        <v>6677.9999999999982</v>
      </c>
      <c r="O5364" s="47">
        <v>7761.99999999999</v>
      </c>
      <c r="P5364" s="47">
        <v>7393.0000000000009</v>
      </c>
      <c r="Q5364" s="47">
        <v>5834.0000000000009</v>
      </c>
      <c r="R5364" s="52">
        <v>5162.6666666666661</v>
      </c>
    </row>
    <row r="5365" spans="1:18" ht="15.75" x14ac:dyDescent="0.25">
      <c r="A5365" s="124" t="s">
        <v>966</v>
      </c>
      <c r="B5365" s="36"/>
      <c r="C5365" s="52" t="s">
        <v>243</v>
      </c>
      <c r="D5365" s="52" t="s">
        <v>421</v>
      </c>
      <c r="E5365" s="303" t="s">
        <v>380</v>
      </c>
      <c r="F5365" s="47">
        <v>23650.999999999949</v>
      </c>
      <c r="G5365" s="47">
        <v>18716.999999999978</v>
      </c>
      <c r="H5365" s="47">
        <v>18742.999999999978</v>
      </c>
      <c r="I5365" s="47">
        <v>21061.00000000004</v>
      </c>
      <c r="J5365" s="47">
        <v>20071.000000000029</v>
      </c>
      <c r="K5365" s="47">
        <v>21720.999999999975</v>
      </c>
      <c r="L5365" s="47">
        <v>22518.000000000018</v>
      </c>
      <c r="M5365" s="47">
        <v>21818.999999999993</v>
      </c>
      <c r="N5365" s="47">
        <v>31587.000000000022</v>
      </c>
      <c r="O5365" s="47">
        <v>33004.000000000036</v>
      </c>
      <c r="P5365" s="47">
        <v>33839.000000000029</v>
      </c>
      <c r="Q5365" s="47">
        <v>29197.000000000011</v>
      </c>
      <c r="R5365" s="52">
        <v>24660.666666666672</v>
      </c>
    </row>
    <row r="5366" spans="1:18" ht="15.75" x14ac:dyDescent="0.25">
      <c r="A5366" s="124" t="s">
        <v>967</v>
      </c>
      <c r="B5366" s="36"/>
      <c r="C5366" s="52" t="s">
        <v>243</v>
      </c>
      <c r="D5366" s="52" t="s">
        <v>422</v>
      </c>
      <c r="E5366" s="303" t="s">
        <v>380</v>
      </c>
      <c r="F5366" s="47">
        <v>96886.999999999782</v>
      </c>
      <c r="G5366" s="47">
        <v>75741.99999999984</v>
      </c>
      <c r="H5366" s="47">
        <v>77463.99999999984</v>
      </c>
      <c r="I5366" s="47">
        <v>87076.000000000233</v>
      </c>
      <c r="J5366" s="47">
        <v>86916.000000000189</v>
      </c>
      <c r="K5366" s="47">
        <v>97337.000000000087</v>
      </c>
      <c r="L5366" s="47">
        <v>105373.99999999971</v>
      </c>
      <c r="M5366" s="47">
        <v>101170.00000000016</v>
      </c>
      <c r="N5366" s="47">
        <v>154593.99999999971</v>
      </c>
      <c r="O5366" s="47">
        <v>164834.9999999998</v>
      </c>
      <c r="P5366" s="47">
        <v>170455.99999999997</v>
      </c>
      <c r="Q5366" s="47">
        <v>151132.99999999962</v>
      </c>
      <c r="R5366" s="52">
        <v>114081.9999999999</v>
      </c>
    </row>
    <row r="5367" spans="1:18" ht="15.75" x14ac:dyDescent="0.25">
      <c r="A5367" s="124" t="s">
        <v>968</v>
      </c>
      <c r="B5367" s="36"/>
      <c r="C5367" s="52" t="s">
        <v>243</v>
      </c>
      <c r="D5367" s="52" t="s">
        <v>423</v>
      </c>
      <c r="E5367" s="303" t="s">
        <v>380</v>
      </c>
      <c r="F5367" s="47">
        <v>13</v>
      </c>
      <c r="G5367" s="47">
        <v>9.0000000000000018</v>
      </c>
      <c r="H5367" s="47">
        <v>6.0000000000000009</v>
      </c>
      <c r="I5367" s="47">
        <v>2</v>
      </c>
      <c r="J5367" s="47">
        <v>9</v>
      </c>
      <c r="K5367" s="47">
        <v>2</v>
      </c>
      <c r="L5367" s="47">
        <v>7</v>
      </c>
      <c r="M5367" s="47">
        <v>1.0000000000000002</v>
      </c>
      <c r="N5367" s="47">
        <v>7.0000000000000009</v>
      </c>
      <c r="O5367" s="47">
        <v>3</v>
      </c>
      <c r="P5367" s="47">
        <v>7</v>
      </c>
      <c r="Q5367" s="47">
        <v>9.0000000000000036</v>
      </c>
      <c r="R5367" s="52">
        <v>6.25</v>
      </c>
    </row>
    <row r="5368" spans="1:18" ht="15.75" x14ac:dyDescent="0.25">
      <c r="A5368" s="124" t="s">
        <v>969</v>
      </c>
      <c r="B5368" s="36"/>
      <c r="C5368" s="52" t="s">
        <v>244</v>
      </c>
      <c r="D5368" s="52" t="s">
        <v>424</v>
      </c>
      <c r="E5368" s="303" t="s">
        <v>380</v>
      </c>
      <c r="F5368" s="47">
        <v>41934.000000000029</v>
      </c>
      <c r="G5368" s="47">
        <v>32284.99999999996</v>
      </c>
      <c r="H5368" s="47">
        <v>31853.999999999916</v>
      </c>
      <c r="I5368" s="47">
        <v>35173.00000000008</v>
      </c>
      <c r="J5368" s="47">
        <v>34074.000000000102</v>
      </c>
      <c r="K5368" s="47">
        <v>36333.000000000087</v>
      </c>
      <c r="L5368" s="47">
        <v>38367.999999999964</v>
      </c>
      <c r="M5368" s="47">
        <v>35550</v>
      </c>
      <c r="N5368" s="47">
        <v>53819.00000000008</v>
      </c>
      <c r="O5368" s="47">
        <v>53980.000000000015</v>
      </c>
      <c r="P5368" s="47">
        <v>54397.999999999978</v>
      </c>
      <c r="Q5368" s="47">
        <v>48574.00000000024</v>
      </c>
      <c r="R5368" s="52">
        <v>41361.833333333365</v>
      </c>
    </row>
    <row r="5369" spans="1:18" ht="15.75" x14ac:dyDescent="0.25">
      <c r="A5369" s="124" t="s">
        <v>970</v>
      </c>
      <c r="B5369" s="36"/>
      <c r="C5369" s="52" t="s">
        <v>40</v>
      </c>
      <c r="D5369" s="52" t="s">
        <v>425</v>
      </c>
      <c r="E5369" s="303" t="s">
        <v>380</v>
      </c>
      <c r="F5369" s="47">
        <v>644.00000000000045</v>
      </c>
      <c r="G5369" s="47">
        <v>435.00000000000023</v>
      </c>
      <c r="H5369" s="47">
        <v>385.99999999999983</v>
      </c>
      <c r="I5369" s="47">
        <v>507.00000000000034</v>
      </c>
      <c r="J5369" s="47">
        <v>549.00000000000023</v>
      </c>
      <c r="K5369" s="47">
        <v>627.99999999999955</v>
      </c>
      <c r="L5369" s="47">
        <v>619.00000000000011</v>
      </c>
      <c r="M5369" s="47">
        <v>527.00000000000011</v>
      </c>
      <c r="N5369" s="47">
        <v>723.99999999999943</v>
      </c>
      <c r="O5369" s="47">
        <v>718.00000000000159</v>
      </c>
      <c r="P5369" s="47">
        <v>764.00000000000034</v>
      </c>
      <c r="Q5369" s="47">
        <v>706.99999999999989</v>
      </c>
      <c r="R5369" s="52">
        <v>600.66666666666686</v>
      </c>
    </row>
    <row r="5370" spans="1:18" ht="15.75" x14ac:dyDescent="0.25">
      <c r="A5370" s="124" t="s">
        <v>971</v>
      </c>
      <c r="B5370" s="36"/>
      <c r="C5370" s="52" t="s">
        <v>40</v>
      </c>
      <c r="D5370" s="52" t="s">
        <v>426</v>
      </c>
      <c r="E5370" s="303" t="s">
        <v>380</v>
      </c>
      <c r="F5370" s="47">
        <v>1.0000000000000002</v>
      </c>
      <c r="G5370" s="47">
        <v>0</v>
      </c>
      <c r="H5370" s="47">
        <v>0</v>
      </c>
      <c r="I5370" s="47">
        <v>0</v>
      </c>
      <c r="J5370" s="47">
        <v>0</v>
      </c>
      <c r="K5370" s="47">
        <v>0</v>
      </c>
      <c r="L5370" s="47">
        <v>0</v>
      </c>
      <c r="M5370" s="47">
        <v>0</v>
      </c>
      <c r="N5370" s="47">
        <v>0</v>
      </c>
      <c r="O5370" s="47">
        <v>0</v>
      </c>
      <c r="P5370" s="47">
        <v>0</v>
      </c>
      <c r="Q5370" s="47">
        <v>0</v>
      </c>
      <c r="R5370" s="52">
        <v>8.3333333333333356E-2</v>
      </c>
    </row>
    <row r="5371" spans="1:18" ht="15.75" x14ac:dyDescent="0.25">
      <c r="A5371" s="124" t="s">
        <v>972</v>
      </c>
      <c r="B5371" s="36"/>
      <c r="C5371" s="52" t="s">
        <v>41</v>
      </c>
      <c r="D5371" s="52" t="s">
        <v>427</v>
      </c>
      <c r="E5371" s="303" t="s">
        <v>380</v>
      </c>
      <c r="F5371" s="47">
        <v>105.00000000000006</v>
      </c>
      <c r="G5371" s="47">
        <v>55.000000000000007</v>
      </c>
      <c r="H5371" s="47">
        <v>30</v>
      </c>
      <c r="I5371" s="47">
        <v>45</v>
      </c>
      <c r="J5371" s="47">
        <v>26</v>
      </c>
      <c r="K5371" s="47">
        <v>39</v>
      </c>
      <c r="L5371" s="47">
        <v>33</v>
      </c>
      <c r="M5371" s="47">
        <v>44</v>
      </c>
      <c r="N5371" s="47">
        <v>32.000000000000014</v>
      </c>
      <c r="O5371" s="47">
        <v>25</v>
      </c>
      <c r="P5371" s="47">
        <v>34.000000000000007</v>
      </c>
      <c r="Q5371" s="47">
        <v>25.000000000000021</v>
      </c>
      <c r="R5371" s="52">
        <v>41.083333333333336</v>
      </c>
    </row>
    <row r="5372" spans="1:18" ht="15.75" x14ac:dyDescent="0.25">
      <c r="A5372" s="124" t="s">
        <v>973</v>
      </c>
      <c r="B5372" s="36"/>
      <c r="C5372" s="52" t="s">
        <v>41</v>
      </c>
      <c r="D5372" s="52" t="s">
        <v>428</v>
      </c>
      <c r="E5372" s="303" t="s">
        <v>380</v>
      </c>
      <c r="F5372" s="47">
        <v>0</v>
      </c>
      <c r="G5372" s="47">
        <v>0</v>
      </c>
      <c r="H5372" s="47">
        <v>0</v>
      </c>
      <c r="I5372" s="47">
        <v>1</v>
      </c>
      <c r="J5372" s="47">
        <v>1</v>
      </c>
      <c r="K5372" s="47">
        <v>0</v>
      </c>
      <c r="L5372" s="47">
        <v>0</v>
      </c>
      <c r="M5372" s="47">
        <v>0</v>
      </c>
      <c r="N5372" s="47">
        <v>0</v>
      </c>
      <c r="O5372" s="47">
        <v>0</v>
      </c>
      <c r="P5372" s="47">
        <v>0</v>
      </c>
      <c r="Q5372" s="47">
        <v>0</v>
      </c>
      <c r="R5372" s="52">
        <v>0.16666666666666666</v>
      </c>
    </row>
    <row r="5373" spans="1:18" ht="15.75" x14ac:dyDescent="0.25">
      <c r="A5373" s="124" t="s">
        <v>974</v>
      </c>
      <c r="B5373" s="36"/>
      <c r="C5373" s="52" t="s">
        <v>41</v>
      </c>
      <c r="D5373" s="52" t="s">
        <v>429</v>
      </c>
      <c r="E5373" s="303" t="s">
        <v>380</v>
      </c>
      <c r="F5373" s="47">
        <v>98</v>
      </c>
      <c r="G5373" s="47">
        <v>72</v>
      </c>
      <c r="H5373" s="47">
        <v>75</v>
      </c>
      <c r="I5373" s="47">
        <v>136</v>
      </c>
      <c r="J5373" s="47">
        <v>109.00000000000001</v>
      </c>
      <c r="K5373" s="47">
        <v>99.000000000000028</v>
      </c>
      <c r="L5373" s="47">
        <v>121.00000000000003</v>
      </c>
      <c r="M5373" s="47">
        <v>103.00000000000001</v>
      </c>
      <c r="N5373" s="47">
        <v>115.00000000000003</v>
      </c>
      <c r="O5373" s="47">
        <v>139.00000000000003</v>
      </c>
      <c r="P5373" s="47">
        <v>146</v>
      </c>
      <c r="Q5373" s="47">
        <v>114.00000000000003</v>
      </c>
      <c r="R5373" s="52">
        <v>110.58333333333333</v>
      </c>
    </row>
    <row r="5374" spans="1:18" ht="15.75" x14ac:dyDescent="0.25">
      <c r="A5374" s="124" t="s">
        <v>975</v>
      </c>
      <c r="B5374" s="37"/>
      <c r="C5374" s="117" t="s">
        <v>41</v>
      </c>
      <c r="D5374" s="117" t="s">
        <v>430</v>
      </c>
      <c r="E5374" s="304" t="s">
        <v>380</v>
      </c>
      <c r="F5374" s="300">
        <v>0</v>
      </c>
      <c r="G5374" s="300">
        <v>0</v>
      </c>
      <c r="H5374" s="300">
        <v>0</v>
      </c>
      <c r="I5374" s="300">
        <v>0</v>
      </c>
      <c r="J5374" s="300">
        <v>0</v>
      </c>
      <c r="K5374" s="300">
        <v>0</v>
      </c>
      <c r="L5374" s="300">
        <v>0</v>
      </c>
      <c r="M5374" s="300">
        <v>0</v>
      </c>
      <c r="N5374" s="300">
        <v>0</v>
      </c>
      <c r="O5374" s="300">
        <v>0</v>
      </c>
      <c r="P5374" s="300">
        <v>0</v>
      </c>
      <c r="Q5374" s="300">
        <v>0</v>
      </c>
      <c r="R5374" s="117">
        <v>0</v>
      </c>
    </row>
    <row r="5375" spans="1:18" ht="15.75" x14ac:dyDescent="0.25">
      <c r="A5375" s="124" t="s">
        <v>976</v>
      </c>
      <c r="B5375" s="36" t="s">
        <v>34</v>
      </c>
      <c r="C5375" s="52" t="s">
        <v>244</v>
      </c>
      <c r="D5375" s="52" t="s">
        <v>34</v>
      </c>
      <c r="E5375" s="303" t="s">
        <v>380</v>
      </c>
      <c r="F5375" s="47">
        <v>18578.000000000007</v>
      </c>
      <c r="G5375" s="47">
        <v>15536.999999999996</v>
      </c>
      <c r="H5375" s="47">
        <v>17954.999999999993</v>
      </c>
      <c r="I5375" s="47">
        <v>20323.000000000011</v>
      </c>
      <c r="J5375" s="47">
        <v>18866.000000000007</v>
      </c>
      <c r="K5375" s="47">
        <v>21385.000000000011</v>
      </c>
      <c r="L5375" s="47">
        <v>22235.999999999975</v>
      </c>
      <c r="M5375" s="47">
        <v>21971.999999999989</v>
      </c>
      <c r="N5375" s="47">
        <v>46990.000000000022</v>
      </c>
      <c r="O5375" s="47">
        <v>46021.999999999993</v>
      </c>
      <c r="P5375" s="47">
        <v>61349.999999999905</v>
      </c>
      <c r="Q5375" s="47">
        <v>67237.999999999956</v>
      </c>
      <c r="R5375" s="52">
        <v>31537.666666666657</v>
      </c>
    </row>
    <row r="5376" spans="1:18" ht="15.75" x14ac:dyDescent="0.25">
      <c r="A5376" s="124" t="s">
        <v>977</v>
      </c>
      <c r="B5376" s="37"/>
      <c r="C5376" s="117"/>
      <c r="D5376" s="117"/>
      <c r="E5376" s="304" t="s">
        <v>24</v>
      </c>
      <c r="F5376" s="300">
        <v>150</v>
      </c>
      <c r="G5376" s="300">
        <v>266</v>
      </c>
      <c r="H5376" s="300">
        <v>245.00000000000003</v>
      </c>
      <c r="I5376" s="300">
        <v>145.00000000000006</v>
      </c>
      <c r="J5376" s="300">
        <v>127.00000000000003</v>
      </c>
      <c r="K5376" s="300">
        <v>151.00000000000011</v>
      </c>
      <c r="L5376" s="300">
        <v>196.00000000000009</v>
      </c>
      <c r="M5376" s="300">
        <v>438</v>
      </c>
      <c r="N5376" s="300">
        <v>691.99999999999989</v>
      </c>
      <c r="O5376" s="300">
        <v>458.99999999999943</v>
      </c>
      <c r="P5376" s="300">
        <v>538.99999999999989</v>
      </c>
      <c r="Q5376" s="300">
        <v>537.00000000000011</v>
      </c>
      <c r="R5376" s="117">
        <v>328.74999999999994</v>
      </c>
    </row>
    <row r="5377" spans="1:18" ht="15.75" x14ac:dyDescent="0.25">
      <c r="A5377" s="124" t="s">
        <v>978</v>
      </c>
      <c r="B5377" s="36" t="s">
        <v>382</v>
      </c>
      <c r="C5377" s="52" t="s">
        <v>242</v>
      </c>
      <c r="D5377" s="52" t="s">
        <v>433</v>
      </c>
      <c r="E5377" s="303" t="s">
        <v>25</v>
      </c>
      <c r="F5377" s="47">
        <v>0</v>
      </c>
      <c r="G5377" s="47">
        <v>0</v>
      </c>
      <c r="H5377" s="47">
        <v>0</v>
      </c>
      <c r="I5377" s="47">
        <v>0</v>
      </c>
      <c r="J5377" s="47">
        <v>0</v>
      </c>
      <c r="K5377" s="47">
        <v>0</v>
      </c>
      <c r="L5377" s="47">
        <v>0</v>
      </c>
      <c r="M5377" s="47">
        <v>0</v>
      </c>
      <c r="N5377" s="47">
        <v>0</v>
      </c>
      <c r="O5377" s="47">
        <v>0</v>
      </c>
      <c r="P5377" s="47">
        <v>0</v>
      </c>
      <c r="Q5377" s="47">
        <v>0</v>
      </c>
      <c r="R5377" s="52">
        <v>0</v>
      </c>
    </row>
    <row r="5378" spans="1:18" ht="15.75" x14ac:dyDescent="0.25">
      <c r="A5378" s="124" t="s">
        <v>979</v>
      </c>
      <c r="B5378" s="36"/>
      <c r="C5378" s="52" t="s">
        <v>243</v>
      </c>
      <c r="D5378" s="52" t="s">
        <v>434</v>
      </c>
      <c r="E5378" s="303" t="s">
        <v>25</v>
      </c>
      <c r="F5378" s="47">
        <v>0</v>
      </c>
      <c r="G5378" s="47">
        <v>0</v>
      </c>
      <c r="H5378" s="47">
        <v>0</v>
      </c>
      <c r="I5378" s="47">
        <v>0</v>
      </c>
      <c r="J5378" s="47">
        <v>0</v>
      </c>
      <c r="K5378" s="47">
        <v>0</v>
      </c>
      <c r="L5378" s="47">
        <v>0</v>
      </c>
      <c r="M5378" s="47">
        <v>0</v>
      </c>
      <c r="N5378" s="47">
        <v>0</v>
      </c>
      <c r="O5378" s="47">
        <v>0</v>
      </c>
      <c r="P5378" s="47">
        <v>0</v>
      </c>
      <c r="Q5378" s="47">
        <v>0</v>
      </c>
      <c r="R5378" s="52">
        <v>0</v>
      </c>
    </row>
    <row r="5379" spans="1:18" ht="15.75" x14ac:dyDescent="0.25">
      <c r="A5379" s="124" t="s">
        <v>980</v>
      </c>
      <c r="B5379" s="36"/>
      <c r="C5379" s="52" t="s">
        <v>244</v>
      </c>
      <c r="D5379" s="52" t="s">
        <v>435</v>
      </c>
      <c r="E5379" s="303" t="s">
        <v>25</v>
      </c>
      <c r="F5379" s="47">
        <v>0</v>
      </c>
      <c r="G5379" s="47">
        <v>0</v>
      </c>
      <c r="H5379" s="47">
        <v>0</v>
      </c>
      <c r="I5379" s="47">
        <v>0</v>
      </c>
      <c r="J5379" s="47">
        <v>0</v>
      </c>
      <c r="K5379" s="47">
        <v>0</v>
      </c>
      <c r="L5379" s="47">
        <v>0</v>
      </c>
      <c r="M5379" s="47">
        <v>0</v>
      </c>
      <c r="N5379" s="47">
        <v>0</v>
      </c>
      <c r="O5379" s="47">
        <v>0</v>
      </c>
      <c r="P5379" s="47">
        <v>0</v>
      </c>
      <c r="Q5379" s="47">
        <v>0</v>
      </c>
      <c r="R5379" s="52">
        <v>0</v>
      </c>
    </row>
    <row r="5380" spans="1:18" ht="15.75" x14ac:dyDescent="0.25">
      <c r="A5380" s="124" t="s">
        <v>981</v>
      </c>
      <c r="B5380" s="36"/>
      <c r="C5380" s="52" t="s">
        <v>40</v>
      </c>
      <c r="D5380" s="52" t="s">
        <v>436</v>
      </c>
      <c r="E5380" s="303" t="s">
        <v>25</v>
      </c>
      <c r="F5380" s="47">
        <v>0</v>
      </c>
      <c r="G5380" s="47">
        <v>0</v>
      </c>
      <c r="H5380" s="47">
        <v>0</v>
      </c>
      <c r="I5380" s="47">
        <v>0</v>
      </c>
      <c r="J5380" s="47">
        <v>0</v>
      </c>
      <c r="K5380" s="47">
        <v>0</v>
      </c>
      <c r="L5380" s="47">
        <v>0</v>
      </c>
      <c r="M5380" s="47">
        <v>0</v>
      </c>
      <c r="N5380" s="47">
        <v>0</v>
      </c>
      <c r="O5380" s="47">
        <v>0</v>
      </c>
      <c r="P5380" s="47">
        <v>0</v>
      </c>
      <c r="Q5380" s="47">
        <v>0</v>
      </c>
      <c r="R5380" s="52">
        <v>0</v>
      </c>
    </row>
    <row r="5381" spans="1:18" ht="15.75" x14ac:dyDescent="0.25">
      <c r="A5381" s="124" t="s">
        <v>982</v>
      </c>
      <c r="B5381" s="81" t="s">
        <v>33</v>
      </c>
      <c r="C5381" s="82" t="s">
        <v>40</v>
      </c>
      <c r="D5381" s="82" t="s">
        <v>431</v>
      </c>
      <c r="E5381" s="305" t="s">
        <v>25</v>
      </c>
      <c r="F5381" s="292">
        <v>0</v>
      </c>
      <c r="G5381" s="292">
        <v>0</v>
      </c>
      <c r="H5381" s="292">
        <v>0</v>
      </c>
      <c r="I5381" s="292">
        <v>0</v>
      </c>
      <c r="J5381" s="292">
        <v>0</v>
      </c>
      <c r="K5381" s="292">
        <v>0</v>
      </c>
      <c r="L5381" s="292">
        <v>0</v>
      </c>
      <c r="M5381" s="292">
        <v>0</v>
      </c>
      <c r="N5381" s="292">
        <v>0</v>
      </c>
      <c r="O5381" s="292">
        <v>0</v>
      </c>
      <c r="P5381" s="292">
        <v>0</v>
      </c>
      <c r="Q5381" s="292">
        <v>0</v>
      </c>
      <c r="R5381" s="82">
        <v>0</v>
      </c>
    </row>
    <row r="5382" spans="1:18" ht="15.75" x14ac:dyDescent="0.25">
      <c r="A5382" s="124" t="s">
        <v>983</v>
      </c>
      <c r="B5382" s="36" t="s">
        <v>317</v>
      </c>
      <c r="C5382" s="52" t="s">
        <v>41</v>
      </c>
      <c r="D5382" s="52" t="s">
        <v>432</v>
      </c>
      <c r="E5382" s="303" t="s">
        <v>24</v>
      </c>
      <c r="F5382" s="47">
        <v>0</v>
      </c>
      <c r="G5382" s="47">
        <v>0</v>
      </c>
      <c r="H5382" s="47">
        <v>0</v>
      </c>
      <c r="I5382" s="47">
        <v>0</v>
      </c>
      <c r="J5382" s="47">
        <v>0</v>
      </c>
      <c r="K5382" s="47">
        <v>0</v>
      </c>
      <c r="L5382" s="47">
        <v>0</v>
      </c>
      <c r="M5382" s="47">
        <v>0</v>
      </c>
      <c r="N5382" s="47">
        <v>0</v>
      </c>
      <c r="O5382" s="47">
        <v>0</v>
      </c>
      <c r="P5382" s="47">
        <v>0</v>
      </c>
      <c r="Q5382" s="47">
        <v>0</v>
      </c>
      <c r="R5382" s="52">
        <v>0</v>
      </c>
    </row>
    <row r="5383" spans="1:18" ht="15.75" x14ac:dyDescent="0.25">
      <c r="A5383" s="124" t="s">
        <v>984</v>
      </c>
      <c r="B5383" s="36"/>
      <c r="C5383" s="52"/>
      <c r="D5383" s="52"/>
      <c r="E5383" s="303" t="s">
        <v>378</v>
      </c>
      <c r="F5383" s="47">
        <v>0</v>
      </c>
      <c r="G5383" s="47">
        <v>0</v>
      </c>
      <c r="H5383" s="47">
        <v>0</v>
      </c>
      <c r="I5383" s="47">
        <v>0</v>
      </c>
      <c r="J5383" s="47">
        <v>0</v>
      </c>
      <c r="K5383" s="47">
        <v>0</v>
      </c>
      <c r="L5383" s="47">
        <v>0</v>
      </c>
      <c r="M5383" s="47">
        <v>0</v>
      </c>
      <c r="N5383" s="47">
        <v>0</v>
      </c>
      <c r="O5383" s="47">
        <v>0</v>
      </c>
      <c r="P5383" s="47">
        <v>0</v>
      </c>
      <c r="Q5383" s="47">
        <v>0</v>
      </c>
      <c r="R5383" s="52">
        <v>0</v>
      </c>
    </row>
    <row r="5384" spans="1:18" ht="15.75" x14ac:dyDescent="0.25">
      <c r="A5384" s="124" t="s">
        <v>985</v>
      </c>
      <c r="B5384" s="36"/>
      <c r="C5384" s="52"/>
      <c r="D5384" s="52"/>
      <c r="E5384" s="303" t="s">
        <v>18</v>
      </c>
      <c r="F5384" s="47">
        <v>0</v>
      </c>
      <c r="G5384" s="47">
        <v>0</v>
      </c>
      <c r="H5384" s="47">
        <v>0</v>
      </c>
      <c r="I5384" s="47">
        <v>0</v>
      </c>
      <c r="J5384" s="47">
        <v>0</v>
      </c>
      <c r="K5384" s="47">
        <v>0</v>
      </c>
      <c r="L5384" s="47">
        <v>0</v>
      </c>
      <c r="M5384" s="47">
        <v>0</v>
      </c>
      <c r="N5384" s="47">
        <v>0</v>
      </c>
      <c r="O5384" s="47">
        <v>0</v>
      </c>
      <c r="P5384" s="47">
        <v>0</v>
      </c>
      <c r="Q5384" s="47">
        <v>0</v>
      </c>
      <c r="R5384" s="52">
        <v>0</v>
      </c>
    </row>
    <row r="5385" spans="1:18" ht="15.75" x14ac:dyDescent="0.25">
      <c r="A5385" s="124" t="s">
        <v>986</v>
      </c>
      <c r="B5385" s="36"/>
      <c r="C5385" s="52"/>
      <c r="D5385" s="52"/>
      <c r="E5385" s="303" t="s">
        <v>21</v>
      </c>
      <c r="F5385" s="47">
        <v>0</v>
      </c>
      <c r="G5385" s="47">
        <v>0</v>
      </c>
      <c r="H5385" s="47">
        <v>0</v>
      </c>
      <c r="I5385" s="47">
        <v>0</v>
      </c>
      <c r="J5385" s="47">
        <v>0</v>
      </c>
      <c r="K5385" s="47">
        <v>0</v>
      </c>
      <c r="L5385" s="47">
        <v>0</v>
      </c>
      <c r="M5385" s="47">
        <v>0</v>
      </c>
      <c r="N5385" s="47">
        <v>0</v>
      </c>
      <c r="O5385" s="47">
        <v>0</v>
      </c>
      <c r="P5385" s="47">
        <v>0</v>
      </c>
      <c r="Q5385" s="47">
        <v>0</v>
      </c>
      <c r="R5385" s="52">
        <v>0</v>
      </c>
    </row>
    <row r="5386" spans="1:18" ht="15.75" x14ac:dyDescent="0.25">
      <c r="A5386" s="124" t="s">
        <v>987</v>
      </c>
      <c r="B5386" s="36"/>
      <c r="C5386" s="52"/>
      <c r="D5386" s="52"/>
      <c r="E5386" s="303" t="s">
        <v>17</v>
      </c>
      <c r="F5386" s="47">
        <v>0</v>
      </c>
      <c r="G5386" s="47">
        <v>0</v>
      </c>
      <c r="H5386" s="47">
        <v>0</v>
      </c>
      <c r="I5386" s="47">
        <v>0</v>
      </c>
      <c r="J5386" s="47">
        <v>0</v>
      </c>
      <c r="K5386" s="47">
        <v>0</v>
      </c>
      <c r="L5386" s="47">
        <v>0</v>
      </c>
      <c r="M5386" s="47">
        <v>0</v>
      </c>
      <c r="N5386" s="47">
        <v>0</v>
      </c>
      <c r="O5386" s="47">
        <v>0</v>
      </c>
      <c r="P5386" s="47">
        <v>0</v>
      </c>
      <c r="Q5386" s="47">
        <v>0</v>
      </c>
      <c r="R5386" s="52">
        <v>0</v>
      </c>
    </row>
    <row r="5387" spans="1:18" ht="15.75" x14ac:dyDescent="0.25">
      <c r="A5387" s="124" t="s">
        <v>988</v>
      </c>
      <c r="B5387" s="36"/>
      <c r="C5387" s="52"/>
      <c r="D5387" s="52"/>
      <c r="E5387" s="303" t="s">
        <v>16</v>
      </c>
      <c r="F5387" s="47">
        <v>0</v>
      </c>
      <c r="G5387" s="47">
        <v>0</v>
      </c>
      <c r="H5387" s="47">
        <v>0</v>
      </c>
      <c r="I5387" s="47">
        <v>0</v>
      </c>
      <c r="J5387" s="47">
        <v>0</v>
      </c>
      <c r="K5387" s="47">
        <v>0</v>
      </c>
      <c r="L5387" s="47">
        <v>0</v>
      </c>
      <c r="M5387" s="47">
        <v>0</v>
      </c>
      <c r="N5387" s="47">
        <v>0</v>
      </c>
      <c r="O5387" s="47">
        <v>0</v>
      </c>
      <c r="P5387" s="47">
        <v>0</v>
      </c>
      <c r="Q5387" s="47">
        <v>0</v>
      </c>
      <c r="R5387" s="52">
        <v>0</v>
      </c>
    </row>
    <row r="5388" spans="1:18" ht="15.75" x14ac:dyDescent="0.25">
      <c r="A5388" s="302"/>
      <c r="B5388" s="81" t="s">
        <v>0</v>
      </c>
      <c r="C5388" s="82"/>
      <c r="D5388" s="82"/>
      <c r="E5388" s="305"/>
      <c r="F5388" s="82">
        <v>1186228.9999999998</v>
      </c>
      <c r="G5388" s="82">
        <v>1060816.9999999998</v>
      </c>
      <c r="H5388" s="82">
        <v>1164886.9999999998</v>
      </c>
      <c r="I5388" s="82">
        <v>1231457.0000000005</v>
      </c>
      <c r="J5388" s="82">
        <v>1411860.0000000002</v>
      </c>
      <c r="K5388" s="82">
        <v>1348066.9999999998</v>
      </c>
      <c r="L5388" s="82">
        <v>1444074.9999999998</v>
      </c>
      <c r="M5388" s="82">
        <v>1429208.0000000002</v>
      </c>
      <c r="N5388" s="82">
        <v>1591586.9999999998</v>
      </c>
      <c r="O5388" s="82">
        <v>1799611.9999999998</v>
      </c>
      <c r="P5388" s="82">
        <v>1848963.0000000002</v>
      </c>
      <c r="Q5388" s="82">
        <v>1692466.9999999998</v>
      </c>
      <c r="R5388" s="82">
        <v>1434102.4166666672</v>
      </c>
    </row>
    <row r="5390" spans="1:18" ht="23.25" x14ac:dyDescent="0.35">
      <c r="B5390" s="256" t="s">
        <v>467</v>
      </c>
      <c r="C5390" s="47"/>
      <c r="D5390" s="47"/>
      <c r="E5390" s="47"/>
      <c r="F5390" s="47"/>
      <c r="G5390" s="47"/>
      <c r="H5390" s="47"/>
      <c r="I5390" s="47"/>
      <c r="J5390" s="47"/>
      <c r="K5390" s="47"/>
      <c r="L5390" s="47"/>
      <c r="M5390" s="47"/>
      <c r="N5390" s="47"/>
      <c r="O5390" s="47"/>
    </row>
    <row r="5391" spans="1:18" ht="15" x14ac:dyDescent="0.2">
      <c r="B5391" s="25"/>
      <c r="C5391" s="47"/>
      <c r="D5391" s="47"/>
      <c r="E5391" s="47"/>
      <c r="F5391" s="47"/>
      <c r="G5391" s="47"/>
      <c r="H5391" s="47"/>
      <c r="I5391" s="47"/>
      <c r="J5391" s="47"/>
      <c r="K5391" s="47"/>
      <c r="L5391" s="47"/>
      <c r="M5391" s="47"/>
      <c r="N5391" s="47"/>
      <c r="O5391" s="47"/>
    </row>
    <row r="5392" spans="1:18" ht="15" x14ac:dyDescent="0.2">
      <c r="B5392" s="25" t="s">
        <v>457</v>
      </c>
      <c r="C5392" s="47"/>
      <c r="D5392" s="47"/>
      <c r="E5392" s="47"/>
      <c r="F5392" s="66">
        <v>11</v>
      </c>
      <c r="G5392" s="66">
        <v>12</v>
      </c>
      <c r="H5392" s="66">
        <v>13</v>
      </c>
      <c r="I5392" s="66">
        <v>14</v>
      </c>
      <c r="J5392" s="66">
        <v>15</v>
      </c>
      <c r="K5392" s="66">
        <v>16</v>
      </c>
      <c r="L5392" s="66">
        <v>17</v>
      </c>
      <c r="M5392" s="66">
        <v>18</v>
      </c>
      <c r="N5392" s="66">
        <v>19</v>
      </c>
      <c r="O5392" s="66">
        <v>20</v>
      </c>
      <c r="P5392" s="66">
        <v>21</v>
      </c>
      <c r="Q5392" s="66">
        <v>22</v>
      </c>
      <c r="R5392" s="44"/>
    </row>
    <row r="5393" spans="1:18" ht="16.5" thickBot="1" x14ac:dyDescent="0.25">
      <c r="B5393" s="28" t="s">
        <v>439</v>
      </c>
      <c r="C5393" s="46" t="s">
        <v>441</v>
      </c>
      <c r="D5393" s="46" t="s">
        <v>440</v>
      </c>
      <c r="E5393" s="28" t="s">
        <v>14</v>
      </c>
      <c r="F5393" s="49" t="s">
        <v>364</v>
      </c>
      <c r="G5393" s="49" t="s">
        <v>365</v>
      </c>
      <c r="H5393" s="49" t="s">
        <v>366</v>
      </c>
      <c r="I5393" s="49" t="s">
        <v>367</v>
      </c>
      <c r="J5393" s="49" t="s">
        <v>368</v>
      </c>
      <c r="K5393" s="49" t="s">
        <v>369</v>
      </c>
      <c r="L5393" s="49" t="s">
        <v>370</v>
      </c>
      <c r="M5393" s="49" t="s">
        <v>371</v>
      </c>
      <c r="N5393" s="49" t="s">
        <v>372</v>
      </c>
      <c r="O5393" s="49" t="s">
        <v>373</v>
      </c>
      <c r="P5393" s="49" t="s">
        <v>374</v>
      </c>
      <c r="Q5393" s="49" t="s">
        <v>375</v>
      </c>
      <c r="R5393" s="28" t="s">
        <v>1</v>
      </c>
    </row>
    <row r="5394" spans="1:18" ht="15.75" x14ac:dyDescent="0.25">
      <c r="A5394" s="124" t="s">
        <v>802</v>
      </c>
      <c r="B5394" s="36" t="s">
        <v>30</v>
      </c>
      <c r="C5394" s="52" t="s">
        <v>241</v>
      </c>
      <c r="D5394" s="52" t="s">
        <v>390</v>
      </c>
      <c r="E5394" s="303" t="s">
        <v>380</v>
      </c>
      <c r="F5394" s="316">
        <v>910734.61</v>
      </c>
      <c r="G5394" s="316">
        <v>889367.48</v>
      </c>
      <c r="H5394" s="316">
        <v>943409.14000000013</v>
      </c>
      <c r="I5394" s="316">
        <v>1051818.2899999998</v>
      </c>
      <c r="J5394" s="316">
        <v>1296970.7500000002</v>
      </c>
      <c r="K5394" s="316">
        <v>1324780.7000000004</v>
      </c>
      <c r="L5394" s="316">
        <v>1294933.26</v>
      </c>
      <c r="M5394" s="316">
        <v>1705531.2000000004</v>
      </c>
      <c r="N5394" s="316">
        <v>1856981.3999999997</v>
      </c>
      <c r="O5394" s="316">
        <v>2309413.7700000005</v>
      </c>
      <c r="P5394" s="316">
        <v>3003196.189999999</v>
      </c>
      <c r="Q5394" s="316">
        <v>2364834.040000001</v>
      </c>
      <c r="R5394" s="171">
        <v>1579330.9025000001</v>
      </c>
    </row>
    <row r="5395" spans="1:18" ht="15.75" x14ac:dyDescent="0.25">
      <c r="A5395" s="124" t="s">
        <v>803</v>
      </c>
      <c r="B5395" s="36"/>
      <c r="C5395" s="52"/>
      <c r="D5395" s="52"/>
      <c r="E5395" s="303" t="s">
        <v>24</v>
      </c>
      <c r="F5395" s="316">
        <v>749881.47999999986</v>
      </c>
      <c r="G5395" s="316">
        <v>691816.52000000025</v>
      </c>
      <c r="H5395" s="316">
        <v>786496.67000000039</v>
      </c>
      <c r="I5395" s="316">
        <v>795761.71999999986</v>
      </c>
      <c r="J5395" s="316">
        <v>870748.57000000018</v>
      </c>
      <c r="K5395" s="316">
        <v>824789.46000000031</v>
      </c>
      <c r="L5395" s="316">
        <v>1000103.6699999996</v>
      </c>
      <c r="M5395" s="316">
        <v>1214338.9199999997</v>
      </c>
      <c r="N5395" s="316">
        <v>1212370.5100000002</v>
      </c>
      <c r="O5395" s="316">
        <v>1250668.7799999996</v>
      </c>
      <c r="P5395" s="316">
        <v>1536372.0600000012</v>
      </c>
      <c r="Q5395" s="316">
        <v>1240916.9399999997</v>
      </c>
      <c r="R5395" s="171">
        <v>1014522.1083333334</v>
      </c>
    </row>
    <row r="5396" spans="1:18" ht="15.75" x14ac:dyDescent="0.25">
      <c r="A5396" s="124" t="s">
        <v>804</v>
      </c>
      <c r="B5396" s="36"/>
      <c r="C5396" s="52"/>
      <c r="D5396" s="52"/>
      <c r="E5396" s="303" t="s">
        <v>378</v>
      </c>
      <c r="F5396" s="316">
        <v>687613.22</v>
      </c>
      <c r="G5396" s="316">
        <v>595258.2699999999</v>
      </c>
      <c r="H5396" s="316">
        <v>743241.18000000017</v>
      </c>
      <c r="I5396" s="316">
        <v>702879</v>
      </c>
      <c r="J5396" s="316">
        <v>753214.64999999991</v>
      </c>
      <c r="K5396" s="316">
        <v>637260.8400000002</v>
      </c>
      <c r="L5396" s="316">
        <v>656378.10000000044</v>
      </c>
      <c r="M5396" s="316">
        <v>708779.90000000049</v>
      </c>
      <c r="N5396" s="316">
        <v>670012.64000000013</v>
      </c>
      <c r="O5396" s="316">
        <v>752814.3</v>
      </c>
      <c r="P5396" s="316">
        <v>805625.95</v>
      </c>
      <c r="Q5396" s="316">
        <v>581277.80000000005</v>
      </c>
      <c r="R5396" s="171">
        <v>691196.32083333342</v>
      </c>
    </row>
    <row r="5397" spans="1:18" ht="31.5" x14ac:dyDescent="0.25">
      <c r="A5397" s="124" t="s">
        <v>805</v>
      </c>
      <c r="B5397" s="36"/>
      <c r="C5397" s="52"/>
      <c r="D5397" s="52"/>
      <c r="E5397" s="303" t="s">
        <v>379</v>
      </c>
      <c r="F5397" s="316">
        <v>624018.75999999966</v>
      </c>
      <c r="G5397" s="316">
        <v>566154.56000000006</v>
      </c>
      <c r="H5397" s="316">
        <v>670369.77000000014</v>
      </c>
      <c r="I5397" s="316">
        <v>656296.64999999979</v>
      </c>
      <c r="J5397" s="316">
        <v>781387.57</v>
      </c>
      <c r="K5397" s="316">
        <v>692083.12</v>
      </c>
      <c r="L5397" s="316">
        <v>815909.57999999984</v>
      </c>
      <c r="M5397" s="316">
        <v>934781.44000000053</v>
      </c>
      <c r="N5397" s="316">
        <v>877063.92</v>
      </c>
      <c r="O5397" s="316">
        <v>977219.83000000019</v>
      </c>
      <c r="P5397" s="316">
        <v>1066865.0799999998</v>
      </c>
      <c r="Q5397" s="316">
        <v>738311.53000000038</v>
      </c>
      <c r="R5397" s="171">
        <v>783371.8175</v>
      </c>
    </row>
    <row r="5398" spans="1:18" ht="15.75" x14ac:dyDescent="0.25">
      <c r="A5398" s="124" t="s">
        <v>806</v>
      </c>
      <c r="B5398" s="36"/>
      <c r="C5398" s="52"/>
      <c r="D5398" s="52"/>
      <c r="E5398" s="303" t="s">
        <v>18</v>
      </c>
      <c r="F5398" s="316">
        <v>519335.07000000007</v>
      </c>
      <c r="G5398" s="316">
        <v>428687.72000000015</v>
      </c>
      <c r="H5398" s="316">
        <v>554418.68999999994</v>
      </c>
      <c r="I5398" s="316">
        <v>489499.14999999979</v>
      </c>
      <c r="J5398" s="316">
        <v>583723.27000000014</v>
      </c>
      <c r="K5398" s="316">
        <v>458686.81</v>
      </c>
      <c r="L5398" s="316">
        <v>500518.98000000016</v>
      </c>
      <c r="M5398" s="316">
        <v>599166.09999999974</v>
      </c>
      <c r="N5398" s="316">
        <v>480994.16999999987</v>
      </c>
      <c r="O5398" s="316">
        <v>543119.40999999992</v>
      </c>
      <c r="P5398" s="316">
        <v>508419.34</v>
      </c>
      <c r="Q5398" s="316">
        <v>508829.55000000005</v>
      </c>
      <c r="R5398" s="171">
        <v>514616.52166666655</v>
      </c>
    </row>
    <row r="5399" spans="1:18" ht="15.75" x14ac:dyDescent="0.25">
      <c r="A5399" s="124" t="s">
        <v>807</v>
      </c>
      <c r="B5399" s="36"/>
      <c r="C5399" s="52"/>
      <c r="D5399" s="52"/>
      <c r="E5399" s="303" t="s">
        <v>17</v>
      </c>
      <c r="F5399" s="316">
        <v>107139.19999999992</v>
      </c>
      <c r="G5399" s="316">
        <v>73561.089999999982</v>
      </c>
      <c r="H5399" s="316">
        <v>100630.99999999996</v>
      </c>
      <c r="I5399" s="316">
        <v>104379.90000000005</v>
      </c>
      <c r="J5399" s="316">
        <v>92921.510000000053</v>
      </c>
      <c r="K5399" s="316">
        <v>59207.19999999999</v>
      </c>
      <c r="L5399" s="316">
        <v>85881.99000000002</v>
      </c>
      <c r="M5399" s="316">
        <v>86674.62000000001</v>
      </c>
      <c r="N5399" s="316">
        <v>81282.360000000015</v>
      </c>
      <c r="O5399" s="316">
        <v>93481.710000000021</v>
      </c>
      <c r="P5399" s="316">
        <v>110433.33999999997</v>
      </c>
      <c r="Q5399" s="316">
        <v>66793.900000000009</v>
      </c>
      <c r="R5399" s="171">
        <v>88532.318333333344</v>
      </c>
    </row>
    <row r="5400" spans="1:18" ht="15.75" x14ac:dyDescent="0.25">
      <c r="A5400" s="124" t="s">
        <v>808</v>
      </c>
      <c r="B5400" s="36"/>
      <c r="C5400" s="52"/>
      <c r="D5400" s="52"/>
      <c r="E5400" s="303" t="s">
        <v>20</v>
      </c>
      <c r="F5400" s="316">
        <v>0</v>
      </c>
      <c r="G5400" s="316">
        <v>0</v>
      </c>
      <c r="H5400" s="316">
        <v>0</v>
      </c>
      <c r="I5400" s="316">
        <v>0</v>
      </c>
      <c r="J5400" s="316">
        <v>0</v>
      </c>
      <c r="K5400" s="316">
        <v>0</v>
      </c>
      <c r="L5400" s="316">
        <v>0</v>
      </c>
      <c r="M5400" s="316">
        <v>0</v>
      </c>
      <c r="N5400" s="316">
        <v>7868.8900000000012</v>
      </c>
      <c r="O5400" s="316">
        <v>31503.140000000007</v>
      </c>
      <c r="P5400" s="316">
        <v>59085.439999999981</v>
      </c>
      <c r="Q5400" s="316">
        <v>39968.110000000008</v>
      </c>
      <c r="R5400" s="171">
        <v>11535.464999999998</v>
      </c>
    </row>
    <row r="5401" spans="1:18" ht="15.75" x14ac:dyDescent="0.25">
      <c r="A5401" s="124" t="s">
        <v>809</v>
      </c>
      <c r="B5401" s="36"/>
      <c r="C5401" s="117"/>
      <c r="D5401" s="117"/>
      <c r="E5401" s="304" t="s">
        <v>23</v>
      </c>
      <c r="F5401" s="195">
        <v>69157.440000000017</v>
      </c>
      <c r="G5401" s="195">
        <v>79506.26999999999</v>
      </c>
      <c r="H5401" s="195">
        <v>76617.529999999984</v>
      </c>
      <c r="I5401" s="195">
        <v>64822.629999999983</v>
      </c>
      <c r="J5401" s="195">
        <v>72013.079999999973</v>
      </c>
      <c r="K5401" s="195">
        <v>79814.559999999983</v>
      </c>
      <c r="L5401" s="195">
        <v>79235.639999999956</v>
      </c>
      <c r="M5401" s="195">
        <v>68506.549999999988</v>
      </c>
      <c r="N5401" s="195">
        <v>67670.47</v>
      </c>
      <c r="O5401" s="195">
        <v>60074.870000000017</v>
      </c>
      <c r="P5401" s="195">
        <v>45773.289999999994</v>
      </c>
      <c r="Q5401" s="195">
        <v>73186.369999999981</v>
      </c>
      <c r="R5401" s="196">
        <v>69698.224999999991</v>
      </c>
    </row>
    <row r="5402" spans="1:18" ht="15.75" x14ac:dyDescent="0.25">
      <c r="A5402" s="124" t="s">
        <v>810</v>
      </c>
      <c r="B5402" s="36"/>
      <c r="C5402" s="52" t="s">
        <v>242</v>
      </c>
      <c r="D5402" s="52" t="s">
        <v>388</v>
      </c>
      <c r="E5402" s="303" t="s">
        <v>380</v>
      </c>
      <c r="F5402" s="316">
        <v>2568658.4399999981</v>
      </c>
      <c r="G5402" s="316">
        <v>2409572.5600000005</v>
      </c>
      <c r="H5402" s="316">
        <v>2877820.0199999991</v>
      </c>
      <c r="I5402" s="316">
        <v>2712166.3899999969</v>
      </c>
      <c r="J5402" s="316">
        <v>3008390.659999996</v>
      </c>
      <c r="K5402" s="316">
        <v>2880296.1699999995</v>
      </c>
      <c r="L5402" s="316">
        <v>3364183.810000001</v>
      </c>
      <c r="M5402" s="316">
        <v>4118136.6999999974</v>
      </c>
      <c r="N5402" s="316">
        <v>4261160.450000002</v>
      </c>
      <c r="O5402" s="316">
        <v>4135776.6099999975</v>
      </c>
      <c r="P5402" s="316">
        <v>4833451.59</v>
      </c>
      <c r="Q5402" s="316">
        <v>3665632.840000004</v>
      </c>
      <c r="R5402" s="171">
        <v>3402937.1866666661</v>
      </c>
    </row>
    <row r="5403" spans="1:18" ht="15.75" x14ac:dyDescent="0.25">
      <c r="A5403" s="124" t="s">
        <v>811</v>
      </c>
      <c r="B5403" s="36"/>
      <c r="C5403" s="52"/>
      <c r="D5403" s="52"/>
      <c r="E5403" s="303" t="s">
        <v>24</v>
      </c>
      <c r="F5403" s="316">
        <v>1280943.2000000002</v>
      </c>
      <c r="G5403" s="316">
        <v>1159510.2200000004</v>
      </c>
      <c r="H5403" s="316">
        <v>1313820.49</v>
      </c>
      <c r="I5403" s="316">
        <v>1305374.5099999995</v>
      </c>
      <c r="J5403" s="316">
        <v>1248809.02</v>
      </c>
      <c r="K5403" s="316">
        <v>1147273.9300000006</v>
      </c>
      <c r="L5403" s="316">
        <v>1213599.01</v>
      </c>
      <c r="M5403" s="316">
        <v>1299271.4100000013</v>
      </c>
      <c r="N5403" s="316">
        <v>1138260.5400000005</v>
      </c>
      <c r="O5403" s="316">
        <v>1075347.1300000004</v>
      </c>
      <c r="P5403" s="316">
        <v>614769.50000000023</v>
      </c>
      <c r="Q5403" s="316">
        <v>915442.2300000001</v>
      </c>
      <c r="R5403" s="171">
        <v>1142701.7658333338</v>
      </c>
    </row>
    <row r="5404" spans="1:18" ht="31.5" x14ac:dyDescent="0.25">
      <c r="A5404" s="124" t="s">
        <v>812</v>
      </c>
      <c r="B5404" s="36"/>
      <c r="C5404" s="52"/>
      <c r="D5404" s="52"/>
      <c r="E5404" s="303" t="s">
        <v>379</v>
      </c>
      <c r="F5404" s="316">
        <v>508188.47999999992</v>
      </c>
      <c r="G5404" s="316">
        <v>437865.09</v>
      </c>
      <c r="H5404" s="316">
        <v>500496.02999999991</v>
      </c>
      <c r="I5404" s="316">
        <v>505154.01</v>
      </c>
      <c r="J5404" s="316">
        <v>628058.96999999974</v>
      </c>
      <c r="K5404" s="316">
        <v>583188.66</v>
      </c>
      <c r="L5404" s="316">
        <v>641703.5199999999</v>
      </c>
      <c r="M5404" s="316">
        <v>737955.68</v>
      </c>
      <c r="N5404" s="316">
        <v>712397.92000000016</v>
      </c>
      <c r="O5404" s="316">
        <v>767584.44999999984</v>
      </c>
      <c r="P5404" s="316">
        <v>726021.26999999955</v>
      </c>
      <c r="Q5404" s="316">
        <v>587141.45000000007</v>
      </c>
      <c r="R5404" s="171">
        <v>611312.96083333332</v>
      </c>
    </row>
    <row r="5405" spans="1:18" ht="15.75" x14ac:dyDescent="0.25">
      <c r="A5405" s="124" t="s">
        <v>813</v>
      </c>
      <c r="B5405" s="36"/>
      <c r="C5405" s="52"/>
      <c r="D5405" s="52"/>
      <c r="E5405" s="303" t="s">
        <v>18</v>
      </c>
      <c r="F5405" s="316">
        <v>804005.14000000036</v>
      </c>
      <c r="G5405" s="316">
        <v>717708.2099999995</v>
      </c>
      <c r="H5405" s="316">
        <v>855539.85000000009</v>
      </c>
      <c r="I5405" s="316">
        <v>808037.71000000008</v>
      </c>
      <c r="J5405" s="316">
        <v>1011594.6800000002</v>
      </c>
      <c r="K5405" s="316">
        <v>864999.74000000069</v>
      </c>
      <c r="L5405" s="316">
        <v>891092.47000000044</v>
      </c>
      <c r="M5405" s="316">
        <v>998392.7699999999</v>
      </c>
      <c r="N5405" s="316">
        <v>953884.72000000044</v>
      </c>
      <c r="O5405" s="316">
        <v>976449.2300000001</v>
      </c>
      <c r="P5405" s="316">
        <v>1143484.1300000001</v>
      </c>
      <c r="Q5405" s="316">
        <v>778701.12999999989</v>
      </c>
      <c r="R5405" s="171">
        <v>900324.14833333343</v>
      </c>
    </row>
    <row r="5406" spans="1:18" ht="15.75" x14ac:dyDescent="0.25">
      <c r="A5406" s="124" t="s">
        <v>814</v>
      </c>
      <c r="B5406" s="36"/>
      <c r="C5406" s="52"/>
      <c r="D5406" s="52"/>
      <c r="E5406" s="303" t="s">
        <v>21</v>
      </c>
      <c r="F5406" s="316">
        <v>364735.13999999996</v>
      </c>
      <c r="G5406" s="316">
        <v>330229.43999999989</v>
      </c>
      <c r="H5406" s="316">
        <v>457342.41999999993</v>
      </c>
      <c r="I5406" s="316">
        <v>422770.82</v>
      </c>
      <c r="J5406" s="316">
        <v>423071.99000000005</v>
      </c>
      <c r="K5406" s="316">
        <v>377208.77000000031</v>
      </c>
      <c r="L5406" s="316">
        <v>360056.42999999982</v>
      </c>
      <c r="M5406" s="316">
        <v>406205.95</v>
      </c>
      <c r="N5406" s="316">
        <v>408498.98000000016</v>
      </c>
      <c r="O5406" s="316">
        <v>423102.27000000019</v>
      </c>
      <c r="P5406" s="316">
        <v>421774.39999999962</v>
      </c>
      <c r="Q5406" s="316">
        <v>417199.49999999994</v>
      </c>
      <c r="R5406" s="171">
        <v>401016.34249999997</v>
      </c>
    </row>
    <row r="5407" spans="1:18" ht="15.75" x14ac:dyDescent="0.25">
      <c r="A5407" s="124" t="s">
        <v>815</v>
      </c>
      <c r="B5407" s="36"/>
      <c r="C5407" s="52"/>
      <c r="D5407" s="52"/>
      <c r="E5407" s="303" t="s">
        <v>17</v>
      </c>
      <c r="F5407" s="316">
        <v>56970.250000000007</v>
      </c>
      <c r="G5407" s="316">
        <v>48976.880000000005</v>
      </c>
      <c r="H5407" s="316">
        <v>65215.920000000035</v>
      </c>
      <c r="I5407" s="316">
        <v>57633.2</v>
      </c>
      <c r="J5407" s="316">
        <v>61392.92</v>
      </c>
      <c r="K5407" s="316">
        <v>47646.720000000038</v>
      </c>
      <c r="L5407" s="316">
        <v>64983.649999999994</v>
      </c>
      <c r="M5407" s="316">
        <v>87761.069999999992</v>
      </c>
      <c r="N5407" s="316">
        <v>63885.95999999997</v>
      </c>
      <c r="O5407" s="316">
        <v>62866.379999999961</v>
      </c>
      <c r="P5407" s="316">
        <v>81003.66</v>
      </c>
      <c r="Q5407" s="316">
        <v>66551.779999999984</v>
      </c>
      <c r="R5407" s="171">
        <v>63740.69916666668</v>
      </c>
    </row>
    <row r="5408" spans="1:18" ht="15.75" x14ac:dyDescent="0.25">
      <c r="A5408" s="124" t="s">
        <v>816</v>
      </c>
      <c r="B5408" s="36"/>
      <c r="C5408" s="52"/>
      <c r="D5408" s="52"/>
      <c r="E5408" s="303" t="s">
        <v>16</v>
      </c>
      <c r="F5408" s="316">
        <v>14203.02</v>
      </c>
      <c r="G5408" s="316">
        <v>25033.039999999997</v>
      </c>
      <c r="H5408" s="316">
        <v>15777.840000000002</v>
      </c>
      <c r="I5408" s="316">
        <v>40906.05999999999</v>
      </c>
      <c r="J5408" s="316">
        <v>43957.999999999993</v>
      </c>
      <c r="K5408" s="316">
        <v>31954.63</v>
      </c>
      <c r="L5408" s="316">
        <v>54245.759999999987</v>
      </c>
      <c r="M5408" s="316">
        <v>44402.669999999991</v>
      </c>
      <c r="N5408" s="316">
        <v>38734.300000000003</v>
      </c>
      <c r="O5408" s="316">
        <v>77707.47</v>
      </c>
      <c r="P5408" s="316">
        <v>67670.600000000006</v>
      </c>
      <c r="Q5408" s="316">
        <v>29402.449999999997</v>
      </c>
      <c r="R5408" s="171">
        <v>40332.986666666657</v>
      </c>
    </row>
    <row r="5409" spans="1:18" ht="15.75" x14ac:dyDescent="0.25">
      <c r="A5409" s="124" t="s">
        <v>817</v>
      </c>
      <c r="B5409" s="36"/>
      <c r="C5409" s="52"/>
      <c r="D5409" s="117"/>
      <c r="E5409" s="304" t="s">
        <v>377</v>
      </c>
      <c r="F5409" s="195">
        <v>524910.60000000009</v>
      </c>
      <c r="G5409" s="195">
        <v>508802.97999999981</v>
      </c>
      <c r="H5409" s="195">
        <v>601485.91000000038</v>
      </c>
      <c r="I5409" s="195">
        <v>593447.40000000014</v>
      </c>
      <c r="J5409" s="195">
        <v>817905.34</v>
      </c>
      <c r="K5409" s="195">
        <v>701494.56000000017</v>
      </c>
      <c r="L5409" s="195">
        <v>764788.07000000018</v>
      </c>
      <c r="M5409" s="195">
        <v>879642.06999999948</v>
      </c>
      <c r="N5409" s="195">
        <v>801471.3399999995</v>
      </c>
      <c r="O5409" s="195">
        <v>958159.38999999978</v>
      </c>
      <c r="P5409" s="195">
        <v>945833.0199999999</v>
      </c>
      <c r="Q5409" s="195">
        <v>761350.07999999973</v>
      </c>
      <c r="R5409" s="196">
        <v>738274.22999999986</v>
      </c>
    </row>
    <row r="5410" spans="1:18" ht="15.75" x14ac:dyDescent="0.25">
      <c r="A5410" s="124" t="s">
        <v>818</v>
      </c>
      <c r="B5410" s="36"/>
      <c r="C5410" s="52" t="s">
        <v>242</v>
      </c>
      <c r="D5410" s="52" t="s">
        <v>389</v>
      </c>
      <c r="E5410" s="303" t="s">
        <v>24</v>
      </c>
      <c r="F5410" s="316">
        <v>1006858.0300000001</v>
      </c>
      <c r="G5410" s="316">
        <v>1058023.0999999999</v>
      </c>
      <c r="H5410" s="316">
        <v>1172519.0499999998</v>
      </c>
      <c r="I5410" s="316">
        <v>1209478.1099999996</v>
      </c>
      <c r="J5410" s="316">
        <v>1212296.2099999995</v>
      </c>
      <c r="K5410" s="316">
        <v>1148704.3699999999</v>
      </c>
      <c r="L5410" s="316">
        <v>1352550.5399999996</v>
      </c>
      <c r="M5410" s="316">
        <v>1679317.3100000003</v>
      </c>
      <c r="N5410" s="316">
        <v>1733260.4099999992</v>
      </c>
      <c r="O5410" s="316">
        <v>1711929.1300000008</v>
      </c>
      <c r="P5410" s="316">
        <v>448694.2</v>
      </c>
      <c r="Q5410" s="316">
        <v>1503541.5</v>
      </c>
      <c r="R5410" s="171">
        <v>1269764.3299999998</v>
      </c>
    </row>
    <row r="5411" spans="1:18" ht="15.75" x14ac:dyDescent="0.25">
      <c r="A5411" s="124" t="s">
        <v>819</v>
      </c>
      <c r="B5411" s="36"/>
      <c r="C5411" s="52"/>
      <c r="D5411" s="117"/>
      <c r="E5411" s="304" t="s">
        <v>21</v>
      </c>
      <c r="F5411" s="195">
        <v>0</v>
      </c>
      <c r="G5411" s="195">
        <v>0</v>
      </c>
      <c r="H5411" s="195">
        <v>0</v>
      </c>
      <c r="I5411" s="195">
        <v>0</v>
      </c>
      <c r="J5411" s="195">
        <v>0</v>
      </c>
      <c r="K5411" s="195">
        <v>0</v>
      </c>
      <c r="L5411" s="195">
        <v>0</v>
      </c>
      <c r="M5411" s="195">
        <v>0</v>
      </c>
      <c r="N5411" s="195">
        <v>0</v>
      </c>
      <c r="O5411" s="195">
        <v>0</v>
      </c>
      <c r="P5411" s="195">
        <v>0</v>
      </c>
      <c r="Q5411" s="195">
        <v>0</v>
      </c>
      <c r="R5411" s="196">
        <v>0</v>
      </c>
    </row>
    <row r="5412" spans="1:18" ht="15.75" x14ac:dyDescent="0.25">
      <c r="A5412" s="124" t="s">
        <v>820</v>
      </c>
      <c r="B5412" s="36"/>
      <c r="C5412" s="52" t="s">
        <v>242</v>
      </c>
      <c r="D5412" s="52" t="s">
        <v>387</v>
      </c>
      <c r="E5412" s="303" t="s">
        <v>380</v>
      </c>
      <c r="F5412" s="316">
        <v>1093898.6600000001</v>
      </c>
      <c r="G5412" s="316">
        <v>872394.22999999986</v>
      </c>
      <c r="H5412" s="316">
        <v>948643.18999999983</v>
      </c>
      <c r="I5412" s="316">
        <v>971637.1600000005</v>
      </c>
      <c r="J5412" s="316">
        <v>1054446.2399999993</v>
      </c>
      <c r="K5412" s="316">
        <v>1134058.1900000004</v>
      </c>
      <c r="L5412" s="316">
        <v>1140433.2700000003</v>
      </c>
      <c r="M5412" s="316">
        <v>1173629.9799999997</v>
      </c>
      <c r="N5412" s="316">
        <v>1528526.3400000005</v>
      </c>
      <c r="O5412" s="316">
        <v>1612227.4100000004</v>
      </c>
      <c r="P5412" s="316">
        <v>1551738.4000000006</v>
      </c>
      <c r="Q5412" s="316">
        <v>1683956.4299999992</v>
      </c>
      <c r="R5412" s="171">
        <v>1230465.7916666667</v>
      </c>
    </row>
    <row r="5413" spans="1:18" ht="15.75" x14ac:dyDescent="0.25">
      <c r="A5413" s="124" t="s">
        <v>821</v>
      </c>
      <c r="B5413" s="36"/>
      <c r="C5413" s="52"/>
      <c r="D5413" s="52"/>
      <c r="E5413" s="303" t="s">
        <v>24</v>
      </c>
      <c r="F5413" s="316">
        <v>696287.1399999999</v>
      </c>
      <c r="G5413" s="316">
        <v>686926.85000000021</v>
      </c>
      <c r="H5413" s="316">
        <v>759801.79000000027</v>
      </c>
      <c r="I5413" s="316">
        <v>784485.10000000021</v>
      </c>
      <c r="J5413" s="316">
        <v>756395.21</v>
      </c>
      <c r="K5413" s="316">
        <v>785087.25</v>
      </c>
      <c r="L5413" s="316">
        <v>760256.73</v>
      </c>
      <c r="M5413" s="316">
        <v>711717.68</v>
      </c>
      <c r="N5413" s="316">
        <v>862600.12</v>
      </c>
      <c r="O5413" s="316">
        <v>872338.63000000047</v>
      </c>
      <c r="P5413" s="316">
        <v>838343.85</v>
      </c>
      <c r="Q5413" s="316">
        <v>767751.14</v>
      </c>
      <c r="R5413" s="171">
        <v>773499.29083333351</v>
      </c>
    </row>
    <row r="5414" spans="1:18" ht="15.75" x14ac:dyDescent="0.25">
      <c r="A5414" s="124" t="s">
        <v>822</v>
      </c>
      <c r="B5414" s="36"/>
      <c r="C5414" s="52"/>
      <c r="D5414" s="52"/>
      <c r="E5414" s="303" t="s">
        <v>378</v>
      </c>
      <c r="F5414" s="316">
        <v>171119.17999999996</v>
      </c>
      <c r="G5414" s="316">
        <v>232460.50000000006</v>
      </c>
      <c r="H5414" s="316">
        <v>218870.21</v>
      </c>
      <c r="I5414" s="316">
        <v>233063.99999999994</v>
      </c>
      <c r="J5414" s="316">
        <v>238342.06</v>
      </c>
      <c r="K5414" s="316">
        <v>187205.52000000002</v>
      </c>
      <c r="L5414" s="316">
        <v>213664.89999999997</v>
      </c>
      <c r="M5414" s="316">
        <v>191725.73</v>
      </c>
      <c r="N5414" s="316">
        <v>240960.53999999995</v>
      </c>
      <c r="O5414" s="316">
        <v>243026.94999999995</v>
      </c>
      <c r="P5414" s="316">
        <v>232084.31999999995</v>
      </c>
      <c r="Q5414" s="316">
        <v>189380.09999999992</v>
      </c>
      <c r="R5414" s="171">
        <v>215992.00083333332</v>
      </c>
    </row>
    <row r="5415" spans="1:18" ht="31.5" x14ac:dyDescent="0.25">
      <c r="A5415" s="124" t="s">
        <v>823</v>
      </c>
      <c r="B5415" s="36"/>
      <c r="C5415" s="117"/>
      <c r="D5415" s="117"/>
      <c r="E5415" s="304" t="s">
        <v>379</v>
      </c>
      <c r="F5415" s="195">
        <v>354034.67</v>
      </c>
      <c r="G5415" s="195">
        <v>302262.04999999993</v>
      </c>
      <c r="H5415" s="195">
        <v>360962.74</v>
      </c>
      <c r="I5415" s="195">
        <v>358941.5799999999</v>
      </c>
      <c r="J5415" s="195">
        <v>460011.92000000004</v>
      </c>
      <c r="K5415" s="195">
        <v>393821.20000000013</v>
      </c>
      <c r="L5415" s="195">
        <v>465772.45999999985</v>
      </c>
      <c r="M5415" s="195">
        <v>339810.69</v>
      </c>
      <c r="N5415" s="195">
        <v>386482.88</v>
      </c>
      <c r="O5415" s="195">
        <v>411101.8</v>
      </c>
      <c r="P5415" s="195">
        <v>410444.56999999995</v>
      </c>
      <c r="Q5415" s="195">
        <v>325813.82000000007</v>
      </c>
      <c r="R5415" s="196">
        <v>380788.36499999999</v>
      </c>
    </row>
    <row r="5416" spans="1:18" ht="15.75" x14ac:dyDescent="0.25">
      <c r="A5416" s="124" t="s">
        <v>824</v>
      </c>
      <c r="B5416" s="36"/>
      <c r="C5416" s="52" t="s">
        <v>243</v>
      </c>
      <c r="D5416" s="52" t="s">
        <v>391</v>
      </c>
      <c r="E5416" s="303" t="s">
        <v>380</v>
      </c>
      <c r="F5416" s="316">
        <v>5333421.4899999937</v>
      </c>
      <c r="G5416" s="316">
        <v>5077312.1200000038</v>
      </c>
      <c r="H5416" s="316">
        <v>6420310.8100000033</v>
      </c>
      <c r="I5416" s="316">
        <v>6234270.049999998</v>
      </c>
      <c r="J5416" s="316">
        <v>6704205.1200000076</v>
      </c>
      <c r="K5416" s="316">
        <v>6547328.5600000042</v>
      </c>
      <c r="L5416" s="316">
        <v>7126153.3599999985</v>
      </c>
      <c r="M5416" s="316">
        <v>7544100.1900000004</v>
      </c>
      <c r="N5416" s="316">
        <v>9044491.370000001</v>
      </c>
      <c r="O5416" s="316">
        <v>8881548.7500000112</v>
      </c>
      <c r="P5416" s="316">
        <v>9293228.2099999841</v>
      </c>
      <c r="Q5416" s="316">
        <v>6705068.1699999887</v>
      </c>
      <c r="R5416" s="171">
        <v>7075953.1833333327</v>
      </c>
    </row>
    <row r="5417" spans="1:18" ht="15.75" x14ac:dyDescent="0.25">
      <c r="A5417" s="124" t="s">
        <v>825</v>
      </c>
      <c r="B5417" s="36"/>
      <c r="C5417" s="52"/>
      <c r="D5417" s="52"/>
      <c r="E5417" s="303" t="s">
        <v>24</v>
      </c>
      <c r="F5417" s="316">
        <v>1452033.7399999988</v>
      </c>
      <c r="G5417" s="316">
        <v>1231933.7800000003</v>
      </c>
      <c r="H5417" s="316">
        <v>1575172.4099999997</v>
      </c>
      <c r="I5417" s="316">
        <v>1559825.1900000006</v>
      </c>
      <c r="J5417" s="316">
        <v>1565596.4800000004</v>
      </c>
      <c r="K5417" s="316">
        <v>1426531.9500000004</v>
      </c>
      <c r="L5417" s="316">
        <v>1516402.7000000007</v>
      </c>
      <c r="M5417" s="316">
        <v>1475770.9499999993</v>
      </c>
      <c r="N5417" s="316">
        <v>1489524.0499999998</v>
      </c>
      <c r="O5417" s="316">
        <v>1270749.6300000015</v>
      </c>
      <c r="P5417" s="316">
        <v>1241655.6699999995</v>
      </c>
      <c r="Q5417" s="316">
        <v>878721.77</v>
      </c>
      <c r="R5417" s="171">
        <v>1390326.5266666666</v>
      </c>
    </row>
    <row r="5418" spans="1:18" ht="15.75" x14ac:dyDescent="0.25">
      <c r="A5418" s="124" t="s">
        <v>826</v>
      </c>
      <c r="B5418" s="36"/>
      <c r="C5418" s="52"/>
      <c r="D5418" s="52"/>
      <c r="E5418" s="303" t="s">
        <v>378</v>
      </c>
      <c r="F5418" s="316">
        <v>1120760.9099999995</v>
      </c>
      <c r="G5418" s="316">
        <v>1068605.6099999994</v>
      </c>
      <c r="H5418" s="316">
        <v>1254854.139999999</v>
      </c>
      <c r="I5418" s="316">
        <v>1201340</v>
      </c>
      <c r="J5418" s="316">
        <v>1348862.2400000002</v>
      </c>
      <c r="K5418" s="316">
        <v>1186401.68</v>
      </c>
      <c r="L5418" s="316">
        <v>1134796.2099999997</v>
      </c>
      <c r="M5418" s="316">
        <v>1191762.0499999996</v>
      </c>
      <c r="N5418" s="316">
        <v>1135102.8499999992</v>
      </c>
      <c r="O5418" s="316">
        <v>1243078.1400000011</v>
      </c>
      <c r="P5418" s="316">
        <v>1294402.8800000011</v>
      </c>
      <c r="Q5418" s="316">
        <v>964765.53000000014</v>
      </c>
      <c r="R5418" s="171">
        <v>1178727.6866666663</v>
      </c>
    </row>
    <row r="5419" spans="1:18" ht="31.5" x14ac:dyDescent="0.25">
      <c r="A5419" s="124" t="s">
        <v>827</v>
      </c>
      <c r="B5419" s="36"/>
      <c r="C5419" s="52"/>
      <c r="D5419" s="52"/>
      <c r="E5419" s="303" t="s">
        <v>379</v>
      </c>
      <c r="F5419" s="316">
        <v>718999.32999999961</v>
      </c>
      <c r="G5419" s="316">
        <v>642885.5499999997</v>
      </c>
      <c r="H5419" s="316">
        <v>847653.09000000067</v>
      </c>
      <c r="I5419" s="316">
        <v>835763.44999999937</v>
      </c>
      <c r="J5419" s="316">
        <v>909765.07999999973</v>
      </c>
      <c r="K5419" s="316">
        <v>785895.08999999915</v>
      </c>
      <c r="L5419" s="316">
        <v>875852.91</v>
      </c>
      <c r="M5419" s="316">
        <v>991443.87000000104</v>
      </c>
      <c r="N5419" s="316">
        <v>1030705.9899999989</v>
      </c>
      <c r="O5419" s="316">
        <v>1071585.5100000002</v>
      </c>
      <c r="P5419" s="316">
        <v>1168716.1799999992</v>
      </c>
      <c r="Q5419" s="316">
        <v>898740.30999999947</v>
      </c>
      <c r="R5419" s="171">
        <v>898167.19666666642</v>
      </c>
    </row>
    <row r="5420" spans="1:18" ht="15.75" x14ac:dyDescent="0.25">
      <c r="A5420" s="124" t="s">
        <v>828</v>
      </c>
      <c r="B5420" s="36"/>
      <c r="C5420" s="52"/>
      <c r="D5420" s="52"/>
      <c r="E5420" s="303" t="s">
        <v>18</v>
      </c>
      <c r="F5420" s="316">
        <v>304454.87000000011</v>
      </c>
      <c r="G5420" s="316">
        <v>303508.68000000023</v>
      </c>
      <c r="H5420" s="316">
        <v>368436.43999999989</v>
      </c>
      <c r="I5420" s="316">
        <v>338715.23000000016</v>
      </c>
      <c r="J5420" s="316">
        <v>474011.80999999982</v>
      </c>
      <c r="K5420" s="316">
        <v>370054.07999999996</v>
      </c>
      <c r="L5420" s="316">
        <v>416964.1</v>
      </c>
      <c r="M5420" s="316">
        <v>487200.83000000025</v>
      </c>
      <c r="N5420" s="316">
        <v>433855.09999999986</v>
      </c>
      <c r="O5420" s="316">
        <v>522246.06000000017</v>
      </c>
      <c r="P5420" s="316">
        <v>583550.37000000011</v>
      </c>
      <c r="Q5420" s="316">
        <v>393501.34000000014</v>
      </c>
      <c r="R5420" s="171">
        <v>416374.90916666668</v>
      </c>
    </row>
    <row r="5421" spans="1:18" ht="15.75" x14ac:dyDescent="0.25">
      <c r="A5421" s="124" t="s">
        <v>829</v>
      </c>
      <c r="B5421" s="36"/>
      <c r="C5421" s="52"/>
      <c r="D5421" s="52"/>
      <c r="E5421" s="303" t="s">
        <v>21</v>
      </c>
      <c r="F5421" s="316">
        <v>390686.50999999983</v>
      </c>
      <c r="G5421" s="316">
        <v>338058.72000000003</v>
      </c>
      <c r="H5421" s="316">
        <v>414121.80999999988</v>
      </c>
      <c r="I5421" s="316">
        <v>345863.32000000024</v>
      </c>
      <c r="J5421" s="316">
        <v>417150.65999999992</v>
      </c>
      <c r="K5421" s="316">
        <v>346997.24000000017</v>
      </c>
      <c r="L5421" s="316">
        <v>448196.2099999999</v>
      </c>
      <c r="M5421" s="316">
        <v>471566.4499999999</v>
      </c>
      <c r="N5421" s="316">
        <v>504040.86999999982</v>
      </c>
      <c r="O5421" s="316">
        <v>474081.51000000024</v>
      </c>
      <c r="P5421" s="316">
        <v>459914.0499999997</v>
      </c>
      <c r="Q5421" s="316">
        <v>326941.09999999992</v>
      </c>
      <c r="R5421" s="171">
        <v>411468.2041666666</v>
      </c>
    </row>
    <row r="5422" spans="1:18" ht="15.75" x14ac:dyDescent="0.25">
      <c r="A5422" s="124" t="s">
        <v>830</v>
      </c>
      <c r="B5422" s="36"/>
      <c r="C5422" s="52"/>
      <c r="D5422" s="52"/>
      <c r="E5422" s="303" t="s">
        <v>17</v>
      </c>
      <c r="F5422" s="316">
        <v>154666.13999999993</v>
      </c>
      <c r="G5422" s="316">
        <v>128912.7099999998</v>
      </c>
      <c r="H5422" s="316">
        <v>189145.87000000011</v>
      </c>
      <c r="I5422" s="316">
        <v>137115.94000000006</v>
      </c>
      <c r="J5422" s="316">
        <v>160681.69999999987</v>
      </c>
      <c r="K5422" s="316">
        <v>140881.74</v>
      </c>
      <c r="L5422" s="316">
        <v>137234.59000000003</v>
      </c>
      <c r="M5422" s="316">
        <v>159231.85000000015</v>
      </c>
      <c r="N5422" s="316">
        <v>188482.17000000016</v>
      </c>
      <c r="O5422" s="316">
        <v>162737.88</v>
      </c>
      <c r="P5422" s="316">
        <v>188760.44999999992</v>
      </c>
      <c r="Q5422" s="316">
        <v>94839.080000000031</v>
      </c>
      <c r="R5422" s="171">
        <v>153557.50999999998</v>
      </c>
    </row>
    <row r="5423" spans="1:18" ht="15.75" x14ac:dyDescent="0.25">
      <c r="A5423" s="124" t="s">
        <v>831</v>
      </c>
      <c r="B5423" s="36"/>
      <c r="C5423" s="52"/>
      <c r="D5423" s="52"/>
      <c r="E5423" s="303" t="s">
        <v>23</v>
      </c>
      <c r="F5423" s="316">
        <v>0</v>
      </c>
      <c r="G5423" s="316">
        <v>0</v>
      </c>
      <c r="H5423" s="316">
        <v>0</v>
      </c>
      <c r="I5423" s="316">
        <v>0</v>
      </c>
      <c r="J5423" s="316">
        <v>0</v>
      </c>
      <c r="K5423" s="316">
        <v>0</v>
      </c>
      <c r="L5423" s="316">
        <v>0</v>
      </c>
      <c r="M5423" s="316">
        <v>0</v>
      </c>
      <c r="N5423" s="316">
        <v>0</v>
      </c>
      <c r="O5423" s="316">
        <v>0</v>
      </c>
      <c r="P5423" s="316">
        <v>0</v>
      </c>
      <c r="Q5423" s="316">
        <v>0</v>
      </c>
      <c r="R5423" s="171">
        <v>0</v>
      </c>
    </row>
    <row r="5424" spans="1:18" ht="15.75" x14ac:dyDescent="0.25">
      <c r="A5424" s="124" t="s">
        <v>832</v>
      </c>
      <c r="B5424" s="36"/>
      <c r="C5424" s="52"/>
      <c r="D5424" s="52"/>
      <c r="E5424" s="303" t="s">
        <v>16</v>
      </c>
      <c r="F5424" s="316">
        <v>15311.220000000001</v>
      </c>
      <c r="G5424" s="316">
        <v>21642.349999999995</v>
      </c>
      <c r="H5424" s="316">
        <v>28682.969999999998</v>
      </c>
      <c r="I5424" s="316">
        <v>41248.920000000006</v>
      </c>
      <c r="J5424" s="316">
        <v>28785.51</v>
      </c>
      <c r="K5424" s="316">
        <v>31980.58</v>
      </c>
      <c r="L5424" s="316">
        <v>24020.39</v>
      </c>
      <c r="M5424" s="316">
        <v>28838.07</v>
      </c>
      <c r="N5424" s="316">
        <v>32822.650000000016</v>
      </c>
      <c r="O5424" s="316">
        <v>42435.51</v>
      </c>
      <c r="P5424" s="316">
        <v>40575.069999999992</v>
      </c>
      <c r="Q5424" s="316">
        <v>25516.319999999996</v>
      </c>
      <c r="R5424" s="171">
        <v>30154.963333333337</v>
      </c>
    </row>
    <row r="5425" spans="1:18" ht="15.75" x14ac:dyDescent="0.25">
      <c r="A5425" s="124" t="s">
        <v>833</v>
      </c>
      <c r="B5425" s="36"/>
      <c r="C5425" s="52"/>
      <c r="D5425" s="52"/>
      <c r="E5425" s="303" t="s">
        <v>377</v>
      </c>
      <c r="F5425" s="316">
        <v>677038.96000000008</v>
      </c>
      <c r="G5425" s="316">
        <v>721143.81000000017</v>
      </c>
      <c r="H5425" s="316">
        <v>800884.90000000037</v>
      </c>
      <c r="I5425" s="316">
        <v>883807.11000000034</v>
      </c>
      <c r="J5425" s="316">
        <v>1116884.5099999993</v>
      </c>
      <c r="K5425" s="316">
        <v>858381.24999999942</v>
      </c>
      <c r="L5425" s="316">
        <v>992233.08</v>
      </c>
      <c r="M5425" s="316">
        <v>1037745.0400000003</v>
      </c>
      <c r="N5425" s="316">
        <v>1082984.5200000005</v>
      </c>
      <c r="O5425" s="316">
        <v>1092269.3200000003</v>
      </c>
      <c r="P5425" s="316">
        <v>1184475.5199999993</v>
      </c>
      <c r="Q5425" s="316">
        <v>807799.76999999955</v>
      </c>
      <c r="R5425" s="171">
        <v>937970.64916666655</v>
      </c>
    </row>
    <row r="5426" spans="1:18" ht="15.75" x14ac:dyDescent="0.25">
      <c r="A5426" s="124" t="s">
        <v>834</v>
      </c>
      <c r="B5426" s="36"/>
      <c r="C5426" s="52"/>
      <c r="D5426" s="117"/>
      <c r="E5426" s="304" t="s">
        <v>25</v>
      </c>
      <c r="F5426" s="195">
        <v>0</v>
      </c>
      <c r="G5426" s="195">
        <v>0</v>
      </c>
      <c r="H5426" s="195">
        <v>0</v>
      </c>
      <c r="I5426" s="195">
        <v>0</v>
      </c>
      <c r="J5426" s="195">
        <v>0</v>
      </c>
      <c r="K5426" s="195">
        <v>0</v>
      </c>
      <c r="L5426" s="195">
        <v>0</v>
      </c>
      <c r="M5426" s="195">
        <v>0</v>
      </c>
      <c r="N5426" s="195">
        <v>0</v>
      </c>
      <c r="O5426" s="195">
        <v>0</v>
      </c>
      <c r="P5426" s="195">
        <v>0</v>
      </c>
      <c r="Q5426" s="195">
        <v>0</v>
      </c>
      <c r="R5426" s="196">
        <v>0</v>
      </c>
    </row>
    <row r="5427" spans="1:18" ht="15.75" x14ac:dyDescent="0.25">
      <c r="A5427" s="124" t="s">
        <v>835</v>
      </c>
      <c r="B5427" s="36"/>
      <c r="C5427" s="52" t="s">
        <v>243</v>
      </c>
      <c r="D5427" s="52" t="s">
        <v>392</v>
      </c>
      <c r="E5427" s="303" t="s">
        <v>24</v>
      </c>
      <c r="F5427" s="316">
        <v>1055089.2999999991</v>
      </c>
      <c r="G5427" s="316">
        <v>973970.31000000075</v>
      </c>
      <c r="H5427" s="316">
        <v>1304900.93</v>
      </c>
      <c r="I5427" s="316">
        <v>1477472.4599999995</v>
      </c>
      <c r="J5427" s="316">
        <v>1350657.73</v>
      </c>
      <c r="K5427" s="316">
        <v>1292096.1699999995</v>
      </c>
      <c r="L5427" s="316">
        <v>1395042.9700000011</v>
      </c>
      <c r="M5427" s="316">
        <v>1419313.3199999996</v>
      </c>
      <c r="N5427" s="316">
        <v>1691180.21</v>
      </c>
      <c r="O5427" s="316">
        <v>1595424.31</v>
      </c>
      <c r="P5427" s="316">
        <v>1712411.1900000002</v>
      </c>
      <c r="Q5427" s="316">
        <v>1349555.6700000006</v>
      </c>
      <c r="R5427" s="171">
        <v>1384759.5475000001</v>
      </c>
    </row>
    <row r="5428" spans="1:18" ht="15.75" x14ac:dyDescent="0.25">
      <c r="A5428" s="124" t="s">
        <v>836</v>
      </c>
      <c r="B5428" s="36"/>
      <c r="C5428" s="52"/>
      <c r="D5428" s="52"/>
      <c r="E5428" s="303" t="s">
        <v>378</v>
      </c>
      <c r="F5428" s="316">
        <v>194.37</v>
      </c>
      <c r="G5428" s="316">
        <v>490.93999999999994</v>
      </c>
      <c r="H5428" s="316">
        <v>80.61</v>
      </c>
      <c r="I5428" s="316">
        <v>578</v>
      </c>
      <c r="J5428" s="316">
        <v>796.38999999999987</v>
      </c>
      <c r="K5428" s="316">
        <v>56.97</v>
      </c>
      <c r="L5428" s="316">
        <v>116.93999999999998</v>
      </c>
      <c r="M5428" s="316">
        <v>1355.78</v>
      </c>
      <c r="N5428" s="316">
        <v>242.86</v>
      </c>
      <c r="O5428" s="316">
        <v>361.15999999999997</v>
      </c>
      <c r="P5428" s="316">
        <v>466.39</v>
      </c>
      <c r="Q5428" s="316">
        <v>678.09</v>
      </c>
      <c r="R5428" s="171">
        <v>451.54166666666674</v>
      </c>
    </row>
    <row r="5429" spans="1:18" ht="15.75" x14ac:dyDescent="0.25">
      <c r="A5429" s="124" t="s">
        <v>837</v>
      </c>
      <c r="B5429" s="36"/>
      <c r="C5429" s="52"/>
      <c r="D5429" s="52"/>
      <c r="E5429" s="303" t="s">
        <v>18</v>
      </c>
      <c r="F5429" s="316">
        <v>260159.56999999992</v>
      </c>
      <c r="G5429" s="316">
        <v>244805.48999999996</v>
      </c>
      <c r="H5429" s="316">
        <v>282763.19</v>
      </c>
      <c r="I5429" s="316">
        <v>308156.13000000012</v>
      </c>
      <c r="J5429" s="316">
        <v>385263.88000000012</v>
      </c>
      <c r="K5429" s="316">
        <v>369998.83</v>
      </c>
      <c r="L5429" s="316">
        <v>371443.59999999986</v>
      </c>
      <c r="M5429" s="316">
        <v>358513.29000000004</v>
      </c>
      <c r="N5429" s="316">
        <v>362496.14999999997</v>
      </c>
      <c r="O5429" s="316">
        <v>347462.99999999994</v>
      </c>
      <c r="P5429" s="316">
        <v>398218.57000000007</v>
      </c>
      <c r="Q5429" s="316">
        <v>309119.61999999994</v>
      </c>
      <c r="R5429" s="171">
        <v>333200.11000000004</v>
      </c>
    </row>
    <row r="5430" spans="1:18" ht="15.75" x14ac:dyDescent="0.25">
      <c r="A5430" s="124" t="s">
        <v>838</v>
      </c>
      <c r="B5430" s="36"/>
      <c r="C5430" s="52"/>
      <c r="D5430" s="117"/>
      <c r="E5430" s="304" t="s">
        <v>21</v>
      </c>
      <c r="F5430" s="195">
        <v>0</v>
      </c>
      <c r="G5430" s="195">
        <v>0</v>
      </c>
      <c r="H5430" s="195">
        <v>0</v>
      </c>
      <c r="I5430" s="195">
        <v>0</v>
      </c>
      <c r="J5430" s="195">
        <v>0</v>
      </c>
      <c r="K5430" s="195">
        <v>0</v>
      </c>
      <c r="L5430" s="195">
        <v>0</v>
      </c>
      <c r="M5430" s="195">
        <v>0</v>
      </c>
      <c r="N5430" s="195">
        <v>0</v>
      </c>
      <c r="O5430" s="195">
        <v>0</v>
      </c>
      <c r="P5430" s="195">
        <v>0</v>
      </c>
      <c r="Q5430" s="195">
        <v>0</v>
      </c>
      <c r="R5430" s="196">
        <v>0</v>
      </c>
    </row>
    <row r="5431" spans="1:18" ht="15.75" x14ac:dyDescent="0.25">
      <c r="A5431" s="124" t="s">
        <v>839</v>
      </c>
      <c r="B5431" s="36"/>
      <c r="C5431" s="52" t="s">
        <v>243</v>
      </c>
      <c r="D5431" s="52" t="s">
        <v>394</v>
      </c>
      <c r="E5431" s="303" t="s">
        <v>24</v>
      </c>
      <c r="F5431" s="316">
        <v>963737.12000000011</v>
      </c>
      <c r="G5431" s="316">
        <v>943620.39999999991</v>
      </c>
      <c r="H5431" s="316">
        <v>902637.70999999985</v>
      </c>
      <c r="I5431" s="316">
        <v>947363.49999999965</v>
      </c>
      <c r="J5431" s="316">
        <v>924472.88000000012</v>
      </c>
      <c r="K5431" s="316">
        <v>926572.86999999988</v>
      </c>
      <c r="L5431" s="316">
        <v>1008526.6999999997</v>
      </c>
      <c r="M5431" s="316">
        <v>907266.07000000018</v>
      </c>
      <c r="N5431" s="316">
        <v>1204627.1899999997</v>
      </c>
      <c r="O5431" s="316">
        <v>1156324.9700000002</v>
      </c>
      <c r="P5431" s="316">
        <v>1060354.7500000002</v>
      </c>
      <c r="Q5431" s="316">
        <v>999123.72999999986</v>
      </c>
      <c r="R5431" s="171">
        <v>995385.65750000009</v>
      </c>
    </row>
    <row r="5432" spans="1:18" ht="15.75" x14ac:dyDescent="0.25">
      <c r="A5432" s="124" t="s">
        <v>840</v>
      </c>
      <c r="B5432" s="36"/>
      <c r="C5432" s="52"/>
      <c r="D5432" s="52"/>
      <c r="E5432" s="303" t="s">
        <v>18</v>
      </c>
      <c r="F5432" s="316">
        <v>0</v>
      </c>
      <c r="G5432" s="316">
        <v>0</v>
      </c>
      <c r="H5432" s="316">
        <v>0</v>
      </c>
      <c r="I5432" s="316">
        <v>0</v>
      </c>
      <c r="J5432" s="316">
        <v>0</v>
      </c>
      <c r="K5432" s="316">
        <v>0</v>
      </c>
      <c r="L5432" s="316">
        <v>0</v>
      </c>
      <c r="M5432" s="316">
        <v>0</v>
      </c>
      <c r="N5432" s="316">
        <v>0</v>
      </c>
      <c r="O5432" s="316">
        <v>0</v>
      </c>
      <c r="P5432" s="316">
        <v>0</v>
      </c>
      <c r="Q5432" s="316">
        <v>0</v>
      </c>
      <c r="R5432" s="171">
        <v>0</v>
      </c>
    </row>
    <row r="5433" spans="1:18" ht="15.75" x14ac:dyDescent="0.25">
      <c r="A5433" s="124" t="s">
        <v>841</v>
      </c>
      <c r="B5433" s="36"/>
      <c r="C5433" s="52"/>
      <c r="D5433" s="52"/>
      <c r="E5433" s="303" t="s">
        <v>21</v>
      </c>
      <c r="F5433" s="316">
        <v>228665.53999999992</v>
      </c>
      <c r="G5433" s="316">
        <v>204797.28000000006</v>
      </c>
      <c r="H5433" s="316">
        <v>275386.62000000005</v>
      </c>
      <c r="I5433" s="316">
        <v>253105.78999999995</v>
      </c>
      <c r="J5433" s="316">
        <v>348647.66000000003</v>
      </c>
      <c r="K5433" s="316">
        <v>261672.77999999997</v>
      </c>
      <c r="L5433" s="316">
        <v>313064.89999999997</v>
      </c>
      <c r="M5433" s="316">
        <v>306599.57</v>
      </c>
      <c r="N5433" s="316">
        <v>261824.20000000007</v>
      </c>
      <c r="O5433" s="316">
        <v>339161.09999999992</v>
      </c>
      <c r="P5433" s="316">
        <v>320627.23000000004</v>
      </c>
      <c r="Q5433" s="316">
        <v>262786.53999999998</v>
      </c>
      <c r="R5433" s="171">
        <v>281361.60083333333</v>
      </c>
    </row>
    <row r="5434" spans="1:18" ht="15.75" x14ac:dyDescent="0.25">
      <c r="A5434" s="124" t="s">
        <v>842</v>
      </c>
      <c r="B5434" s="36"/>
      <c r="C5434" s="52"/>
      <c r="D5434" s="52"/>
      <c r="E5434" s="303" t="s">
        <v>17</v>
      </c>
      <c r="F5434" s="316">
        <v>0</v>
      </c>
      <c r="G5434" s="316">
        <v>0</v>
      </c>
      <c r="H5434" s="316">
        <v>0</v>
      </c>
      <c r="I5434" s="316">
        <v>0</v>
      </c>
      <c r="J5434" s="316">
        <v>0</v>
      </c>
      <c r="K5434" s="316">
        <v>0</v>
      </c>
      <c r="L5434" s="316">
        <v>0</v>
      </c>
      <c r="M5434" s="316">
        <v>0</v>
      </c>
      <c r="N5434" s="316">
        <v>0</v>
      </c>
      <c r="O5434" s="316">
        <v>0</v>
      </c>
      <c r="P5434" s="316">
        <v>0</v>
      </c>
      <c r="Q5434" s="316">
        <v>0</v>
      </c>
      <c r="R5434" s="171">
        <v>0</v>
      </c>
    </row>
    <row r="5435" spans="1:18" ht="15.75" x14ac:dyDescent="0.25">
      <c r="A5435" s="124" t="s">
        <v>843</v>
      </c>
      <c r="B5435" s="36"/>
      <c r="C5435" s="52"/>
      <c r="D5435" s="52"/>
      <c r="E5435" s="303" t="s">
        <v>16</v>
      </c>
      <c r="F5435" s="316">
        <v>2966.0900000000006</v>
      </c>
      <c r="G5435" s="316">
        <v>6464.8399999999992</v>
      </c>
      <c r="H5435" s="316">
        <v>12156.180000000002</v>
      </c>
      <c r="I5435" s="316">
        <v>8685.880000000001</v>
      </c>
      <c r="J5435" s="316">
        <v>13740.76</v>
      </c>
      <c r="K5435" s="316">
        <v>10141.460000000001</v>
      </c>
      <c r="L5435" s="316">
        <v>13648.18</v>
      </c>
      <c r="M5435" s="316">
        <v>12154.43</v>
      </c>
      <c r="N5435" s="316">
        <v>18109.670000000002</v>
      </c>
      <c r="O5435" s="316">
        <v>18261.100000000002</v>
      </c>
      <c r="P5435" s="316">
        <v>22179.250000000004</v>
      </c>
      <c r="Q5435" s="316">
        <v>20511.96</v>
      </c>
      <c r="R5435" s="171">
        <v>13251.650000000001</v>
      </c>
    </row>
    <row r="5436" spans="1:18" ht="15.75" x14ac:dyDescent="0.25">
      <c r="A5436" s="124" t="s">
        <v>844</v>
      </c>
      <c r="B5436" s="36"/>
      <c r="C5436" s="52"/>
      <c r="D5436" s="52"/>
      <c r="E5436" s="303" t="s">
        <v>377</v>
      </c>
      <c r="F5436" s="316">
        <v>684.0100000000001</v>
      </c>
      <c r="G5436" s="316">
        <v>1066.77</v>
      </c>
      <c r="H5436" s="316">
        <v>3092.6600000000003</v>
      </c>
      <c r="I5436" s="316">
        <v>2028.8799999999999</v>
      </c>
      <c r="J5436" s="316">
        <v>403.37</v>
      </c>
      <c r="K5436" s="316">
        <v>194.96000000000004</v>
      </c>
      <c r="L5436" s="316">
        <v>922.49</v>
      </c>
      <c r="M5436" s="316">
        <v>3198.5800000000004</v>
      </c>
      <c r="N5436" s="316">
        <v>0</v>
      </c>
      <c r="O5436" s="316">
        <v>0</v>
      </c>
      <c r="P5436" s="316">
        <v>1.0000000000000002</v>
      </c>
      <c r="Q5436" s="316">
        <v>0</v>
      </c>
      <c r="R5436" s="171">
        <v>966.06000000000006</v>
      </c>
    </row>
    <row r="5437" spans="1:18" ht="15.75" x14ac:dyDescent="0.25">
      <c r="A5437" s="124" t="s">
        <v>845</v>
      </c>
      <c r="B5437" s="36"/>
      <c r="C5437" s="52"/>
      <c r="D5437" s="52"/>
      <c r="E5437" s="303" t="s">
        <v>20</v>
      </c>
      <c r="F5437" s="316">
        <v>22925.7</v>
      </c>
      <c r="G5437" s="316">
        <v>12982.849999999999</v>
      </c>
      <c r="H5437" s="316">
        <v>6644.65</v>
      </c>
      <c r="I5437" s="316">
        <v>13789.39</v>
      </c>
      <c r="J5437" s="316">
        <v>41231.760000000002</v>
      </c>
      <c r="K5437" s="316">
        <v>5977.4900000000007</v>
      </c>
      <c r="L5437" s="316">
        <v>35568.39</v>
      </c>
      <c r="M5437" s="316">
        <v>21550.98</v>
      </c>
      <c r="N5437" s="316">
        <v>18075.489999999998</v>
      </c>
      <c r="O5437" s="316">
        <v>21976.55</v>
      </c>
      <c r="P5437" s="316">
        <v>11149.189999999999</v>
      </c>
      <c r="Q5437" s="316">
        <v>20481.05</v>
      </c>
      <c r="R5437" s="171">
        <v>19362.790833333333</v>
      </c>
    </row>
    <row r="5438" spans="1:18" ht="15.75" x14ac:dyDescent="0.25">
      <c r="A5438" s="124" t="s">
        <v>846</v>
      </c>
      <c r="B5438" s="36"/>
      <c r="C5438" s="52"/>
      <c r="D5438" s="117"/>
      <c r="E5438" s="304" t="s">
        <v>23</v>
      </c>
      <c r="F5438" s="195">
        <v>55501.549999999996</v>
      </c>
      <c r="G5438" s="195">
        <v>17553.099999999999</v>
      </c>
      <c r="H5438" s="195">
        <v>41683.51</v>
      </c>
      <c r="I5438" s="195">
        <v>39747.540000000008</v>
      </c>
      <c r="J5438" s="195">
        <v>56859.1</v>
      </c>
      <c r="K5438" s="195">
        <v>17842.689999999999</v>
      </c>
      <c r="L5438" s="195">
        <v>30848.98</v>
      </c>
      <c r="M5438" s="195">
        <v>42915.05000000001</v>
      </c>
      <c r="N5438" s="195">
        <v>51684.140000000014</v>
      </c>
      <c r="O5438" s="195">
        <v>90415.940000000031</v>
      </c>
      <c r="P5438" s="195">
        <v>38665.03</v>
      </c>
      <c r="Q5438" s="195">
        <v>38496.80999999999</v>
      </c>
      <c r="R5438" s="196">
        <v>43517.786666666674</v>
      </c>
    </row>
    <row r="5439" spans="1:18" ht="15.75" x14ac:dyDescent="0.25">
      <c r="A5439" s="124" t="s">
        <v>847</v>
      </c>
      <c r="B5439" s="36"/>
      <c r="C5439" s="117" t="s">
        <v>243</v>
      </c>
      <c r="D5439" s="117" t="s">
        <v>393</v>
      </c>
      <c r="E5439" s="304" t="s">
        <v>18</v>
      </c>
      <c r="F5439" s="195">
        <v>496326.54999999987</v>
      </c>
      <c r="G5439" s="195">
        <v>532378.55000000016</v>
      </c>
      <c r="H5439" s="195">
        <v>535301.93000000005</v>
      </c>
      <c r="I5439" s="195">
        <v>411100.79000000021</v>
      </c>
      <c r="J5439" s="195">
        <v>567130.13000000012</v>
      </c>
      <c r="K5439" s="195">
        <v>551854.81999999995</v>
      </c>
      <c r="L5439" s="195">
        <v>589457.97</v>
      </c>
      <c r="M5439" s="195">
        <v>573511.38000000012</v>
      </c>
      <c r="N5439" s="195">
        <v>636379.53999999992</v>
      </c>
      <c r="O5439" s="195">
        <v>656335.42999999993</v>
      </c>
      <c r="P5439" s="195">
        <v>674177.60000000009</v>
      </c>
      <c r="Q5439" s="195">
        <v>532170.84999999974</v>
      </c>
      <c r="R5439" s="196">
        <v>563010.46166666655</v>
      </c>
    </row>
    <row r="5440" spans="1:18" ht="15.75" x14ac:dyDescent="0.25">
      <c r="A5440" s="124" t="s">
        <v>848</v>
      </c>
      <c r="B5440" s="36"/>
      <c r="C5440" s="52" t="s">
        <v>244</v>
      </c>
      <c r="D5440" s="52" t="s">
        <v>395</v>
      </c>
      <c r="E5440" s="303" t="s">
        <v>380</v>
      </c>
      <c r="F5440" s="316">
        <v>775903.68000000075</v>
      </c>
      <c r="G5440" s="316">
        <v>721314.07000000007</v>
      </c>
      <c r="H5440" s="316">
        <v>936294.81000000052</v>
      </c>
      <c r="I5440" s="316">
        <v>870677.96999999927</v>
      </c>
      <c r="J5440" s="316">
        <v>932451.64000000025</v>
      </c>
      <c r="K5440" s="316">
        <v>969821.95000000135</v>
      </c>
      <c r="L5440" s="316">
        <v>989297.96000000101</v>
      </c>
      <c r="M5440" s="316">
        <v>1034382.1099999999</v>
      </c>
      <c r="N5440" s="316">
        <v>1293477.310000001</v>
      </c>
      <c r="O5440" s="316">
        <v>1324559.9199999995</v>
      </c>
      <c r="P5440" s="316">
        <v>1266466.6099999989</v>
      </c>
      <c r="Q5440" s="316">
        <v>891022.47000000032</v>
      </c>
      <c r="R5440" s="171">
        <v>1000472.541666667</v>
      </c>
    </row>
    <row r="5441" spans="1:18" ht="15.75" x14ac:dyDescent="0.25">
      <c r="A5441" s="124" t="s">
        <v>849</v>
      </c>
      <c r="B5441" s="36"/>
      <c r="C5441" s="52"/>
      <c r="D5441" s="52"/>
      <c r="E5441" s="303" t="s">
        <v>24</v>
      </c>
      <c r="F5441" s="316">
        <v>1536189.72</v>
      </c>
      <c r="G5441" s="316">
        <v>1409193.92</v>
      </c>
      <c r="H5441" s="316">
        <v>1482134.6000000006</v>
      </c>
      <c r="I5441" s="316">
        <v>1576416.5300000026</v>
      </c>
      <c r="J5441" s="316">
        <v>1446202.110000001</v>
      </c>
      <c r="K5441" s="316">
        <v>1314661.0500000005</v>
      </c>
      <c r="L5441" s="316">
        <v>1393279.9199999992</v>
      </c>
      <c r="M5441" s="316">
        <v>1330088.73</v>
      </c>
      <c r="N5441" s="316">
        <v>1278555.7099999986</v>
      </c>
      <c r="O5441" s="316">
        <v>1134307.2900000019</v>
      </c>
      <c r="P5441" s="316">
        <v>1145289.0699999991</v>
      </c>
      <c r="Q5441" s="316">
        <v>913881.89999999921</v>
      </c>
      <c r="R5441" s="171">
        <v>1330016.7125000001</v>
      </c>
    </row>
    <row r="5442" spans="1:18" ht="15.75" x14ac:dyDescent="0.25">
      <c r="A5442" s="124" t="s">
        <v>850</v>
      </c>
      <c r="B5442" s="36"/>
      <c r="C5442" s="52"/>
      <c r="D5442" s="52"/>
      <c r="E5442" s="303" t="s">
        <v>378</v>
      </c>
      <c r="F5442" s="316">
        <v>2425562.2700000005</v>
      </c>
      <c r="G5442" s="316">
        <v>2360729.939999999</v>
      </c>
      <c r="H5442" s="316">
        <v>3024235.1300000004</v>
      </c>
      <c r="I5442" s="316">
        <v>2867918.0000000023</v>
      </c>
      <c r="J5442" s="316">
        <v>3127111.9299999983</v>
      </c>
      <c r="K5442" s="316">
        <v>2447161.7799999993</v>
      </c>
      <c r="L5442" s="316">
        <v>2425406.9100000006</v>
      </c>
      <c r="M5442" s="316">
        <v>2409508.0300000026</v>
      </c>
      <c r="N5442" s="316">
        <v>2471823.5200000047</v>
      </c>
      <c r="O5442" s="316">
        <v>2979917.4599999972</v>
      </c>
      <c r="P5442" s="316">
        <v>3065174.4799999991</v>
      </c>
      <c r="Q5442" s="316">
        <v>2254522.5300000007</v>
      </c>
      <c r="R5442" s="171">
        <v>2654922.6650000005</v>
      </c>
    </row>
    <row r="5443" spans="1:18" ht="31.5" x14ac:dyDescent="0.25">
      <c r="A5443" s="124" t="s">
        <v>851</v>
      </c>
      <c r="B5443" s="36"/>
      <c r="C5443" s="52"/>
      <c r="D5443" s="52"/>
      <c r="E5443" s="303" t="s">
        <v>379</v>
      </c>
      <c r="F5443" s="316">
        <v>621555.99</v>
      </c>
      <c r="G5443" s="316">
        <v>541765.82999999984</v>
      </c>
      <c r="H5443" s="316">
        <v>726691.61999999976</v>
      </c>
      <c r="I5443" s="316">
        <v>667015.20000000042</v>
      </c>
      <c r="J5443" s="316">
        <v>818317.73</v>
      </c>
      <c r="K5443" s="316">
        <v>649735.32000000041</v>
      </c>
      <c r="L5443" s="316">
        <v>716679.59000000008</v>
      </c>
      <c r="M5443" s="316">
        <v>771615.27000000072</v>
      </c>
      <c r="N5443" s="316">
        <v>730625.88999999978</v>
      </c>
      <c r="O5443" s="316">
        <v>831633.20999999926</v>
      </c>
      <c r="P5443" s="316">
        <v>784473.13999999978</v>
      </c>
      <c r="Q5443" s="316">
        <v>604247.55999999959</v>
      </c>
      <c r="R5443" s="171">
        <v>705363.02916666644</v>
      </c>
    </row>
    <row r="5444" spans="1:18" ht="15.75" x14ac:dyDescent="0.25">
      <c r="A5444" s="124" t="s">
        <v>852</v>
      </c>
      <c r="B5444" s="36"/>
      <c r="C5444" s="52"/>
      <c r="D5444" s="52"/>
      <c r="E5444" s="303" t="s">
        <v>18</v>
      </c>
      <c r="F5444" s="316">
        <v>336798.03999999986</v>
      </c>
      <c r="G5444" s="316">
        <v>314714.71999999997</v>
      </c>
      <c r="H5444" s="316">
        <v>401612.68999999954</v>
      </c>
      <c r="I5444" s="316">
        <v>375056.27000000031</v>
      </c>
      <c r="J5444" s="316">
        <v>462469.77000000008</v>
      </c>
      <c r="K5444" s="316">
        <v>434306.64000000054</v>
      </c>
      <c r="L5444" s="316">
        <v>443947.57999999984</v>
      </c>
      <c r="M5444" s="316">
        <v>440409.3800000003</v>
      </c>
      <c r="N5444" s="316">
        <v>462140.57999999961</v>
      </c>
      <c r="O5444" s="316">
        <v>513579.40999999968</v>
      </c>
      <c r="P5444" s="316">
        <v>569304.71000000031</v>
      </c>
      <c r="Q5444" s="316">
        <v>447224.15999999963</v>
      </c>
      <c r="R5444" s="171">
        <v>433463.66249999992</v>
      </c>
    </row>
    <row r="5445" spans="1:18" ht="15.75" x14ac:dyDescent="0.25">
      <c r="A5445" s="124" t="s">
        <v>853</v>
      </c>
      <c r="B5445" s="36"/>
      <c r="C5445" s="52"/>
      <c r="D5445" s="52"/>
      <c r="E5445" s="303" t="s">
        <v>21</v>
      </c>
      <c r="F5445" s="316">
        <v>496727.87000000011</v>
      </c>
      <c r="G5445" s="316">
        <v>436808.13000000047</v>
      </c>
      <c r="H5445" s="316">
        <v>596009.16999999969</v>
      </c>
      <c r="I5445" s="316">
        <v>561139.76999999979</v>
      </c>
      <c r="J5445" s="316">
        <v>605658.70999999915</v>
      </c>
      <c r="K5445" s="316">
        <v>557078.55999999982</v>
      </c>
      <c r="L5445" s="316">
        <v>606636.74000000011</v>
      </c>
      <c r="M5445" s="316">
        <v>597442.89999999991</v>
      </c>
      <c r="N5445" s="316">
        <v>604234.90999999922</v>
      </c>
      <c r="O5445" s="316">
        <v>607212.52</v>
      </c>
      <c r="P5445" s="316">
        <v>592625.29</v>
      </c>
      <c r="Q5445" s="316">
        <v>412629.62000000058</v>
      </c>
      <c r="R5445" s="171">
        <v>556183.6825</v>
      </c>
    </row>
    <row r="5446" spans="1:18" ht="15.75" x14ac:dyDescent="0.25">
      <c r="A5446" s="124" t="s">
        <v>854</v>
      </c>
      <c r="B5446" s="36"/>
      <c r="C5446" s="52"/>
      <c r="D5446" s="52"/>
      <c r="E5446" s="303" t="s">
        <v>17</v>
      </c>
      <c r="F5446" s="316">
        <v>298872.29999999981</v>
      </c>
      <c r="G5446" s="316">
        <v>317372.52000000008</v>
      </c>
      <c r="H5446" s="316">
        <v>363098.02000000014</v>
      </c>
      <c r="I5446" s="316">
        <v>352425.59000000014</v>
      </c>
      <c r="J5446" s="316">
        <v>306376.76000000018</v>
      </c>
      <c r="K5446" s="316">
        <v>278321.45999999973</v>
      </c>
      <c r="L5446" s="316">
        <v>308877.13000000018</v>
      </c>
      <c r="M5446" s="316">
        <v>315431.89000000031</v>
      </c>
      <c r="N5446" s="316">
        <v>319126.97999999992</v>
      </c>
      <c r="O5446" s="316">
        <v>348062.31000000017</v>
      </c>
      <c r="P5446" s="316">
        <v>361944.04000000027</v>
      </c>
      <c r="Q5446" s="316">
        <v>223794.28000000017</v>
      </c>
      <c r="R5446" s="171">
        <v>316141.94000000012</v>
      </c>
    </row>
    <row r="5447" spans="1:18" ht="15.75" x14ac:dyDescent="0.25">
      <c r="A5447" s="124" t="s">
        <v>855</v>
      </c>
      <c r="B5447" s="36"/>
      <c r="C5447" s="52"/>
      <c r="D5447" s="52"/>
      <c r="E5447" s="303" t="s">
        <v>20</v>
      </c>
      <c r="F5447" s="316">
        <v>85210.750000000029</v>
      </c>
      <c r="G5447" s="316">
        <v>71051.98</v>
      </c>
      <c r="H5447" s="316">
        <v>99806.959999999977</v>
      </c>
      <c r="I5447" s="316">
        <v>73065.890000000014</v>
      </c>
      <c r="J5447" s="316">
        <v>96505.200000000026</v>
      </c>
      <c r="K5447" s="316">
        <v>80715.78</v>
      </c>
      <c r="L5447" s="316">
        <v>92439.289999999921</v>
      </c>
      <c r="M5447" s="316">
        <v>110479.67999999995</v>
      </c>
      <c r="N5447" s="316">
        <v>143090.97</v>
      </c>
      <c r="O5447" s="316">
        <v>132930.64000000001</v>
      </c>
      <c r="P5447" s="316">
        <v>130995.0100000001</v>
      </c>
      <c r="Q5447" s="316">
        <v>103684.16000000006</v>
      </c>
      <c r="R5447" s="171">
        <v>101664.6925</v>
      </c>
    </row>
    <row r="5448" spans="1:18" ht="15.75" x14ac:dyDescent="0.25">
      <c r="A5448" s="124" t="s">
        <v>856</v>
      </c>
      <c r="B5448" s="36"/>
      <c r="C5448" s="52"/>
      <c r="D5448" s="52"/>
      <c r="E5448" s="303" t="s">
        <v>22</v>
      </c>
      <c r="F5448" s="316">
        <v>63849.599999999977</v>
      </c>
      <c r="G5448" s="316">
        <v>55394.489999999991</v>
      </c>
      <c r="H5448" s="316">
        <v>97295.44</v>
      </c>
      <c r="I5448" s="316">
        <v>80501.400000000009</v>
      </c>
      <c r="J5448" s="316">
        <v>81370.060000000012</v>
      </c>
      <c r="K5448" s="316">
        <v>42750.820000000014</v>
      </c>
      <c r="L5448" s="316">
        <v>78586.859999999957</v>
      </c>
      <c r="M5448" s="316">
        <v>63017.48000000001</v>
      </c>
      <c r="N5448" s="316">
        <v>135118.28000000003</v>
      </c>
      <c r="O5448" s="316">
        <v>76459.23</v>
      </c>
      <c r="P5448" s="316">
        <v>71644.609999999986</v>
      </c>
      <c r="Q5448" s="316">
        <v>71644.61</v>
      </c>
      <c r="R5448" s="171">
        <v>76469.406666666662</v>
      </c>
    </row>
    <row r="5449" spans="1:18" ht="15.75" x14ac:dyDescent="0.25">
      <c r="A5449" s="124" t="s">
        <v>857</v>
      </c>
      <c r="B5449" s="36"/>
      <c r="C5449" s="52"/>
      <c r="D5449" s="52"/>
      <c r="E5449" s="303" t="s">
        <v>23</v>
      </c>
      <c r="F5449" s="316">
        <v>60343.37</v>
      </c>
      <c r="G5449" s="316">
        <v>55787.630000000012</v>
      </c>
      <c r="H5449" s="316">
        <v>58857.86</v>
      </c>
      <c r="I5449" s="316">
        <v>55791.810000000019</v>
      </c>
      <c r="J5449" s="316">
        <v>54070.49000000002</v>
      </c>
      <c r="K5449" s="316">
        <v>43675.350000000013</v>
      </c>
      <c r="L5449" s="316">
        <v>38941.399999999994</v>
      </c>
      <c r="M5449" s="316">
        <v>55095.630000000005</v>
      </c>
      <c r="N5449" s="316">
        <v>42325.010000000009</v>
      </c>
      <c r="O5449" s="316">
        <v>46809.64</v>
      </c>
      <c r="P5449" s="316">
        <v>33212.35</v>
      </c>
      <c r="Q5449" s="316">
        <v>36697.760000000009</v>
      </c>
      <c r="R5449" s="171">
        <v>48467.358333333337</v>
      </c>
    </row>
    <row r="5450" spans="1:18" ht="15.75" x14ac:dyDescent="0.25">
      <c r="A5450" s="124" t="s">
        <v>858</v>
      </c>
      <c r="B5450" s="36"/>
      <c r="C5450" s="52"/>
      <c r="D5450" s="52"/>
      <c r="E5450" s="303" t="s">
        <v>16</v>
      </c>
      <c r="F5450" s="316">
        <v>76137.180000000022</v>
      </c>
      <c r="G5450" s="316">
        <v>70908.66</v>
      </c>
      <c r="H5450" s="316">
        <v>89019.23000000001</v>
      </c>
      <c r="I5450" s="316">
        <v>76097.94</v>
      </c>
      <c r="J5450" s="316">
        <v>82584.259999999995</v>
      </c>
      <c r="K5450" s="316">
        <v>83330.180000000022</v>
      </c>
      <c r="L5450" s="316">
        <v>63356.599999999991</v>
      </c>
      <c r="M5450" s="316">
        <v>68113.88999999997</v>
      </c>
      <c r="N5450" s="316">
        <v>77701.769999999975</v>
      </c>
      <c r="O5450" s="316">
        <v>65198.619999999995</v>
      </c>
      <c r="P5450" s="316">
        <v>46068.87999999999</v>
      </c>
      <c r="Q5450" s="316">
        <v>45134.720000000001</v>
      </c>
      <c r="R5450" s="171">
        <v>70304.327499999999</v>
      </c>
    </row>
    <row r="5451" spans="1:18" ht="15.75" x14ac:dyDescent="0.25">
      <c r="A5451" s="124" t="s">
        <v>859</v>
      </c>
      <c r="B5451" s="36"/>
      <c r="C5451" s="52"/>
      <c r="D5451" s="52"/>
      <c r="E5451" s="303" t="s">
        <v>377</v>
      </c>
      <c r="F5451" s="316">
        <v>6007.340000000002</v>
      </c>
      <c r="G5451" s="316">
        <v>3527.06</v>
      </c>
      <c r="H5451" s="316">
        <v>6988.3200000000033</v>
      </c>
      <c r="I5451" s="316">
        <v>1201.0599999999997</v>
      </c>
      <c r="J5451" s="316">
        <v>2257.2200000000003</v>
      </c>
      <c r="K5451" s="316">
        <v>1891.35</v>
      </c>
      <c r="L5451" s="316">
        <v>1963.3900000000006</v>
      </c>
      <c r="M5451" s="316">
        <v>897.8500000000007</v>
      </c>
      <c r="N5451" s="316">
        <v>1576.2199999999993</v>
      </c>
      <c r="O5451" s="316">
        <v>950.7399999999999</v>
      </c>
      <c r="P5451" s="316">
        <v>1151.5899999999995</v>
      </c>
      <c r="Q5451" s="316">
        <v>544.95999999999992</v>
      </c>
      <c r="R5451" s="171">
        <v>2413.0916666666672</v>
      </c>
    </row>
    <row r="5452" spans="1:18" ht="31.5" x14ac:dyDescent="0.25">
      <c r="A5452" s="124" t="s">
        <v>860</v>
      </c>
      <c r="B5452" s="36"/>
      <c r="C5452" s="52"/>
      <c r="D5452" s="52"/>
      <c r="E5452" s="303" t="s">
        <v>19</v>
      </c>
      <c r="F5452" s="316">
        <v>0</v>
      </c>
      <c r="G5452" s="316">
        <v>0</v>
      </c>
      <c r="H5452" s="316">
        <v>0</v>
      </c>
      <c r="I5452" s="316">
        <v>0</v>
      </c>
      <c r="J5452" s="316">
        <v>0</v>
      </c>
      <c r="K5452" s="316">
        <v>0</v>
      </c>
      <c r="L5452" s="316">
        <v>0</v>
      </c>
      <c r="M5452" s="316">
        <v>0</v>
      </c>
      <c r="N5452" s="316">
        <v>0</v>
      </c>
      <c r="O5452" s="316">
        <v>0</v>
      </c>
      <c r="P5452" s="316">
        <v>0</v>
      </c>
      <c r="Q5452" s="316">
        <v>0</v>
      </c>
      <c r="R5452" s="171">
        <v>0</v>
      </c>
    </row>
    <row r="5453" spans="1:18" ht="15.75" x14ac:dyDescent="0.25">
      <c r="A5453" s="124" t="s">
        <v>861</v>
      </c>
      <c r="B5453" s="36"/>
      <c r="C5453" s="52"/>
      <c r="D5453" s="117"/>
      <c r="E5453" s="304" t="s">
        <v>25</v>
      </c>
      <c r="F5453" s="195">
        <v>0</v>
      </c>
      <c r="G5453" s="195">
        <v>0</v>
      </c>
      <c r="H5453" s="195">
        <v>0</v>
      </c>
      <c r="I5453" s="195">
        <v>0</v>
      </c>
      <c r="J5453" s="195">
        <v>0</v>
      </c>
      <c r="K5453" s="195">
        <v>0</v>
      </c>
      <c r="L5453" s="195">
        <v>0</v>
      </c>
      <c r="M5453" s="195">
        <v>0</v>
      </c>
      <c r="N5453" s="195">
        <v>0</v>
      </c>
      <c r="O5453" s="195">
        <v>0</v>
      </c>
      <c r="P5453" s="195">
        <v>0</v>
      </c>
      <c r="Q5453" s="195">
        <v>0</v>
      </c>
      <c r="R5453" s="196">
        <v>0</v>
      </c>
    </row>
    <row r="5454" spans="1:18" ht="15.75" x14ac:dyDescent="0.25">
      <c r="A5454" s="124" t="s">
        <v>862</v>
      </c>
      <c r="B5454" s="36"/>
      <c r="C5454" s="52" t="s">
        <v>244</v>
      </c>
      <c r="D5454" s="52" t="s">
        <v>396</v>
      </c>
      <c r="E5454" s="303" t="s">
        <v>24</v>
      </c>
      <c r="F5454" s="316">
        <v>1038804.3299999997</v>
      </c>
      <c r="G5454" s="316">
        <v>888125.76</v>
      </c>
      <c r="H5454" s="316">
        <v>1054535.0099999998</v>
      </c>
      <c r="I5454" s="316">
        <v>1204198.8400000008</v>
      </c>
      <c r="J5454" s="316">
        <v>1123159.8899999999</v>
      </c>
      <c r="K5454" s="316">
        <v>1092334.3800000008</v>
      </c>
      <c r="L5454" s="316">
        <v>1125607.3700000006</v>
      </c>
      <c r="M5454" s="316">
        <v>1219375.32</v>
      </c>
      <c r="N5454" s="316">
        <v>1407032.2799999993</v>
      </c>
      <c r="O5454" s="316">
        <v>1405656.9400000018</v>
      </c>
      <c r="P5454" s="316">
        <v>1439072.7199999997</v>
      </c>
      <c r="Q5454" s="316">
        <v>1146594.1300000011</v>
      </c>
      <c r="R5454" s="171">
        <v>1178708.0808333338</v>
      </c>
    </row>
    <row r="5455" spans="1:18" ht="15.75" x14ac:dyDescent="0.25">
      <c r="A5455" s="124" t="s">
        <v>863</v>
      </c>
      <c r="B5455" s="36"/>
      <c r="C5455" s="52"/>
      <c r="D5455" s="52"/>
      <c r="E5455" s="303" t="s">
        <v>378</v>
      </c>
      <c r="F5455" s="316">
        <v>74655.199999999997</v>
      </c>
      <c r="G5455" s="316">
        <v>59883.16</v>
      </c>
      <c r="H5455" s="316">
        <v>98339.930000000022</v>
      </c>
      <c r="I5455" s="316">
        <v>82170.999999999985</v>
      </c>
      <c r="J5455" s="316">
        <v>85591.809999999983</v>
      </c>
      <c r="K5455" s="316">
        <v>71305.259999999966</v>
      </c>
      <c r="L5455" s="316">
        <v>80654.819999999992</v>
      </c>
      <c r="M5455" s="316">
        <v>97775.75</v>
      </c>
      <c r="N5455" s="316">
        <v>77279.640000000029</v>
      </c>
      <c r="O5455" s="316">
        <v>71917.569999999992</v>
      </c>
      <c r="P5455" s="316">
        <v>91791.059999999954</v>
      </c>
      <c r="Q5455" s="316">
        <v>73561.87</v>
      </c>
      <c r="R5455" s="171">
        <v>80410.589166666658</v>
      </c>
    </row>
    <row r="5456" spans="1:18" ht="15.75" x14ac:dyDescent="0.25">
      <c r="A5456" s="124" t="s">
        <v>864</v>
      </c>
      <c r="B5456" s="36"/>
      <c r="C5456" s="52"/>
      <c r="D5456" s="52"/>
      <c r="E5456" s="303" t="s">
        <v>18</v>
      </c>
      <c r="F5456" s="316">
        <v>81814.480000000054</v>
      </c>
      <c r="G5456" s="316">
        <v>79563.65999999996</v>
      </c>
      <c r="H5456" s="316">
        <v>79414.169999999984</v>
      </c>
      <c r="I5456" s="316">
        <v>74480.599999999962</v>
      </c>
      <c r="J5456" s="316">
        <v>118035.58000000002</v>
      </c>
      <c r="K5456" s="316">
        <v>82202.939999999988</v>
      </c>
      <c r="L5456" s="316">
        <v>88662.780000000028</v>
      </c>
      <c r="M5456" s="316">
        <v>101798.05000000002</v>
      </c>
      <c r="N5456" s="316">
        <v>98188.870000000039</v>
      </c>
      <c r="O5456" s="316">
        <v>108963.26000000001</v>
      </c>
      <c r="P5456" s="316">
        <v>107887.29000000007</v>
      </c>
      <c r="Q5456" s="316">
        <v>80966.129999999976</v>
      </c>
      <c r="R5456" s="171">
        <v>91831.484166666676</v>
      </c>
    </row>
    <row r="5457" spans="1:18" ht="15.75" x14ac:dyDescent="0.25">
      <c r="A5457" s="124" t="s">
        <v>865</v>
      </c>
      <c r="B5457" s="36"/>
      <c r="C5457" s="52"/>
      <c r="D5457" s="117"/>
      <c r="E5457" s="304" t="s">
        <v>23</v>
      </c>
      <c r="F5457" s="195">
        <v>19644.530000000002</v>
      </c>
      <c r="G5457" s="195">
        <v>12704.32</v>
      </c>
      <c r="H5457" s="195">
        <v>20469.089999999997</v>
      </c>
      <c r="I5457" s="195">
        <v>16773.100000000002</v>
      </c>
      <c r="J5457" s="195">
        <v>18958.12</v>
      </c>
      <c r="K5457" s="195">
        <v>15000.300000000003</v>
      </c>
      <c r="L5457" s="195">
        <v>18354.700000000004</v>
      </c>
      <c r="M5457" s="195">
        <v>13751.469999999994</v>
      </c>
      <c r="N5457" s="195">
        <v>18255.409999999996</v>
      </c>
      <c r="O5457" s="195">
        <v>17293.730000000007</v>
      </c>
      <c r="P5457" s="195">
        <v>10251.969999999999</v>
      </c>
      <c r="Q5457" s="195">
        <v>13491.429999999997</v>
      </c>
      <c r="R5457" s="196">
        <v>16245.680833333334</v>
      </c>
    </row>
    <row r="5458" spans="1:18" ht="15.75" x14ac:dyDescent="0.25">
      <c r="A5458" s="124" t="s">
        <v>866</v>
      </c>
      <c r="B5458" s="36"/>
      <c r="C5458" s="117" t="s">
        <v>244</v>
      </c>
      <c r="D5458" s="117" t="s">
        <v>397</v>
      </c>
      <c r="E5458" s="304" t="s">
        <v>24</v>
      </c>
      <c r="F5458" s="195">
        <v>828649.03000000073</v>
      </c>
      <c r="G5458" s="195">
        <v>820586.49000000046</v>
      </c>
      <c r="H5458" s="195">
        <v>976717.40000000061</v>
      </c>
      <c r="I5458" s="195">
        <v>1117653.3200000008</v>
      </c>
      <c r="J5458" s="195">
        <v>1061316.0399999998</v>
      </c>
      <c r="K5458" s="195">
        <v>1084263.4699999995</v>
      </c>
      <c r="L5458" s="195">
        <v>1200118.5699999991</v>
      </c>
      <c r="M5458" s="195">
        <v>1093613.31</v>
      </c>
      <c r="N5458" s="195">
        <v>1357128.1799999997</v>
      </c>
      <c r="O5458" s="195">
        <v>1291876.7599999995</v>
      </c>
      <c r="P5458" s="195">
        <v>1357844.8200000017</v>
      </c>
      <c r="Q5458" s="195">
        <v>1161726.3299999991</v>
      </c>
      <c r="R5458" s="196">
        <v>1112624.4766666668</v>
      </c>
    </row>
    <row r="5459" spans="1:18" ht="15.75" x14ac:dyDescent="0.25">
      <c r="A5459" s="124" t="s">
        <v>867</v>
      </c>
      <c r="B5459" s="36"/>
      <c r="C5459" s="52" t="s">
        <v>40</v>
      </c>
      <c r="D5459" s="52" t="s">
        <v>399</v>
      </c>
      <c r="E5459" s="303" t="s">
        <v>24</v>
      </c>
      <c r="F5459" s="316">
        <v>1381887.7200000018</v>
      </c>
      <c r="G5459" s="316">
        <v>1263386.0500000012</v>
      </c>
      <c r="H5459" s="316">
        <v>1426162.1100000008</v>
      </c>
      <c r="I5459" s="316">
        <v>1529773.7299999995</v>
      </c>
      <c r="J5459" s="316">
        <v>1390779.5499999998</v>
      </c>
      <c r="K5459" s="316">
        <v>1354134.2100000007</v>
      </c>
      <c r="L5459" s="316">
        <v>1338348.2499999995</v>
      </c>
      <c r="M5459" s="316">
        <v>1144888.6099999992</v>
      </c>
      <c r="N5459" s="316">
        <v>1281465.7799999998</v>
      </c>
      <c r="O5459" s="316">
        <v>1225330.9700000002</v>
      </c>
      <c r="P5459" s="316">
        <v>1207338.2600000005</v>
      </c>
      <c r="Q5459" s="316">
        <v>966146.53</v>
      </c>
      <c r="R5459" s="171">
        <v>1292470.1475000002</v>
      </c>
    </row>
    <row r="5460" spans="1:18" ht="15.75" x14ac:dyDescent="0.25">
      <c r="A5460" s="124" t="s">
        <v>868</v>
      </c>
      <c r="B5460" s="36"/>
      <c r="C5460" s="52"/>
      <c r="D5460" s="52"/>
      <c r="E5460" s="303" t="s">
        <v>378</v>
      </c>
      <c r="F5460" s="316">
        <v>1853618.3200000005</v>
      </c>
      <c r="G5460" s="316">
        <v>1687836.7599999998</v>
      </c>
      <c r="H5460" s="316">
        <v>2139472.4000000004</v>
      </c>
      <c r="I5460" s="316">
        <v>2145961</v>
      </c>
      <c r="J5460" s="316">
        <v>2288705.7099999995</v>
      </c>
      <c r="K5460" s="316">
        <v>1839079.7999999986</v>
      </c>
      <c r="L5460" s="316">
        <v>1852118.3499999994</v>
      </c>
      <c r="M5460" s="316">
        <v>1936251.5700000005</v>
      </c>
      <c r="N5460" s="316">
        <v>1986700.5200000012</v>
      </c>
      <c r="O5460" s="316">
        <v>2309403.9400000009</v>
      </c>
      <c r="P5460" s="316">
        <v>2439157.41</v>
      </c>
      <c r="Q5460" s="316">
        <v>1791639.6799999997</v>
      </c>
      <c r="R5460" s="171">
        <v>2022495.4550000001</v>
      </c>
    </row>
    <row r="5461" spans="1:18" ht="31.5" x14ac:dyDescent="0.25">
      <c r="A5461" s="124" t="s">
        <v>869</v>
      </c>
      <c r="B5461" s="36"/>
      <c r="C5461" s="52"/>
      <c r="D5461" s="52"/>
      <c r="E5461" s="303" t="s">
        <v>379</v>
      </c>
      <c r="F5461" s="316">
        <v>268116.62999999995</v>
      </c>
      <c r="G5461" s="316">
        <v>252653.88000000012</v>
      </c>
      <c r="H5461" s="316">
        <v>297255.75000000006</v>
      </c>
      <c r="I5461" s="316">
        <v>361033.29000000039</v>
      </c>
      <c r="J5461" s="316">
        <v>383242.24999999965</v>
      </c>
      <c r="K5461" s="316">
        <v>302984.92000000016</v>
      </c>
      <c r="L5461" s="316">
        <v>340462.5400000001</v>
      </c>
      <c r="M5461" s="316">
        <v>330011.41000000003</v>
      </c>
      <c r="N5461" s="316">
        <v>311564.64999999991</v>
      </c>
      <c r="O5461" s="316">
        <v>346679.3000000001</v>
      </c>
      <c r="P5461" s="316">
        <v>402434.5199999999</v>
      </c>
      <c r="Q5461" s="316">
        <v>276239.11000000004</v>
      </c>
      <c r="R5461" s="171">
        <v>322723.18750000006</v>
      </c>
    </row>
    <row r="5462" spans="1:18" ht="15.75" x14ac:dyDescent="0.25">
      <c r="A5462" s="124" t="s">
        <v>870</v>
      </c>
      <c r="B5462" s="36"/>
      <c r="C5462" s="52"/>
      <c r="D5462" s="52"/>
      <c r="E5462" s="303" t="s">
        <v>18</v>
      </c>
      <c r="F5462" s="316">
        <v>610979.01000000024</v>
      </c>
      <c r="G5462" s="316">
        <v>569213.30000000028</v>
      </c>
      <c r="H5462" s="316">
        <v>702114.11999999941</v>
      </c>
      <c r="I5462" s="316">
        <v>638914.82000000018</v>
      </c>
      <c r="J5462" s="316">
        <v>912352.49000000022</v>
      </c>
      <c r="K5462" s="316">
        <v>749755.21000000008</v>
      </c>
      <c r="L5462" s="316">
        <v>739260.22</v>
      </c>
      <c r="M5462" s="316">
        <v>743392.95000000007</v>
      </c>
      <c r="N5462" s="316">
        <v>684973.41999999993</v>
      </c>
      <c r="O5462" s="316">
        <v>778348.79999999981</v>
      </c>
      <c r="P5462" s="316">
        <v>866703.24000000057</v>
      </c>
      <c r="Q5462" s="316">
        <v>624745.2200000002</v>
      </c>
      <c r="R5462" s="171">
        <v>718396.06666666677</v>
      </c>
    </row>
    <row r="5463" spans="1:18" ht="15.75" x14ac:dyDescent="0.25">
      <c r="A5463" s="124" t="s">
        <v>871</v>
      </c>
      <c r="B5463" s="36"/>
      <c r="C5463" s="52"/>
      <c r="D5463" s="52"/>
      <c r="E5463" s="303" t="s">
        <v>21</v>
      </c>
      <c r="F5463" s="316">
        <v>106693.40999999995</v>
      </c>
      <c r="G5463" s="316">
        <v>122929.1699999999</v>
      </c>
      <c r="H5463" s="316">
        <v>146643.68999999989</v>
      </c>
      <c r="I5463" s="316">
        <v>147931.11000000004</v>
      </c>
      <c r="J5463" s="316">
        <v>186045.51</v>
      </c>
      <c r="K5463" s="316">
        <v>141206.76999999996</v>
      </c>
      <c r="L5463" s="316">
        <v>142119.18999999997</v>
      </c>
      <c r="M5463" s="316">
        <v>141898</v>
      </c>
      <c r="N5463" s="316">
        <v>153661.81</v>
      </c>
      <c r="O5463" s="316">
        <v>154777.36999999985</v>
      </c>
      <c r="P5463" s="316">
        <v>155982.2200000002</v>
      </c>
      <c r="Q5463" s="316">
        <v>121659.8100000001</v>
      </c>
      <c r="R5463" s="171">
        <v>143462.33833333332</v>
      </c>
    </row>
    <row r="5464" spans="1:18" ht="15.75" x14ac:dyDescent="0.25">
      <c r="A5464" s="124" t="s">
        <v>872</v>
      </c>
      <c r="B5464" s="36"/>
      <c r="C5464" s="52"/>
      <c r="D5464" s="52"/>
      <c r="E5464" s="303" t="s">
        <v>17</v>
      </c>
      <c r="F5464" s="316">
        <v>185967.14999999991</v>
      </c>
      <c r="G5464" s="316">
        <v>181063.73999999993</v>
      </c>
      <c r="H5464" s="316">
        <v>213283.03999999983</v>
      </c>
      <c r="I5464" s="316">
        <v>193002.09999999995</v>
      </c>
      <c r="J5464" s="316">
        <v>187477.28999999995</v>
      </c>
      <c r="K5464" s="316">
        <v>177105.87</v>
      </c>
      <c r="L5464" s="316">
        <v>192862.44999999998</v>
      </c>
      <c r="M5464" s="316">
        <v>203008.80000000002</v>
      </c>
      <c r="N5464" s="316">
        <v>186636.25999999998</v>
      </c>
      <c r="O5464" s="316">
        <v>222785.46000000008</v>
      </c>
      <c r="P5464" s="316">
        <v>230649.88999999975</v>
      </c>
      <c r="Q5464" s="316">
        <v>157421.97000000006</v>
      </c>
      <c r="R5464" s="171">
        <v>194272.00166666662</v>
      </c>
    </row>
    <row r="5465" spans="1:18" ht="15.75" x14ac:dyDescent="0.25">
      <c r="A5465" s="124" t="s">
        <v>873</v>
      </c>
      <c r="B5465" s="36"/>
      <c r="C5465" s="52"/>
      <c r="D5465" s="52"/>
      <c r="E5465" s="303" t="s">
        <v>20</v>
      </c>
      <c r="F5465" s="316">
        <v>275434.1399999999</v>
      </c>
      <c r="G5465" s="316">
        <v>292869.93000000011</v>
      </c>
      <c r="H5465" s="316">
        <v>339075.33999999985</v>
      </c>
      <c r="I5465" s="316">
        <v>315365.29000000021</v>
      </c>
      <c r="J5465" s="316">
        <v>298727.23000000016</v>
      </c>
      <c r="K5465" s="316">
        <v>298893.04000000021</v>
      </c>
      <c r="L5465" s="316">
        <v>312810.25000000012</v>
      </c>
      <c r="M5465" s="316">
        <v>315155.62000000005</v>
      </c>
      <c r="N5465" s="316">
        <v>457354.55999999994</v>
      </c>
      <c r="O5465" s="316">
        <v>359287.21000000008</v>
      </c>
      <c r="P5465" s="316">
        <v>408737.22000000073</v>
      </c>
      <c r="Q5465" s="316">
        <v>253789.27999999994</v>
      </c>
      <c r="R5465" s="171">
        <v>327291.59250000009</v>
      </c>
    </row>
    <row r="5466" spans="1:18" ht="15.75" x14ac:dyDescent="0.25">
      <c r="A5466" s="124" t="s">
        <v>874</v>
      </c>
      <c r="B5466" s="36"/>
      <c r="C5466" s="52"/>
      <c r="D5466" s="52"/>
      <c r="E5466" s="303" t="s">
        <v>22</v>
      </c>
      <c r="F5466" s="316">
        <v>128393.14000000001</v>
      </c>
      <c r="G5466" s="316">
        <v>128726.13</v>
      </c>
      <c r="H5466" s="316">
        <v>250739.03000000006</v>
      </c>
      <c r="I5466" s="316">
        <v>167076.98000000001</v>
      </c>
      <c r="J5466" s="316">
        <v>133012.27999999997</v>
      </c>
      <c r="K5466" s="316">
        <v>164801.63999999998</v>
      </c>
      <c r="L5466" s="316">
        <v>182148.01999999996</v>
      </c>
      <c r="M5466" s="316">
        <v>124308.15999999999</v>
      </c>
      <c r="N5466" s="316">
        <v>270035.36</v>
      </c>
      <c r="O5466" s="316">
        <v>207751.81000000008</v>
      </c>
      <c r="P5466" s="316">
        <v>170306.01</v>
      </c>
      <c r="Q5466" s="316">
        <v>171844.71999999997</v>
      </c>
      <c r="R5466" s="171">
        <v>174928.60666666666</v>
      </c>
    </row>
    <row r="5467" spans="1:18" ht="15.75" x14ac:dyDescent="0.25">
      <c r="A5467" s="124" t="s">
        <v>875</v>
      </c>
      <c r="B5467" s="36"/>
      <c r="C5467" s="52"/>
      <c r="D5467" s="52"/>
      <c r="E5467" s="303" t="s">
        <v>23</v>
      </c>
      <c r="F5467" s="316">
        <v>60461.77</v>
      </c>
      <c r="G5467" s="316">
        <v>57369.18</v>
      </c>
      <c r="H5467" s="316">
        <v>62690.210000000021</v>
      </c>
      <c r="I5467" s="316">
        <v>52782.32</v>
      </c>
      <c r="J5467" s="316">
        <v>51341.25</v>
      </c>
      <c r="K5467" s="316">
        <v>40397.709999999992</v>
      </c>
      <c r="L5467" s="316">
        <v>51129.410000000033</v>
      </c>
      <c r="M5467" s="316">
        <v>43621.749999999985</v>
      </c>
      <c r="N5467" s="316">
        <v>49448.549999999974</v>
      </c>
      <c r="O5467" s="316">
        <v>53801.44000000001</v>
      </c>
      <c r="P5467" s="316">
        <v>49892.810000000005</v>
      </c>
      <c r="Q5467" s="316">
        <v>46739.1</v>
      </c>
      <c r="R5467" s="171">
        <v>51639.625000000007</v>
      </c>
    </row>
    <row r="5468" spans="1:18" ht="15.75" x14ac:dyDescent="0.25">
      <c r="A5468" s="124" t="s">
        <v>876</v>
      </c>
      <c r="B5468" s="36"/>
      <c r="C5468" s="52"/>
      <c r="D5468" s="52"/>
      <c r="E5468" s="303" t="s">
        <v>16</v>
      </c>
      <c r="F5468" s="316">
        <v>12409.38</v>
      </c>
      <c r="G5468" s="316">
        <v>13134.649999999998</v>
      </c>
      <c r="H5468" s="316">
        <v>13373.840000000004</v>
      </c>
      <c r="I5468" s="316">
        <v>15262.13</v>
      </c>
      <c r="J5468" s="316">
        <v>17337.949999999993</v>
      </c>
      <c r="K5468" s="316">
        <v>15792.999999999998</v>
      </c>
      <c r="L5468" s="316">
        <v>24389.420000000002</v>
      </c>
      <c r="M5468" s="316">
        <v>25653.040000000005</v>
      </c>
      <c r="N5468" s="316">
        <v>28814.899999999994</v>
      </c>
      <c r="O5468" s="316">
        <v>27156.160000000003</v>
      </c>
      <c r="P5468" s="316">
        <v>31372.910000000011</v>
      </c>
      <c r="Q5468" s="316">
        <v>19456.09</v>
      </c>
      <c r="R5468" s="171">
        <v>20346.122500000001</v>
      </c>
    </row>
    <row r="5469" spans="1:18" ht="15.75" x14ac:dyDescent="0.25">
      <c r="A5469" s="124" t="s">
        <v>877</v>
      </c>
      <c r="B5469" s="36"/>
      <c r="C5469" s="52"/>
      <c r="D5469" s="52"/>
      <c r="E5469" s="303" t="s">
        <v>377</v>
      </c>
      <c r="F5469" s="316">
        <v>625364.69000000041</v>
      </c>
      <c r="G5469" s="316">
        <v>602390.55000000051</v>
      </c>
      <c r="H5469" s="316">
        <v>727553.58999999985</v>
      </c>
      <c r="I5469" s="316">
        <v>723156.19000000029</v>
      </c>
      <c r="J5469" s="316">
        <v>876118.25999999978</v>
      </c>
      <c r="K5469" s="316">
        <v>761147.65999999992</v>
      </c>
      <c r="L5469" s="316">
        <v>768496.08999999985</v>
      </c>
      <c r="M5469" s="316">
        <v>841867.79000000167</v>
      </c>
      <c r="N5469" s="316">
        <v>749858.78000000084</v>
      </c>
      <c r="O5469" s="316">
        <v>907764.82999999903</v>
      </c>
      <c r="P5469" s="316">
        <v>844964.40000000026</v>
      </c>
      <c r="Q5469" s="316">
        <v>605783.98999999953</v>
      </c>
      <c r="R5469" s="171">
        <v>752872.23500000022</v>
      </c>
    </row>
    <row r="5470" spans="1:18" ht="31.5" x14ac:dyDescent="0.25">
      <c r="A5470" s="124" t="s">
        <v>878</v>
      </c>
      <c r="B5470" s="36"/>
      <c r="C5470" s="52"/>
      <c r="D5470" s="52"/>
      <c r="E5470" s="303" t="s">
        <v>19</v>
      </c>
      <c r="F5470" s="316">
        <v>0</v>
      </c>
      <c r="G5470" s="316">
        <v>0</v>
      </c>
      <c r="H5470" s="316">
        <v>0</v>
      </c>
      <c r="I5470" s="316">
        <v>0</v>
      </c>
      <c r="J5470" s="316">
        <v>0</v>
      </c>
      <c r="K5470" s="316">
        <v>0</v>
      </c>
      <c r="L5470" s="316">
        <v>0</v>
      </c>
      <c r="M5470" s="316">
        <v>0</v>
      </c>
      <c r="N5470" s="316">
        <v>0</v>
      </c>
      <c r="O5470" s="316">
        <v>0</v>
      </c>
      <c r="P5470" s="316">
        <v>0</v>
      </c>
      <c r="Q5470" s="316">
        <v>0</v>
      </c>
      <c r="R5470" s="171">
        <v>0</v>
      </c>
    </row>
    <row r="5471" spans="1:18" ht="15.75" x14ac:dyDescent="0.25">
      <c r="A5471" s="124" t="s">
        <v>879</v>
      </c>
      <c r="B5471" s="36"/>
      <c r="C5471" s="52"/>
      <c r="D5471" s="117"/>
      <c r="E5471" s="304" t="s">
        <v>25</v>
      </c>
      <c r="F5471" s="195">
        <v>0</v>
      </c>
      <c r="G5471" s="195">
        <v>0</v>
      </c>
      <c r="H5471" s="195">
        <v>0</v>
      </c>
      <c r="I5471" s="195">
        <v>0</v>
      </c>
      <c r="J5471" s="195">
        <v>0</v>
      </c>
      <c r="K5471" s="195">
        <v>0</v>
      </c>
      <c r="L5471" s="195">
        <v>0</v>
      </c>
      <c r="M5471" s="195">
        <v>0</v>
      </c>
      <c r="N5471" s="195">
        <v>0</v>
      </c>
      <c r="O5471" s="195">
        <v>0</v>
      </c>
      <c r="P5471" s="195">
        <v>0</v>
      </c>
      <c r="Q5471" s="195">
        <v>0</v>
      </c>
      <c r="R5471" s="196">
        <v>0</v>
      </c>
    </row>
    <row r="5472" spans="1:18" ht="15.75" x14ac:dyDescent="0.25">
      <c r="A5472" s="124" t="s">
        <v>880</v>
      </c>
      <c r="B5472" s="36"/>
      <c r="C5472" s="52" t="s">
        <v>40</v>
      </c>
      <c r="D5472" s="52" t="s">
        <v>400</v>
      </c>
      <c r="E5472" s="303" t="s">
        <v>24</v>
      </c>
      <c r="F5472" s="316">
        <v>0</v>
      </c>
      <c r="G5472" s="316">
        <v>0</v>
      </c>
      <c r="H5472" s="316">
        <v>0</v>
      </c>
      <c r="I5472" s="316">
        <v>0</v>
      </c>
      <c r="J5472" s="316">
        <v>0</v>
      </c>
      <c r="K5472" s="316">
        <v>0</v>
      </c>
      <c r="L5472" s="316">
        <v>0</v>
      </c>
      <c r="M5472" s="316">
        <v>0</v>
      </c>
      <c r="N5472" s="316">
        <v>0</v>
      </c>
      <c r="O5472" s="316">
        <v>0</v>
      </c>
      <c r="P5472" s="316">
        <v>0</v>
      </c>
      <c r="Q5472" s="316">
        <v>0</v>
      </c>
      <c r="R5472" s="171">
        <v>0</v>
      </c>
    </row>
    <row r="5473" spans="1:18" ht="15.75" x14ac:dyDescent="0.25">
      <c r="A5473" s="124" t="s">
        <v>881</v>
      </c>
      <c r="B5473" s="36"/>
      <c r="C5473" s="52"/>
      <c r="D5473" s="52"/>
      <c r="E5473" s="303" t="s">
        <v>378</v>
      </c>
      <c r="F5473" s="316">
        <v>23254.22</v>
      </c>
      <c r="G5473" s="316">
        <v>18303.75</v>
      </c>
      <c r="H5473" s="316">
        <v>25153.71</v>
      </c>
      <c r="I5473" s="316">
        <v>22900.000000000007</v>
      </c>
      <c r="J5473" s="316">
        <v>26951.860000000008</v>
      </c>
      <c r="K5473" s="316">
        <v>12582.15</v>
      </c>
      <c r="L5473" s="316">
        <v>6909.87</v>
      </c>
      <c r="M5473" s="316">
        <v>7211.87</v>
      </c>
      <c r="N5473" s="316">
        <v>12253.550000000001</v>
      </c>
      <c r="O5473" s="316">
        <v>16800.559999999998</v>
      </c>
      <c r="P5473" s="316">
        <v>17456.570000000003</v>
      </c>
      <c r="Q5473" s="316">
        <v>12681.769999999997</v>
      </c>
      <c r="R5473" s="171">
        <v>16871.656666666666</v>
      </c>
    </row>
    <row r="5474" spans="1:18" ht="15.75" x14ac:dyDescent="0.25">
      <c r="A5474" s="124" t="s">
        <v>882</v>
      </c>
      <c r="B5474" s="36"/>
      <c r="C5474" s="52"/>
      <c r="D5474" s="52"/>
      <c r="E5474" s="303" t="s">
        <v>20</v>
      </c>
      <c r="F5474" s="316">
        <v>101866.47000000007</v>
      </c>
      <c r="G5474" s="316">
        <v>81844.77</v>
      </c>
      <c r="H5474" s="316">
        <v>123763.20999999989</v>
      </c>
      <c r="I5474" s="316">
        <v>105823.37000000002</v>
      </c>
      <c r="J5474" s="316">
        <v>101828.86999999994</v>
      </c>
      <c r="K5474" s="316">
        <v>121289.43000000001</v>
      </c>
      <c r="L5474" s="316">
        <v>139744.41999999984</v>
      </c>
      <c r="M5474" s="316">
        <v>137709.88999999998</v>
      </c>
      <c r="N5474" s="316">
        <v>196416.91000000012</v>
      </c>
      <c r="O5474" s="316">
        <v>180622.00999999986</v>
      </c>
      <c r="P5474" s="316">
        <v>189680.54999999996</v>
      </c>
      <c r="Q5474" s="316">
        <v>143654.03999999995</v>
      </c>
      <c r="R5474" s="171">
        <v>135353.66166666665</v>
      </c>
    </row>
    <row r="5475" spans="1:18" ht="15.75" x14ac:dyDescent="0.25">
      <c r="A5475" s="124" t="s">
        <v>883</v>
      </c>
      <c r="B5475" s="36"/>
      <c r="C5475" s="52"/>
      <c r="D5475" s="117"/>
      <c r="E5475" s="304" t="s">
        <v>23</v>
      </c>
      <c r="F5475" s="195">
        <v>0</v>
      </c>
      <c r="G5475" s="195">
        <v>0</v>
      </c>
      <c r="H5475" s="195">
        <v>0</v>
      </c>
      <c r="I5475" s="195">
        <v>0</v>
      </c>
      <c r="J5475" s="195">
        <v>0</v>
      </c>
      <c r="K5475" s="195">
        <v>0</v>
      </c>
      <c r="L5475" s="195">
        <v>0</v>
      </c>
      <c r="M5475" s="195">
        <v>0</v>
      </c>
      <c r="N5475" s="195">
        <v>0</v>
      </c>
      <c r="O5475" s="195">
        <v>0</v>
      </c>
      <c r="P5475" s="195">
        <v>0</v>
      </c>
      <c r="Q5475" s="195">
        <v>0</v>
      </c>
      <c r="R5475" s="196">
        <v>0</v>
      </c>
    </row>
    <row r="5476" spans="1:18" ht="15.75" x14ac:dyDescent="0.25">
      <c r="A5476" s="124" t="s">
        <v>884</v>
      </c>
      <c r="B5476" s="36"/>
      <c r="C5476" s="52" t="s">
        <v>40</v>
      </c>
      <c r="D5476" s="52" t="s">
        <v>442</v>
      </c>
      <c r="E5476" s="303" t="s">
        <v>378</v>
      </c>
      <c r="F5476" s="316">
        <v>88383.89999999998</v>
      </c>
      <c r="G5476" s="316">
        <v>128517.51</v>
      </c>
      <c r="H5476" s="316">
        <v>116607.82999999997</v>
      </c>
      <c r="I5476" s="316">
        <v>129858.99999999994</v>
      </c>
      <c r="J5476" s="316">
        <v>132983.96</v>
      </c>
      <c r="K5476" s="316">
        <v>97458.670000000013</v>
      </c>
      <c r="L5476" s="316">
        <v>120529.93999999999</v>
      </c>
      <c r="M5476" s="316">
        <v>158677.57000000004</v>
      </c>
      <c r="N5476" s="316">
        <v>170356.81000000006</v>
      </c>
      <c r="O5476" s="316">
        <v>206962.07999999996</v>
      </c>
      <c r="P5476" s="316">
        <v>188005.57</v>
      </c>
      <c r="Q5476" s="316">
        <v>188054.56</v>
      </c>
      <c r="R5476" s="171">
        <v>143866.45000000001</v>
      </c>
    </row>
    <row r="5477" spans="1:18" ht="31.5" x14ac:dyDescent="0.25">
      <c r="A5477" s="124" t="s">
        <v>885</v>
      </c>
      <c r="B5477" s="36"/>
      <c r="C5477" s="52"/>
      <c r="D5477" s="117"/>
      <c r="E5477" s="304" t="s">
        <v>379</v>
      </c>
      <c r="F5477" s="195">
        <v>208887.20999999985</v>
      </c>
      <c r="G5477" s="195">
        <v>187889.62999999995</v>
      </c>
      <c r="H5477" s="195">
        <v>288968.46000000002</v>
      </c>
      <c r="I5477" s="195">
        <v>206750.58</v>
      </c>
      <c r="J5477" s="195">
        <v>249422.56999999995</v>
      </c>
      <c r="K5477" s="195">
        <v>267121.30999999982</v>
      </c>
      <c r="L5477" s="195">
        <v>276524.16000000009</v>
      </c>
      <c r="M5477" s="195">
        <v>343658.69999999995</v>
      </c>
      <c r="N5477" s="195">
        <v>294002.79999999993</v>
      </c>
      <c r="O5477" s="195">
        <v>389934.45999999996</v>
      </c>
      <c r="P5477" s="195">
        <v>357020.49000000022</v>
      </c>
      <c r="Q5477" s="195">
        <v>311546.26999999996</v>
      </c>
      <c r="R5477" s="196">
        <v>281810.55333333329</v>
      </c>
    </row>
    <row r="5478" spans="1:18" ht="15.75" x14ac:dyDescent="0.25">
      <c r="A5478" s="124" t="s">
        <v>886</v>
      </c>
      <c r="B5478" s="36"/>
      <c r="C5478" s="117" t="s">
        <v>40</v>
      </c>
      <c r="D5478" s="117" t="s">
        <v>398</v>
      </c>
      <c r="E5478" s="304" t="s">
        <v>377</v>
      </c>
      <c r="F5478" s="195">
        <v>261.47000000000003</v>
      </c>
      <c r="G5478" s="195">
        <v>213.92000000000002</v>
      </c>
      <c r="H5478" s="195">
        <v>840.03999999999985</v>
      </c>
      <c r="I5478" s="195">
        <v>1066.0099999999998</v>
      </c>
      <c r="J5478" s="195">
        <v>357.7900000000003</v>
      </c>
      <c r="K5478" s="195">
        <v>149.91</v>
      </c>
      <c r="L5478" s="195">
        <v>594.92999999999995</v>
      </c>
      <c r="M5478" s="195">
        <v>1235.9699999999996</v>
      </c>
      <c r="N5478" s="195">
        <v>549.08000000000004</v>
      </c>
      <c r="O5478" s="195">
        <v>332.28999999999996</v>
      </c>
      <c r="P5478" s="195">
        <v>681.34999999999991</v>
      </c>
      <c r="Q5478" s="195">
        <v>148.07</v>
      </c>
      <c r="R5478" s="196">
        <v>535.9024999999998</v>
      </c>
    </row>
    <row r="5479" spans="1:18" ht="15.75" x14ac:dyDescent="0.25">
      <c r="A5479" s="124" t="s">
        <v>887</v>
      </c>
      <c r="B5479" s="36"/>
      <c r="C5479" s="52" t="s">
        <v>41</v>
      </c>
      <c r="D5479" s="52" t="s">
        <v>401</v>
      </c>
      <c r="E5479" s="303" t="s">
        <v>24</v>
      </c>
      <c r="F5479" s="316">
        <v>79443.539999999921</v>
      </c>
      <c r="G5479" s="316">
        <v>70618.20000000007</v>
      </c>
      <c r="H5479" s="316">
        <v>82304.130000000034</v>
      </c>
      <c r="I5479" s="316">
        <v>76723.8</v>
      </c>
      <c r="J5479" s="316">
        <v>53712.219999999987</v>
      </c>
      <c r="K5479" s="316">
        <v>48110.620000000017</v>
      </c>
      <c r="L5479" s="316">
        <v>34800.580000000009</v>
      </c>
      <c r="M5479" s="316">
        <v>48517.670000000006</v>
      </c>
      <c r="N5479" s="316">
        <v>42867.039999999994</v>
      </c>
      <c r="O5479" s="316">
        <v>36729.670000000006</v>
      </c>
      <c r="P5479" s="316">
        <v>21001.410000000003</v>
      </c>
      <c r="Q5479" s="316">
        <v>14621.690000000002</v>
      </c>
      <c r="R5479" s="171">
        <v>50787.547500000008</v>
      </c>
    </row>
    <row r="5480" spans="1:18" ht="15.75" x14ac:dyDescent="0.25">
      <c r="A5480" s="124" t="s">
        <v>888</v>
      </c>
      <c r="B5480" s="36"/>
      <c r="C5480" s="52"/>
      <c r="D5480" s="52"/>
      <c r="E5480" s="303" t="s">
        <v>378</v>
      </c>
      <c r="F5480" s="316">
        <v>16362.110000000004</v>
      </c>
      <c r="G5480" s="316">
        <v>18520.079999999994</v>
      </c>
      <c r="H5480" s="316">
        <v>27772.939999999977</v>
      </c>
      <c r="I5480" s="316">
        <v>23629.000000000007</v>
      </c>
      <c r="J5480" s="316">
        <v>24900.180000000011</v>
      </c>
      <c r="K5480" s="316">
        <v>22176.379999999997</v>
      </c>
      <c r="L5480" s="316">
        <v>17871.739999999994</v>
      </c>
      <c r="M5480" s="316">
        <v>18486.580000000002</v>
      </c>
      <c r="N5480" s="316">
        <v>22882.579999999984</v>
      </c>
      <c r="O5480" s="316">
        <v>22874.329999999984</v>
      </c>
      <c r="P5480" s="316">
        <v>26818.01</v>
      </c>
      <c r="Q5480" s="316">
        <v>15739.119999999992</v>
      </c>
      <c r="R5480" s="171">
        <v>21502.754166666662</v>
      </c>
    </row>
    <row r="5481" spans="1:18" ht="31.5" x14ac:dyDescent="0.25">
      <c r="A5481" s="124" t="s">
        <v>889</v>
      </c>
      <c r="B5481" s="36"/>
      <c r="C5481" s="52"/>
      <c r="D5481" s="52"/>
      <c r="E5481" s="303" t="s">
        <v>379</v>
      </c>
      <c r="F5481" s="316">
        <v>0</v>
      </c>
      <c r="G5481" s="316">
        <v>0</v>
      </c>
      <c r="H5481" s="316">
        <v>0</v>
      </c>
      <c r="I5481" s="316">
        <v>0</v>
      </c>
      <c r="J5481" s="316">
        <v>0</v>
      </c>
      <c r="K5481" s="316">
        <v>0</v>
      </c>
      <c r="L5481" s="316">
        <v>0</v>
      </c>
      <c r="M5481" s="316">
        <v>0</v>
      </c>
      <c r="N5481" s="316">
        <v>0</v>
      </c>
      <c r="O5481" s="316">
        <v>0</v>
      </c>
      <c r="P5481" s="316">
        <v>0</v>
      </c>
      <c r="Q5481" s="316">
        <v>0</v>
      </c>
      <c r="R5481" s="171">
        <v>0</v>
      </c>
    </row>
    <row r="5482" spans="1:18" ht="15.75" x14ac:dyDescent="0.25">
      <c r="A5482" s="124" t="s">
        <v>890</v>
      </c>
      <c r="B5482" s="36"/>
      <c r="C5482" s="52"/>
      <c r="D5482" s="52"/>
      <c r="E5482" s="303" t="s">
        <v>21</v>
      </c>
      <c r="F5482" s="316">
        <v>80622.74000000002</v>
      </c>
      <c r="G5482" s="316">
        <v>71760.969999999987</v>
      </c>
      <c r="H5482" s="316">
        <v>90557.51</v>
      </c>
      <c r="I5482" s="316">
        <v>65189.910000000011</v>
      </c>
      <c r="J5482" s="316">
        <v>82238.270000000033</v>
      </c>
      <c r="K5482" s="316">
        <v>66181.97</v>
      </c>
      <c r="L5482" s="316">
        <v>73012.959999999977</v>
      </c>
      <c r="M5482" s="316">
        <v>69191.079999999987</v>
      </c>
      <c r="N5482" s="316">
        <v>58095.759999999987</v>
      </c>
      <c r="O5482" s="316">
        <v>55626.42</v>
      </c>
      <c r="P5482" s="316">
        <v>41215.019999999997</v>
      </c>
      <c r="Q5482" s="316">
        <v>34995.44000000001</v>
      </c>
      <c r="R5482" s="171">
        <v>65724.00416666668</v>
      </c>
    </row>
    <row r="5483" spans="1:18" ht="15.75" x14ac:dyDescent="0.25">
      <c r="A5483" s="124" t="s">
        <v>891</v>
      </c>
      <c r="B5483" s="36"/>
      <c r="C5483" s="52"/>
      <c r="D5483" s="52"/>
      <c r="E5483" s="303" t="s">
        <v>17</v>
      </c>
      <c r="F5483" s="316">
        <v>0</v>
      </c>
      <c r="G5483" s="316">
        <v>0</v>
      </c>
      <c r="H5483" s="316">
        <v>0</v>
      </c>
      <c r="I5483" s="316">
        <v>0</v>
      </c>
      <c r="J5483" s="316">
        <v>0</v>
      </c>
      <c r="K5483" s="316">
        <v>0</v>
      </c>
      <c r="L5483" s="316">
        <v>0</v>
      </c>
      <c r="M5483" s="316">
        <v>0</v>
      </c>
      <c r="N5483" s="316">
        <v>0</v>
      </c>
      <c r="O5483" s="316">
        <v>0</v>
      </c>
      <c r="P5483" s="316">
        <v>0</v>
      </c>
      <c r="Q5483" s="316">
        <v>0</v>
      </c>
      <c r="R5483" s="171">
        <v>0</v>
      </c>
    </row>
    <row r="5484" spans="1:18" ht="15.75" x14ac:dyDescent="0.25">
      <c r="A5484" s="124" t="s">
        <v>892</v>
      </c>
      <c r="B5484" s="36"/>
      <c r="C5484" s="52"/>
      <c r="D5484" s="52"/>
      <c r="E5484" s="303" t="s">
        <v>20</v>
      </c>
      <c r="F5484" s="316">
        <v>1430.4499999999996</v>
      </c>
      <c r="G5484" s="316">
        <v>3708.0100000000011</v>
      </c>
      <c r="H5484" s="316">
        <v>7199.950000000008</v>
      </c>
      <c r="I5484" s="316">
        <v>7341.3799999999892</v>
      </c>
      <c r="J5484" s="316">
        <v>1480.86</v>
      </c>
      <c r="K5484" s="316">
        <v>3460.6199999999981</v>
      </c>
      <c r="L5484" s="316">
        <v>1528.15</v>
      </c>
      <c r="M5484" s="316">
        <v>2042.2499999999995</v>
      </c>
      <c r="N5484" s="316">
        <v>4380.170000000001</v>
      </c>
      <c r="O5484" s="316">
        <v>6119.9799999999987</v>
      </c>
      <c r="P5484" s="316">
        <v>2866.4100000000008</v>
      </c>
      <c r="Q5484" s="316">
        <v>954.12999999999977</v>
      </c>
      <c r="R5484" s="171">
        <v>3542.6966666666667</v>
      </c>
    </row>
    <row r="5485" spans="1:18" ht="15.75" x14ac:dyDescent="0.25">
      <c r="A5485" s="124" t="s">
        <v>893</v>
      </c>
      <c r="B5485" s="36"/>
      <c r="C5485" s="52"/>
      <c r="D5485" s="52"/>
      <c r="E5485" s="303" t="s">
        <v>23</v>
      </c>
      <c r="F5485" s="316">
        <v>0</v>
      </c>
      <c r="G5485" s="316">
        <v>0</v>
      </c>
      <c r="H5485" s="316">
        <v>0</v>
      </c>
      <c r="I5485" s="316">
        <v>0</v>
      </c>
      <c r="J5485" s="316">
        <v>0</v>
      </c>
      <c r="K5485" s="316">
        <v>0</v>
      </c>
      <c r="L5485" s="316">
        <v>0</v>
      </c>
      <c r="M5485" s="316">
        <v>0</v>
      </c>
      <c r="N5485" s="316">
        <v>0</v>
      </c>
      <c r="O5485" s="316">
        <v>0</v>
      </c>
      <c r="P5485" s="316">
        <v>0</v>
      </c>
      <c r="Q5485" s="316">
        <v>0</v>
      </c>
      <c r="R5485" s="171">
        <v>0</v>
      </c>
    </row>
    <row r="5486" spans="1:18" ht="15.75" x14ac:dyDescent="0.25">
      <c r="A5486" s="124" t="s">
        <v>894</v>
      </c>
      <c r="B5486" s="36"/>
      <c r="C5486" s="52"/>
      <c r="D5486" s="52"/>
      <c r="E5486" s="303" t="s">
        <v>16</v>
      </c>
      <c r="F5486" s="316">
        <v>3</v>
      </c>
      <c r="G5486" s="316">
        <v>0</v>
      </c>
      <c r="H5486" s="316">
        <v>0</v>
      </c>
      <c r="I5486" s="316">
        <v>0</v>
      </c>
      <c r="J5486" s="316">
        <v>0</v>
      </c>
      <c r="K5486" s="316">
        <v>12</v>
      </c>
      <c r="L5486" s="316">
        <v>0</v>
      </c>
      <c r="M5486" s="316">
        <v>0</v>
      </c>
      <c r="N5486" s="316">
        <v>0</v>
      </c>
      <c r="O5486" s="316">
        <v>12</v>
      </c>
      <c r="P5486" s="316">
        <v>8</v>
      </c>
      <c r="Q5486" s="316">
        <v>0</v>
      </c>
      <c r="R5486" s="171">
        <v>2.9166666666666665</v>
      </c>
    </row>
    <row r="5487" spans="1:18" ht="31.5" x14ac:dyDescent="0.25">
      <c r="A5487" s="124" t="s">
        <v>895</v>
      </c>
      <c r="B5487" s="36"/>
      <c r="C5487" s="52"/>
      <c r="D5487" s="117"/>
      <c r="E5487" s="304" t="s">
        <v>19</v>
      </c>
      <c r="F5487" s="195">
        <v>0</v>
      </c>
      <c r="G5487" s="195">
        <v>0</v>
      </c>
      <c r="H5487" s="195">
        <v>0</v>
      </c>
      <c r="I5487" s="195">
        <v>0</v>
      </c>
      <c r="J5487" s="195">
        <v>0</v>
      </c>
      <c r="K5487" s="195">
        <v>0</v>
      </c>
      <c r="L5487" s="195">
        <v>0</v>
      </c>
      <c r="M5487" s="195">
        <v>0</v>
      </c>
      <c r="N5487" s="195">
        <v>0</v>
      </c>
      <c r="O5487" s="195">
        <v>0</v>
      </c>
      <c r="P5487" s="195">
        <v>0</v>
      </c>
      <c r="Q5487" s="195">
        <v>0</v>
      </c>
      <c r="R5487" s="196">
        <v>0</v>
      </c>
    </row>
    <row r="5488" spans="1:18" ht="15.75" x14ac:dyDescent="0.25">
      <c r="A5488" s="124" t="s">
        <v>896</v>
      </c>
      <c r="B5488" s="36"/>
      <c r="C5488" s="52" t="s">
        <v>41</v>
      </c>
      <c r="D5488" s="52" t="s">
        <v>402</v>
      </c>
      <c r="E5488" s="303" t="s">
        <v>24</v>
      </c>
      <c r="F5488" s="316">
        <v>571.62999999999988</v>
      </c>
      <c r="G5488" s="316">
        <v>1781.3600000000004</v>
      </c>
      <c r="H5488" s="316">
        <v>351.15000000000009</v>
      </c>
      <c r="I5488" s="316">
        <v>386.67</v>
      </c>
      <c r="J5488" s="316">
        <v>638.73000000000036</v>
      </c>
      <c r="K5488" s="316">
        <v>598.51</v>
      </c>
      <c r="L5488" s="316">
        <v>556.50999999999988</v>
      </c>
      <c r="M5488" s="316">
        <v>353.59999999999985</v>
      </c>
      <c r="N5488" s="316">
        <v>278.70999999999998</v>
      </c>
      <c r="O5488" s="316">
        <v>592.80000000000007</v>
      </c>
      <c r="P5488" s="316">
        <v>190.14</v>
      </c>
      <c r="Q5488" s="316">
        <v>287.38999999999982</v>
      </c>
      <c r="R5488" s="171">
        <v>548.93333333333339</v>
      </c>
    </row>
    <row r="5489" spans="1:18" ht="15.75" x14ac:dyDescent="0.25">
      <c r="A5489" s="124" t="s">
        <v>897</v>
      </c>
      <c r="B5489" s="36"/>
      <c r="C5489" s="52"/>
      <c r="D5489" s="52"/>
      <c r="E5489" s="303" t="s">
        <v>378</v>
      </c>
      <c r="F5489" s="316">
        <v>0</v>
      </c>
      <c r="G5489" s="316">
        <v>0</v>
      </c>
      <c r="H5489" s="316">
        <v>0</v>
      </c>
      <c r="I5489" s="316">
        <v>0</v>
      </c>
      <c r="J5489" s="316">
        <v>0</v>
      </c>
      <c r="K5489" s="316">
        <v>0</v>
      </c>
      <c r="L5489" s="316">
        <v>0</v>
      </c>
      <c r="M5489" s="316">
        <v>0</v>
      </c>
      <c r="N5489" s="316">
        <v>0</v>
      </c>
      <c r="O5489" s="316">
        <v>0</v>
      </c>
      <c r="P5489" s="316">
        <v>0</v>
      </c>
      <c r="Q5489" s="316">
        <v>0</v>
      </c>
      <c r="R5489" s="171">
        <v>0</v>
      </c>
    </row>
    <row r="5490" spans="1:18" ht="15.75" x14ac:dyDescent="0.25">
      <c r="A5490" s="124" t="s">
        <v>898</v>
      </c>
      <c r="B5490" s="36"/>
      <c r="C5490" s="52"/>
      <c r="D5490" s="117"/>
      <c r="E5490" s="304" t="s">
        <v>18</v>
      </c>
      <c r="F5490" s="195">
        <v>623.21000000000015</v>
      </c>
      <c r="G5490" s="195">
        <v>280.65000000000003</v>
      </c>
      <c r="H5490" s="195">
        <v>234.97</v>
      </c>
      <c r="I5490" s="195">
        <v>313.55</v>
      </c>
      <c r="J5490" s="195">
        <v>645.78</v>
      </c>
      <c r="K5490" s="195">
        <v>601.46</v>
      </c>
      <c r="L5490" s="195">
        <v>242.14000000000001</v>
      </c>
      <c r="M5490" s="195">
        <v>242.70000000000007</v>
      </c>
      <c r="N5490" s="195">
        <v>489.18999999999994</v>
      </c>
      <c r="O5490" s="195">
        <v>0</v>
      </c>
      <c r="P5490" s="195">
        <v>0</v>
      </c>
      <c r="Q5490" s="195">
        <v>0</v>
      </c>
      <c r="R5490" s="196">
        <v>306.13749999999999</v>
      </c>
    </row>
    <row r="5491" spans="1:18" ht="15.75" x14ac:dyDescent="0.25">
      <c r="A5491" s="124" t="s">
        <v>899</v>
      </c>
      <c r="B5491" s="37"/>
      <c r="C5491" s="117" t="s">
        <v>41</v>
      </c>
      <c r="D5491" s="117" t="s">
        <v>403</v>
      </c>
      <c r="E5491" s="304" t="s">
        <v>17</v>
      </c>
      <c r="F5491" s="195">
        <v>0</v>
      </c>
      <c r="G5491" s="195">
        <v>0</v>
      </c>
      <c r="H5491" s="195">
        <v>0</v>
      </c>
      <c r="I5491" s="195">
        <v>0</v>
      </c>
      <c r="J5491" s="195">
        <v>0</v>
      </c>
      <c r="K5491" s="195">
        <v>0</v>
      </c>
      <c r="L5491" s="195">
        <v>0</v>
      </c>
      <c r="M5491" s="195">
        <v>0</v>
      </c>
      <c r="N5491" s="195">
        <v>0</v>
      </c>
      <c r="O5491" s="195">
        <v>0</v>
      </c>
      <c r="P5491" s="195">
        <v>0</v>
      </c>
      <c r="Q5491" s="195">
        <v>0</v>
      </c>
      <c r="R5491" s="196">
        <v>0</v>
      </c>
    </row>
    <row r="5492" spans="1:18" ht="15.75" x14ac:dyDescent="0.25">
      <c r="A5492" s="124" t="s">
        <v>900</v>
      </c>
      <c r="B5492" s="36" t="s">
        <v>31</v>
      </c>
      <c r="C5492" s="52" t="s">
        <v>241</v>
      </c>
      <c r="D5492" s="52" t="s">
        <v>405</v>
      </c>
      <c r="E5492" s="303" t="s">
        <v>24</v>
      </c>
      <c r="F5492" s="316">
        <v>1609749.9800000014</v>
      </c>
      <c r="G5492" s="316">
        <v>1501663.7799999991</v>
      </c>
      <c r="H5492" s="316">
        <v>1601258.2500000007</v>
      </c>
      <c r="I5492" s="316">
        <v>1553343.8399999978</v>
      </c>
      <c r="J5492" s="316">
        <v>1679250.41</v>
      </c>
      <c r="K5492" s="316">
        <v>1518615.6300000001</v>
      </c>
      <c r="L5492" s="316">
        <v>1580390.120000001</v>
      </c>
      <c r="M5492" s="316">
        <v>1830789.3699999996</v>
      </c>
      <c r="N5492" s="316">
        <v>1819469.2600000007</v>
      </c>
      <c r="O5492" s="316">
        <v>1868807.8900000013</v>
      </c>
      <c r="P5492" s="316">
        <v>2208358.3100000005</v>
      </c>
      <c r="Q5492" s="316">
        <v>1597291.4499999983</v>
      </c>
      <c r="R5492" s="171">
        <v>1697415.6908333336</v>
      </c>
    </row>
    <row r="5493" spans="1:18" ht="15.75" x14ac:dyDescent="0.25">
      <c r="A5493" s="124" t="s">
        <v>901</v>
      </c>
      <c r="B5493" s="36"/>
      <c r="C5493" s="52"/>
      <c r="D5493" s="52"/>
      <c r="E5493" s="303" t="s">
        <v>378</v>
      </c>
      <c r="F5493" s="316">
        <v>1712500.5999999996</v>
      </c>
      <c r="G5493" s="316">
        <v>1648233.99</v>
      </c>
      <c r="H5493" s="316">
        <v>1989546.98</v>
      </c>
      <c r="I5493" s="316">
        <v>1825439.0000000002</v>
      </c>
      <c r="J5493" s="316">
        <v>2032824.0300000017</v>
      </c>
      <c r="K5493" s="316">
        <v>1682474.2600000005</v>
      </c>
      <c r="L5493" s="316">
        <v>1800436.41</v>
      </c>
      <c r="M5493" s="316">
        <v>1796653.6800000002</v>
      </c>
      <c r="N5493" s="316">
        <v>1590046.4600000004</v>
      </c>
      <c r="O5493" s="316">
        <v>1988396.659999999</v>
      </c>
      <c r="P5493" s="316">
        <v>2182969.06</v>
      </c>
      <c r="Q5493" s="316">
        <v>1532059.4300000002</v>
      </c>
      <c r="R5493" s="171">
        <v>1815131.7133333331</v>
      </c>
    </row>
    <row r="5494" spans="1:18" ht="31.5" x14ac:dyDescent="0.25">
      <c r="A5494" s="124" t="s">
        <v>902</v>
      </c>
      <c r="B5494" s="36"/>
      <c r="C5494" s="52"/>
      <c r="D5494" s="52"/>
      <c r="E5494" s="303" t="s">
        <v>379</v>
      </c>
      <c r="F5494" s="316">
        <v>1669612.1800000002</v>
      </c>
      <c r="G5494" s="316">
        <v>1496209.8099999998</v>
      </c>
      <c r="H5494" s="316">
        <v>1793342.6999999993</v>
      </c>
      <c r="I5494" s="316">
        <v>2037012.2399999998</v>
      </c>
      <c r="J5494" s="316">
        <v>2481022.7899999996</v>
      </c>
      <c r="K5494" s="316">
        <v>2107001.1199999996</v>
      </c>
      <c r="L5494" s="316">
        <v>2358964.6399999997</v>
      </c>
      <c r="M5494" s="316">
        <v>2334323.66</v>
      </c>
      <c r="N5494" s="316">
        <v>2256905.2799999998</v>
      </c>
      <c r="O5494" s="316">
        <v>2398607.63</v>
      </c>
      <c r="P5494" s="316">
        <v>2495217.2399999979</v>
      </c>
      <c r="Q5494" s="316">
        <v>1878936.9500000002</v>
      </c>
      <c r="R5494" s="171">
        <v>2108929.6866666661</v>
      </c>
    </row>
    <row r="5495" spans="1:18" ht="15.75" x14ac:dyDescent="0.25">
      <c r="A5495" s="124" t="s">
        <v>903</v>
      </c>
      <c r="B5495" s="36"/>
      <c r="C5495" s="52"/>
      <c r="D5495" s="52"/>
      <c r="E5495" s="303" t="s">
        <v>18</v>
      </c>
      <c r="F5495" s="316">
        <v>239450.86999999997</v>
      </c>
      <c r="G5495" s="316">
        <v>246482.44000000009</v>
      </c>
      <c r="H5495" s="316">
        <v>238342.31999999995</v>
      </c>
      <c r="I5495" s="316">
        <v>210891.6999999999</v>
      </c>
      <c r="J5495" s="316">
        <v>243746.28999999998</v>
      </c>
      <c r="K5495" s="316">
        <v>205576.1</v>
      </c>
      <c r="L5495" s="316">
        <v>314142.78000000014</v>
      </c>
      <c r="M5495" s="316">
        <v>318110.92999999993</v>
      </c>
      <c r="N5495" s="316">
        <v>265903.3</v>
      </c>
      <c r="O5495" s="316">
        <v>345900.53999999986</v>
      </c>
      <c r="P5495" s="316">
        <v>360772.67999999993</v>
      </c>
      <c r="Q5495" s="316">
        <v>254606.78000000006</v>
      </c>
      <c r="R5495" s="171">
        <v>270327.22750000004</v>
      </c>
    </row>
    <row r="5496" spans="1:18" ht="15.75" x14ac:dyDescent="0.25">
      <c r="A5496" s="124" t="s">
        <v>904</v>
      </c>
      <c r="B5496" s="36"/>
      <c r="C5496" s="52"/>
      <c r="D5496" s="52"/>
      <c r="E5496" s="303" t="s">
        <v>21</v>
      </c>
      <c r="F5496" s="316">
        <v>191049.43999999986</v>
      </c>
      <c r="G5496" s="316">
        <v>170713.62000000005</v>
      </c>
      <c r="H5496" s="316">
        <v>177661.89999999994</v>
      </c>
      <c r="I5496" s="316">
        <v>160764.04999999987</v>
      </c>
      <c r="J5496" s="316">
        <v>187859.39000000016</v>
      </c>
      <c r="K5496" s="316">
        <v>172788.65000000002</v>
      </c>
      <c r="L5496" s="316">
        <v>185116.08000000002</v>
      </c>
      <c r="M5496" s="316">
        <v>207411.88999999996</v>
      </c>
      <c r="N5496" s="316">
        <v>224196.66000000009</v>
      </c>
      <c r="O5496" s="316">
        <v>216956.87</v>
      </c>
      <c r="P5496" s="316">
        <v>212975.15999999986</v>
      </c>
      <c r="Q5496" s="316">
        <v>118807.82999999999</v>
      </c>
      <c r="R5496" s="171">
        <v>185525.1283333333</v>
      </c>
    </row>
    <row r="5497" spans="1:18" ht="15.75" x14ac:dyDescent="0.25">
      <c r="A5497" s="124" t="s">
        <v>905</v>
      </c>
      <c r="B5497" s="36"/>
      <c r="C5497" s="52"/>
      <c r="D5497" s="52"/>
      <c r="E5497" s="303" t="s">
        <v>17</v>
      </c>
      <c r="F5497" s="316">
        <v>37894.33</v>
      </c>
      <c r="G5497" s="316">
        <v>56719.659999999974</v>
      </c>
      <c r="H5497" s="316">
        <v>47601.439999999995</v>
      </c>
      <c r="I5497" s="316">
        <v>34645.440000000002</v>
      </c>
      <c r="J5497" s="316">
        <v>41591.439999999995</v>
      </c>
      <c r="K5497" s="316">
        <v>30127.599999999984</v>
      </c>
      <c r="L5497" s="316">
        <v>38721.830000000016</v>
      </c>
      <c r="M5497" s="316">
        <v>34560.240000000005</v>
      </c>
      <c r="N5497" s="316">
        <v>46058.919999999976</v>
      </c>
      <c r="O5497" s="316">
        <v>43989.020000000033</v>
      </c>
      <c r="P5497" s="316">
        <v>43589.58</v>
      </c>
      <c r="Q5497" s="316">
        <v>27781.399999999991</v>
      </c>
      <c r="R5497" s="171">
        <v>40273.408333333333</v>
      </c>
    </row>
    <row r="5498" spans="1:18" ht="15.75" x14ac:dyDescent="0.25">
      <c r="A5498" s="124" t="s">
        <v>906</v>
      </c>
      <c r="B5498" s="36"/>
      <c r="C5498" s="117"/>
      <c r="D5498" s="117"/>
      <c r="E5498" s="304" t="s">
        <v>23</v>
      </c>
      <c r="F5498" s="195">
        <v>8746.4100000000017</v>
      </c>
      <c r="G5498" s="195">
        <v>5362.9900000000007</v>
      </c>
      <c r="H5498" s="195">
        <v>9114.8799999999992</v>
      </c>
      <c r="I5498" s="195">
        <v>10714.949999999999</v>
      </c>
      <c r="J5498" s="195">
        <v>12248.460000000003</v>
      </c>
      <c r="K5498" s="195">
        <v>9494.15</v>
      </c>
      <c r="L5498" s="195">
        <v>6050.96</v>
      </c>
      <c r="M5498" s="195">
        <v>5341.2599999999993</v>
      </c>
      <c r="N5498" s="195">
        <v>7344.869999999999</v>
      </c>
      <c r="O5498" s="195">
        <v>10516.319999999998</v>
      </c>
      <c r="P5498" s="195">
        <v>13391.47</v>
      </c>
      <c r="Q5498" s="195">
        <v>3935.2999999999993</v>
      </c>
      <c r="R5498" s="196">
        <v>8521.8349999999991</v>
      </c>
    </row>
    <row r="5499" spans="1:18" ht="31.5" x14ac:dyDescent="0.25">
      <c r="A5499" s="124" t="s">
        <v>907</v>
      </c>
      <c r="B5499" s="36"/>
      <c r="C5499" s="52" t="s">
        <v>241</v>
      </c>
      <c r="D5499" s="52" t="s">
        <v>406</v>
      </c>
      <c r="E5499" s="303" t="s">
        <v>379</v>
      </c>
      <c r="F5499" s="316">
        <v>88</v>
      </c>
      <c r="G5499" s="316">
        <v>0</v>
      </c>
      <c r="H5499" s="316">
        <v>0</v>
      </c>
      <c r="I5499" s="316">
        <v>0</v>
      </c>
      <c r="J5499" s="316">
        <v>0</v>
      </c>
      <c r="K5499" s="316">
        <v>0</v>
      </c>
      <c r="L5499" s="316">
        <v>3131.9900000000002</v>
      </c>
      <c r="M5499" s="316">
        <v>5.99</v>
      </c>
      <c r="N5499" s="316">
        <v>25.990000000000002</v>
      </c>
      <c r="O5499" s="316">
        <v>5.99</v>
      </c>
      <c r="P5499" s="316">
        <v>3390.2100000000005</v>
      </c>
      <c r="Q5499" s="316">
        <v>51.02</v>
      </c>
      <c r="R5499" s="171">
        <v>558.26583333333338</v>
      </c>
    </row>
    <row r="5500" spans="1:18" ht="15.75" x14ac:dyDescent="0.25">
      <c r="A5500" s="124" t="s">
        <v>908</v>
      </c>
      <c r="B5500" s="36"/>
      <c r="C5500" s="117" t="s">
        <v>241</v>
      </c>
      <c r="D5500" s="117" t="s">
        <v>407</v>
      </c>
      <c r="E5500" s="304" t="s">
        <v>24</v>
      </c>
      <c r="F5500" s="195">
        <v>295539.73000000004</v>
      </c>
      <c r="G5500" s="195">
        <v>361502.89</v>
      </c>
      <c r="H5500" s="195">
        <v>238967.27999999997</v>
      </c>
      <c r="I5500" s="195">
        <v>226520.10000000006</v>
      </c>
      <c r="J5500" s="195">
        <v>218716.36</v>
      </c>
      <c r="K5500" s="195">
        <v>362073.09</v>
      </c>
      <c r="L5500" s="195">
        <v>301009.77999999997</v>
      </c>
      <c r="M5500" s="195">
        <v>245836.88999999998</v>
      </c>
      <c r="N5500" s="195">
        <v>353976.7</v>
      </c>
      <c r="O5500" s="195">
        <v>379682.26</v>
      </c>
      <c r="P5500" s="195">
        <v>94882.170000000013</v>
      </c>
      <c r="Q5500" s="195">
        <v>328526.12999999995</v>
      </c>
      <c r="R5500" s="196">
        <v>283936.11500000005</v>
      </c>
    </row>
    <row r="5501" spans="1:18" ht="15.75" x14ac:dyDescent="0.25">
      <c r="A5501" s="124" t="s">
        <v>909</v>
      </c>
      <c r="B5501" s="36"/>
      <c r="C5501" s="52" t="s">
        <v>242</v>
      </c>
      <c r="D5501" s="52" t="s">
        <v>404</v>
      </c>
      <c r="E5501" s="303" t="s">
        <v>24</v>
      </c>
      <c r="F5501" s="316">
        <v>174541.55999999997</v>
      </c>
      <c r="G5501" s="316">
        <v>169509.32000000007</v>
      </c>
      <c r="H5501" s="316">
        <v>182332.72999999998</v>
      </c>
      <c r="I5501" s="316">
        <v>189792.35</v>
      </c>
      <c r="J5501" s="316">
        <v>207782.12999999998</v>
      </c>
      <c r="K5501" s="316">
        <v>180013.97</v>
      </c>
      <c r="L5501" s="316">
        <v>136106.80000000002</v>
      </c>
      <c r="M5501" s="316">
        <v>171058.15</v>
      </c>
      <c r="N5501" s="316">
        <v>193815.81</v>
      </c>
      <c r="O5501" s="316">
        <v>211000.51999999996</v>
      </c>
      <c r="P5501" s="316">
        <v>201803.50999999998</v>
      </c>
      <c r="Q5501" s="316">
        <v>149972.11000000004</v>
      </c>
      <c r="R5501" s="171">
        <v>180644.08</v>
      </c>
    </row>
    <row r="5502" spans="1:18" ht="31.5" x14ac:dyDescent="0.25">
      <c r="A5502" s="124" t="s">
        <v>910</v>
      </c>
      <c r="B5502" s="36"/>
      <c r="C5502" s="117"/>
      <c r="D5502" s="117"/>
      <c r="E5502" s="304" t="s">
        <v>379</v>
      </c>
      <c r="F5502" s="195">
        <v>341345.03</v>
      </c>
      <c r="G5502" s="195">
        <v>298945.55000000005</v>
      </c>
      <c r="H5502" s="195">
        <v>271141.63999999996</v>
      </c>
      <c r="I5502" s="195">
        <v>277528.34000000014</v>
      </c>
      <c r="J5502" s="195">
        <v>376190.27</v>
      </c>
      <c r="K5502" s="195">
        <v>326447.06000000006</v>
      </c>
      <c r="L5502" s="195">
        <v>256432.27000000002</v>
      </c>
      <c r="M5502" s="195">
        <v>316417.44999999995</v>
      </c>
      <c r="N5502" s="195">
        <v>371344.01</v>
      </c>
      <c r="O5502" s="195">
        <v>297544.13999999996</v>
      </c>
      <c r="P5502" s="195">
        <v>268193.79000000004</v>
      </c>
      <c r="Q5502" s="195">
        <v>229327.33000000007</v>
      </c>
      <c r="R5502" s="196">
        <v>302571.40666666668</v>
      </c>
    </row>
    <row r="5503" spans="1:18" ht="15.75" x14ac:dyDescent="0.25">
      <c r="A5503" s="124" t="s">
        <v>911</v>
      </c>
      <c r="B5503" s="36"/>
      <c r="C5503" s="52" t="s">
        <v>243</v>
      </c>
      <c r="D5503" s="52" t="s">
        <v>409</v>
      </c>
      <c r="E5503" s="303" t="s">
        <v>24</v>
      </c>
      <c r="F5503" s="316">
        <v>1043228.7099999998</v>
      </c>
      <c r="G5503" s="316">
        <v>1047958.37</v>
      </c>
      <c r="H5503" s="316">
        <v>1146785.7199999997</v>
      </c>
      <c r="I5503" s="316">
        <v>1276816.7399999998</v>
      </c>
      <c r="J5503" s="316">
        <v>1085894.9599999995</v>
      </c>
      <c r="K5503" s="316">
        <v>1076439.2400000005</v>
      </c>
      <c r="L5503" s="316">
        <v>1165218.2799999998</v>
      </c>
      <c r="M5503" s="316">
        <v>1107163.6199999989</v>
      </c>
      <c r="N5503" s="316">
        <v>1129662.5700000003</v>
      </c>
      <c r="O5503" s="316">
        <v>1088387.3600000008</v>
      </c>
      <c r="P5503" s="316">
        <v>1161924.0100000012</v>
      </c>
      <c r="Q5503" s="316">
        <v>965111.76000000082</v>
      </c>
      <c r="R5503" s="171">
        <v>1107882.6116666668</v>
      </c>
    </row>
    <row r="5504" spans="1:18" ht="15.75" x14ac:dyDescent="0.25">
      <c r="A5504" s="124" t="s">
        <v>912</v>
      </c>
      <c r="B5504" s="36"/>
      <c r="C5504" s="52"/>
      <c r="D5504" s="52"/>
      <c r="E5504" s="303" t="s">
        <v>378</v>
      </c>
      <c r="F5504" s="316">
        <v>2313471.3200000012</v>
      </c>
      <c r="G5504" s="316">
        <v>2247986.8600000013</v>
      </c>
      <c r="H5504" s="316">
        <v>2588941.7400000007</v>
      </c>
      <c r="I5504" s="316">
        <v>2487722.0000000019</v>
      </c>
      <c r="J5504" s="316">
        <v>2627724.5399999977</v>
      </c>
      <c r="K5504" s="316">
        <v>2151924.8000000003</v>
      </c>
      <c r="L5504" s="316">
        <v>2231964.35</v>
      </c>
      <c r="M5504" s="316">
        <v>2226739.4100000015</v>
      </c>
      <c r="N5504" s="316">
        <v>2267380.29</v>
      </c>
      <c r="O5504" s="316">
        <v>2585832.14</v>
      </c>
      <c r="P5504" s="316">
        <v>2499088.3900000006</v>
      </c>
      <c r="Q5504" s="316">
        <v>1871248.8400000005</v>
      </c>
      <c r="R5504" s="171">
        <v>2341668.7233333336</v>
      </c>
    </row>
    <row r="5505" spans="1:18" ht="31.5" x14ac:dyDescent="0.25">
      <c r="A5505" s="124" t="s">
        <v>913</v>
      </c>
      <c r="B5505" s="36"/>
      <c r="C5505" s="52"/>
      <c r="D5505" s="52"/>
      <c r="E5505" s="303" t="s">
        <v>379</v>
      </c>
      <c r="F5505" s="316">
        <v>507621.78999999986</v>
      </c>
      <c r="G5505" s="316">
        <v>466964.6100000001</v>
      </c>
      <c r="H5505" s="316">
        <v>591761.81000000029</v>
      </c>
      <c r="I5505" s="316">
        <v>522356.73000000016</v>
      </c>
      <c r="J5505" s="316">
        <v>669314.34999999974</v>
      </c>
      <c r="K5505" s="316">
        <v>610088.50000000012</v>
      </c>
      <c r="L5505" s="316">
        <v>703330.82000000053</v>
      </c>
      <c r="M5505" s="316">
        <v>723041.33000000019</v>
      </c>
      <c r="N5505" s="316">
        <v>594176.26</v>
      </c>
      <c r="O5505" s="316">
        <v>649218.5900000002</v>
      </c>
      <c r="P5505" s="316">
        <v>635651.93000000005</v>
      </c>
      <c r="Q5505" s="316">
        <v>503955.24000000022</v>
      </c>
      <c r="R5505" s="171">
        <v>598123.4966666667</v>
      </c>
    </row>
    <row r="5506" spans="1:18" ht="15.75" x14ac:dyDescent="0.25">
      <c r="A5506" s="124" t="s">
        <v>914</v>
      </c>
      <c r="B5506" s="36"/>
      <c r="C5506" s="52"/>
      <c r="D5506" s="52"/>
      <c r="E5506" s="303" t="s">
        <v>21</v>
      </c>
      <c r="F5506" s="316">
        <v>176942.72</v>
      </c>
      <c r="G5506" s="316">
        <v>136969.85999999999</v>
      </c>
      <c r="H5506" s="316">
        <v>184232.09999999998</v>
      </c>
      <c r="I5506" s="316">
        <v>178413.93000000011</v>
      </c>
      <c r="J5506" s="316">
        <v>163286.22000000006</v>
      </c>
      <c r="K5506" s="316">
        <v>169645.83999999971</v>
      </c>
      <c r="L5506" s="316">
        <v>164959.22000000006</v>
      </c>
      <c r="M5506" s="316">
        <v>214424.74</v>
      </c>
      <c r="N5506" s="316">
        <v>182733.63999999998</v>
      </c>
      <c r="O5506" s="316">
        <v>187546.46000000002</v>
      </c>
      <c r="P5506" s="316">
        <v>170633.34999999995</v>
      </c>
      <c r="Q5506" s="316">
        <v>113959.14000000006</v>
      </c>
      <c r="R5506" s="171">
        <v>170312.26833333331</v>
      </c>
    </row>
    <row r="5507" spans="1:18" ht="15.75" x14ac:dyDescent="0.25">
      <c r="A5507" s="124" t="s">
        <v>915</v>
      </c>
      <c r="B5507" s="36"/>
      <c r="C5507" s="52"/>
      <c r="D5507" s="52"/>
      <c r="E5507" s="303" t="s">
        <v>17</v>
      </c>
      <c r="F5507" s="316">
        <v>19956.759999999987</v>
      </c>
      <c r="G5507" s="316">
        <v>17221.740000000013</v>
      </c>
      <c r="H5507" s="316">
        <v>36326.15</v>
      </c>
      <c r="I5507" s="316">
        <v>18487.379999999986</v>
      </c>
      <c r="J5507" s="316">
        <v>24469.259999999987</v>
      </c>
      <c r="K5507" s="316">
        <v>16985.499999999996</v>
      </c>
      <c r="L5507" s="316">
        <v>27621.259999999991</v>
      </c>
      <c r="M5507" s="316">
        <v>20977.870000000014</v>
      </c>
      <c r="N5507" s="316">
        <v>33071.620000000017</v>
      </c>
      <c r="O5507" s="316">
        <v>25481.089999999997</v>
      </c>
      <c r="P5507" s="316">
        <v>38490.50999999998</v>
      </c>
      <c r="Q5507" s="316">
        <v>19723.750000000007</v>
      </c>
      <c r="R5507" s="171">
        <v>24901.074166666669</v>
      </c>
    </row>
    <row r="5508" spans="1:18" ht="15.75" x14ac:dyDescent="0.25">
      <c r="A5508" s="124" t="s">
        <v>916</v>
      </c>
      <c r="B5508" s="36"/>
      <c r="C5508" s="52"/>
      <c r="D5508" s="52"/>
      <c r="E5508" s="303" t="s">
        <v>23</v>
      </c>
      <c r="F5508" s="316">
        <v>0</v>
      </c>
      <c r="G5508" s="316">
        <v>0</v>
      </c>
      <c r="H5508" s="316">
        <v>0</v>
      </c>
      <c r="I5508" s="316">
        <v>0</v>
      </c>
      <c r="J5508" s="316">
        <v>0</v>
      </c>
      <c r="K5508" s="316">
        <v>0</v>
      </c>
      <c r="L5508" s="316">
        <v>0</v>
      </c>
      <c r="M5508" s="316">
        <v>0</v>
      </c>
      <c r="N5508" s="316">
        <v>0</v>
      </c>
      <c r="O5508" s="316">
        <v>0</v>
      </c>
      <c r="P5508" s="316">
        <v>0</v>
      </c>
      <c r="Q5508" s="316">
        <v>0</v>
      </c>
      <c r="R5508" s="171">
        <v>0</v>
      </c>
    </row>
    <row r="5509" spans="1:18" ht="15.75" x14ac:dyDescent="0.25">
      <c r="A5509" s="124" t="s">
        <v>917</v>
      </c>
      <c r="B5509" s="36"/>
      <c r="C5509" s="52"/>
      <c r="D5509" s="117"/>
      <c r="E5509" s="304" t="s">
        <v>377</v>
      </c>
      <c r="F5509" s="195">
        <v>74223.360000000015</v>
      </c>
      <c r="G5509" s="195">
        <v>47059.48000000001</v>
      </c>
      <c r="H5509" s="195">
        <v>57707.749999999993</v>
      </c>
      <c r="I5509" s="195">
        <v>72276.689999999988</v>
      </c>
      <c r="J5509" s="195">
        <v>85731.98000000001</v>
      </c>
      <c r="K5509" s="195">
        <v>79354.950000000012</v>
      </c>
      <c r="L5509" s="195">
        <v>69470.470000000016</v>
      </c>
      <c r="M5509" s="195">
        <v>79914.939999999988</v>
      </c>
      <c r="N5509" s="195">
        <v>79000.25</v>
      </c>
      <c r="O5509" s="195">
        <v>78229.329999999958</v>
      </c>
      <c r="P5509" s="195">
        <v>78409.950000000026</v>
      </c>
      <c r="Q5509" s="195">
        <v>61909.599999999984</v>
      </c>
      <c r="R5509" s="196">
        <v>71940.729166666672</v>
      </c>
    </row>
    <row r="5510" spans="1:18" ht="15.75" x14ac:dyDescent="0.25">
      <c r="A5510" s="124" t="s">
        <v>918</v>
      </c>
      <c r="B5510" s="36"/>
      <c r="C5510" s="52" t="s">
        <v>243</v>
      </c>
      <c r="D5510" s="52" t="s">
        <v>410</v>
      </c>
      <c r="E5510" s="303" t="s">
        <v>378</v>
      </c>
      <c r="F5510" s="316">
        <v>0</v>
      </c>
      <c r="G5510" s="316">
        <v>0</v>
      </c>
      <c r="H5510" s="316">
        <v>0</v>
      </c>
      <c r="I5510" s="316">
        <v>0</v>
      </c>
      <c r="J5510" s="316">
        <v>0</v>
      </c>
      <c r="K5510" s="316">
        <v>0</v>
      </c>
      <c r="L5510" s="316">
        <v>0</v>
      </c>
      <c r="M5510" s="316">
        <v>0</v>
      </c>
      <c r="N5510" s="316">
        <v>0</v>
      </c>
      <c r="O5510" s="316">
        <v>0</v>
      </c>
      <c r="P5510" s="316">
        <v>0</v>
      </c>
      <c r="Q5510" s="316">
        <v>0</v>
      </c>
      <c r="R5510" s="171">
        <v>0</v>
      </c>
    </row>
    <row r="5511" spans="1:18" ht="31.5" x14ac:dyDescent="0.25">
      <c r="A5511" s="124" t="s">
        <v>919</v>
      </c>
      <c r="B5511" s="36"/>
      <c r="C5511" s="52"/>
      <c r="D5511" s="52"/>
      <c r="E5511" s="303" t="s">
        <v>379</v>
      </c>
      <c r="F5511" s="316">
        <v>218020.78000000003</v>
      </c>
      <c r="G5511" s="316">
        <v>283513.50999999983</v>
      </c>
      <c r="H5511" s="316">
        <v>267662.8000000001</v>
      </c>
      <c r="I5511" s="316">
        <v>321455.71000000014</v>
      </c>
      <c r="J5511" s="316">
        <v>395707.72000000009</v>
      </c>
      <c r="K5511" s="316">
        <v>290002.10000000009</v>
      </c>
      <c r="L5511" s="316">
        <v>439761.63</v>
      </c>
      <c r="M5511" s="316">
        <v>394671.07</v>
      </c>
      <c r="N5511" s="316">
        <v>340800.36000000028</v>
      </c>
      <c r="O5511" s="316">
        <v>380043.17</v>
      </c>
      <c r="P5511" s="316">
        <v>404376.99999999965</v>
      </c>
      <c r="Q5511" s="316">
        <v>278934.02000000008</v>
      </c>
      <c r="R5511" s="171">
        <v>334579.15583333332</v>
      </c>
    </row>
    <row r="5512" spans="1:18" ht="15.75" x14ac:dyDescent="0.25">
      <c r="A5512" s="124" t="s">
        <v>920</v>
      </c>
      <c r="B5512" s="36"/>
      <c r="C5512" s="52"/>
      <c r="D5512" s="117"/>
      <c r="E5512" s="304" t="s">
        <v>18</v>
      </c>
      <c r="F5512" s="195">
        <v>0</v>
      </c>
      <c r="G5512" s="195">
        <v>0</v>
      </c>
      <c r="H5512" s="195">
        <v>0</v>
      </c>
      <c r="I5512" s="195">
        <v>0</v>
      </c>
      <c r="J5512" s="195">
        <v>0</v>
      </c>
      <c r="K5512" s="195">
        <v>0</v>
      </c>
      <c r="L5512" s="195">
        <v>0</v>
      </c>
      <c r="M5512" s="195">
        <v>0</v>
      </c>
      <c r="N5512" s="195">
        <v>0</v>
      </c>
      <c r="O5512" s="195">
        <v>0</v>
      </c>
      <c r="P5512" s="195">
        <v>0</v>
      </c>
      <c r="Q5512" s="195">
        <v>0</v>
      </c>
      <c r="R5512" s="196">
        <v>0</v>
      </c>
    </row>
    <row r="5513" spans="1:18" ht="15.75" x14ac:dyDescent="0.25">
      <c r="A5513" s="124" t="s">
        <v>921</v>
      </c>
      <c r="B5513" s="36"/>
      <c r="C5513" s="52" t="s">
        <v>243</v>
      </c>
      <c r="D5513" s="52" t="s">
        <v>408</v>
      </c>
      <c r="E5513" s="303" t="s">
        <v>24</v>
      </c>
      <c r="F5513" s="316">
        <v>59294.19999999999</v>
      </c>
      <c r="G5513" s="316">
        <v>46630.17</v>
      </c>
      <c r="H5513" s="316">
        <v>73218.880000000005</v>
      </c>
      <c r="I5513" s="316">
        <v>91424.849999999991</v>
      </c>
      <c r="J5513" s="316">
        <v>82130.420000000027</v>
      </c>
      <c r="K5513" s="316">
        <v>92169.150000000009</v>
      </c>
      <c r="L5513" s="316">
        <v>96797.260000000024</v>
      </c>
      <c r="M5513" s="316">
        <v>92696.159999999974</v>
      </c>
      <c r="N5513" s="316">
        <v>97797.089999999982</v>
      </c>
      <c r="O5513" s="316">
        <v>112074.97000000002</v>
      </c>
      <c r="P5513" s="316">
        <v>120390.44000000003</v>
      </c>
      <c r="Q5513" s="316">
        <v>79317.51999999999</v>
      </c>
      <c r="R5513" s="171">
        <v>86995.092500000013</v>
      </c>
    </row>
    <row r="5514" spans="1:18" ht="15.75" x14ac:dyDescent="0.25">
      <c r="A5514" s="124" t="s">
        <v>922</v>
      </c>
      <c r="B5514" s="36"/>
      <c r="C5514" s="52"/>
      <c r="D5514" s="52"/>
      <c r="E5514" s="303" t="s">
        <v>378</v>
      </c>
      <c r="F5514" s="316">
        <v>114118.83</v>
      </c>
      <c r="G5514" s="316">
        <v>124958.73999999999</v>
      </c>
      <c r="H5514" s="316">
        <v>133360</v>
      </c>
      <c r="I5514" s="316">
        <v>142929.99999999994</v>
      </c>
      <c r="J5514" s="316">
        <v>199184.85999999996</v>
      </c>
      <c r="K5514" s="316">
        <v>90408.87</v>
      </c>
      <c r="L5514" s="316">
        <v>151612.76</v>
      </c>
      <c r="M5514" s="316">
        <v>193798.58999999994</v>
      </c>
      <c r="N5514" s="316">
        <v>196796.35000000009</v>
      </c>
      <c r="O5514" s="316">
        <v>194187.22</v>
      </c>
      <c r="P5514" s="316">
        <v>207281.81999999998</v>
      </c>
      <c r="Q5514" s="316">
        <v>119205.75000000001</v>
      </c>
      <c r="R5514" s="171">
        <v>155653.64916666667</v>
      </c>
    </row>
    <row r="5515" spans="1:18" ht="15.75" x14ac:dyDescent="0.25">
      <c r="A5515" s="124" t="s">
        <v>923</v>
      </c>
      <c r="B5515" s="36"/>
      <c r="C5515" s="52"/>
      <c r="D5515" s="52"/>
      <c r="E5515" s="303" t="s">
        <v>21</v>
      </c>
      <c r="F5515" s="316">
        <v>40562.339999999997</v>
      </c>
      <c r="G5515" s="316">
        <v>56192.959999999999</v>
      </c>
      <c r="H5515" s="316">
        <v>51780.409999999989</v>
      </c>
      <c r="I5515" s="316">
        <v>29031.600000000002</v>
      </c>
      <c r="J5515" s="316">
        <v>54306.260000000009</v>
      </c>
      <c r="K5515" s="316">
        <v>47420.12</v>
      </c>
      <c r="L5515" s="316">
        <v>39808.69</v>
      </c>
      <c r="M5515" s="316">
        <v>52250.380000000005</v>
      </c>
      <c r="N5515" s="316">
        <v>56624.219999999994</v>
      </c>
      <c r="O5515" s="316">
        <v>104012.77</v>
      </c>
      <c r="P5515" s="316">
        <v>50044.53</v>
      </c>
      <c r="Q5515" s="316">
        <v>44738.95</v>
      </c>
      <c r="R5515" s="171">
        <v>52231.102500000001</v>
      </c>
    </row>
    <row r="5516" spans="1:18" ht="15.75" x14ac:dyDescent="0.25">
      <c r="A5516" s="124" t="s">
        <v>924</v>
      </c>
      <c r="B5516" s="36"/>
      <c r="C5516" s="52"/>
      <c r="D5516" s="117"/>
      <c r="E5516" s="304" t="s">
        <v>17</v>
      </c>
      <c r="F5516" s="195">
        <v>0</v>
      </c>
      <c r="G5516" s="195">
        <v>0</v>
      </c>
      <c r="H5516" s="195">
        <v>0</v>
      </c>
      <c r="I5516" s="195">
        <v>0</v>
      </c>
      <c r="J5516" s="195">
        <v>0</v>
      </c>
      <c r="K5516" s="195">
        <v>0</v>
      </c>
      <c r="L5516" s="195">
        <v>0</v>
      </c>
      <c r="M5516" s="195">
        <v>0</v>
      </c>
      <c r="N5516" s="195">
        <v>0</v>
      </c>
      <c r="O5516" s="195">
        <v>0</v>
      </c>
      <c r="P5516" s="195">
        <v>0</v>
      </c>
      <c r="Q5516" s="195">
        <v>0</v>
      </c>
      <c r="R5516" s="196">
        <v>0</v>
      </c>
    </row>
    <row r="5517" spans="1:18" ht="15.75" x14ac:dyDescent="0.25">
      <c r="A5517" s="124" t="s">
        <v>925</v>
      </c>
      <c r="B5517" s="36"/>
      <c r="C5517" s="117" t="s">
        <v>243</v>
      </c>
      <c r="D5517" s="117" t="s">
        <v>411</v>
      </c>
      <c r="E5517" s="304" t="s">
        <v>378</v>
      </c>
      <c r="F5517" s="195">
        <v>143012.53000000003</v>
      </c>
      <c r="G5517" s="195">
        <v>193390.86000000002</v>
      </c>
      <c r="H5517" s="195">
        <v>192731.99999999997</v>
      </c>
      <c r="I5517" s="195">
        <v>157586</v>
      </c>
      <c r="J5517" s="195">
        <v>150547.97000000003</v>
      </c>
      <c r="K5517" s="195">
        <v>189099.78000000003</v>
      </c>
      <c r="L5517" s="195">
        <v>125197.88000000002</v>
      </c>
      <c r="M5517" s="195">
        <v>150373.51000000004</v>
      </c>
      <c r="N5517" s="195">
        <v>140460.1</v>
      </c>
      <c r="O5517" s="195">
        <v>208047.32999999996</v>
      </c>
      <c r="P5517" s="195">
        <v>152606.57</v>
      </c>
      <c r="Q5517" s="195">
        <v>129447.63</v>
      </c>
      <c r="R5517" s="196">
        <v>161041.84666666671</v>
      </c>
    </row>
    <row r="5518" spans="1:18" ht="15.75" x14ac:dyDescent="0.25">
      <c r="A5518" s="124" t="s">
        <v>926</v>
      </c>
      <c r="B5518" s="36"/>
      <c r="C5518" s="52" t="s">
        <v>244</v>
      </c>
      <c r="D5518" s="52" t="s">
        <v>412</v>
      </c>
      <c r="E5518" s="303" t="s">
        <v>24</v>
      </c>
      <c r="F5518" s="316">
        <v>1140546.8600000013</v>
      </c>
      <c r="G5518" s="316">
        <v>1133679.820000001</v>
      </c>
      <c r="H5518" s="316">
        <v>1240365.7500000005</v>
      </c>
      <c r="I5518" s="316">
        <v>1356899.2299999991</v>
      </c>
      <c r="J5518" s="316">
        <v>1228685.2199999995</v>
      </c>
      <c r="K5518" s="316">
        <v>1207319.6300000008</v>
      </c>
      <c r="L5518" s="316">
        <v>1264364.0599999996</v>
      </c>
      <c r="M5518" s="316">
        <v>1197359.9400000002</v>
      </c>
      <c r="N5518" s="316">
        <v>1254708.9399999992</v>
      </c>
      <c r="O5518" s="316">
        <v>1178597.9299999992</v>
      </c>
      <c r="P5518" s="316">
        <v>1261282.1100000003</v>
      </c>
      <c r="Q5518" s="316">
        <v>939993.19999999914</v>
      </c>
      <c r="R5518" s="171">
        <v>1200316.8908333334</v>
      </c>
    </row>
    <row r="5519" spans="1:18" ht="15.75" x14ac:dyDescent="0.25">
      <c r="A5519" s="124" t="s">
        <v>927</v>
      </c>
      <c r="B5519" s="36"/>
      <c r="C5519" s="52"/>
      <c r="D5519" s="52"/>
      <c r="E5519" s="303" t="s">
        <v>378</v>
      </c>
      <c r="F5519" s="316">
        <v>4586334.4399999985</v>
      </c>
      <c r="G5519" s="316">
        <v>4249670.450000003</v>
      </c>
      <c r="H5519" s="316">
        <v>5402275.46</v>
      </c>
      <c r="I5519" s="316">
        <v>4941292.9999999972</v>
      </c>
      <c r="J5519" s="316">
        <v>5355718.3399999924</v>
      </c>
      <c r="K5519" s="316">
        <v>4217611.8099999987</v>
      </c>
      <c r="L5519" s="316">
        <v>4317156.0899999971</v>
      </c>
      <c r="M5519" s="316">
        <v>4337167.1500000032</v>
      </c>
      <c r="N5519" s="316">
        <v>4242068.78</v>
      </c>
      <c r="O5519" s="316">
        <v>5155653.5399999991</v>
      </c>
      <c r="P5519" s="316">
        <v>5107390.290000001</v>
      </c>
      <c r="Q5519" s="316">
        <v>3748804.7900000014</v>
      </c>
      <c r="R5519" s="171">
        <v>4638428.6783333318</v>
      </c>
    </row>
    <row r="5520" spans="1:18" ht="31.5" x14ac:dyDescent="0.25">
      <c r="A5520" s="124" t="s">
        <v>928</v>
      </c>
      <c r="B5520" s="36"/>
      <c r="C5520" s="52"/>
      <c r="D5520" s="52"/>
      <c r="E5520" s="303" t="s">
        <v>379</v>
      </c>
      <c r="F5520" s="316">
        <v>501324.81000000064</v>
      </c>
      <c r="G5520" s="316">
        <v>431272.16000000021</v>
      </c>
      <c r="H5520" s="316">
        <v>507657.58999999979</v>
      </c>
      <c r="I5520" s="316">
        <v>550819.73</v>
      </c>
      <c r="J5520" s="316">
        <v>631223.35999999975</v>
      </c>
      <c r="K5520" s="316">
        <v>517338.08000000007</v>
      </c>
      <c r="L5520" s="316">
        <v>573025.84000000008</v>
      </c>
      <c r="M5520" s="316">
        <v>521709.67000000016</v>
      </c>
      <c r="N5520" s="316">
        <v>538884.16</v>
      </c>
      <c r="O5520" s="316">
        <v>600838.6599999998</v>
      </c>
      <c r="P5520" s="316">
        <v>593484.1800000004</v>
      </c>
      <c r="Q5520" s="316">
        <v>481809.79000000044</v>
      </c>
      <c r="R5520" s="171">
        <v>537449.00250000006</v>
      </c>
    </row>
    <row r="5521" spans="1:18" ht="15.75" x14ac:dyDescent="0.25">
      <c r="A5521" s="124" t="s">
        <v>929</v>
      </c>
      <c r="B5521" s="36"/>
      <c r="C5521" s="52"/>
      <c r="D5521" s="52"/>
      <c r="E5521" s="303" t="s">
        <v>18</v>
      </c>
      <c r="F5521" s="316">
        <v>144399.02999999991</v>
      </c>
      <c r="G5521" s="316">
        <v>115430.44999999997</v>
      </c>
      <c r="H5521" s="316">
        <v>138715.51999999999</v>
      </c>
      <c r="I5521" s="316">
        <v>143440.27999999994</v>
      </c>
      <c r="J5521" s="316">
        <v>174106.47999999992</v>
      </c>
      <c r="K5521" s="316">
        <v>164280.03999999995</v>
      </c>
      <c r="L5521" s="316">
        <v>172264.13999999996</v>
      </c>
      <c r="M5521" s="316">
        <v>152616.71999999997</v>
      </c>
      <c r="N5521" s="316">
        <v>157347.42999999979</v>
      </c>
      <c r="O5521" s="316">
        <v>195427.89000000022</v>
      </c>
      <c r="P5521" s="316">
        <v>244694.31000000003</v>
      </c>
      <c r="Q5521" s="316">
        <v>157081.6100000001</v>
      </c>
      <c r="R5521" s="171">
        <v>163316.99166666664</v>
      </c>
    </row>
    <row r="5522" spans="1:18" ht="15.75" x14ac:dyDescent="0.25">
      <c r="A5522" s="124" t="s">
        <v>930</v>
      </c>
      <c r="B5522" s="36"/>
      <c r="C5522" s="52"/>
      <c r="D5522" s="52"/>
      <c r="E5522" s="303" t="s">
        <v>21</v>
      </c>
      <c r="F5522" s="316">
        <v>167153.93999999994</v>
      </c>
      <c r="G5522" s="316">
        <v>142752.27999999988</v>
      </c>
      <c r="H5522" s="316">
        <v>173092.18000000011</v>
      </c>
      <c r="I5522" s="316">
        <v>164230.68000000005</v>
      </c>
      <c r="J5522" s="316">
        <v>180320.36000000002</v>
      </c>
      <c r="K5522" s="316">
        <v>145917.57000000009</v>
      </c>
      <c r="L5522" s="316">
        <v>160102.88999999998</v>
      </c>
      <c r="M5522" s="316">
        <v>199197.72000000009</v>
      </c>
      <c r="N5522" s="316">
        <v>166262.38000000009</v>
      </c>
      <c r="O5522" s="316">
        <v>190312.37000000002</v>
      </c>
      <c r="P5522" s="316">
        <v>178573.63000000021</v>
      </c>
      <c r="Q5522" s="316">
        <v>135509.60000000012</v>
      </c>
      <c r="R5522" s="171">
        <v>166952.13333333339</v>
      </c>
    </row>
    <row r="5523" spans="1:18" ht="15.75" x14ac:dyDescent="0.25">
      <c r="A5523" s="124" t="s">
        <v>931</v>
      </c>
      <c r="B5523" s="36"/>
      <c r="C5523" s="52"/>
      <c r="D5523" s="52"/>
      <c r="E5523" s="303" t="s">
        <v>17</v>
      </c>
      <c r="F5523" s="316">
        <v>67018.729999999967</v>
      </c>
      <c r="G5523" s="316">
        <v>66645.530000000042</v>
      </c>
      <c r="H5523" s="316">
        <v>82478.599999999933</v>
      </c>
      <c r="I5523" s="316">
        <v>69763.229999999967</v>
      </c>
      <c r="J5523" s="316">
        <v>56446.350000000013</v>
      </c>
      <c r="K5523" s="316">
        <v>55072.040000000023</v>
      </c>
      <c r="L5523" s="316">
        <v>70796.690000000046</v>
      </c>
      <c r="M5523" s="316">
        <v>67856.72</v>
      </c>
      <c r="N5523" s="316">
        <v>83039.69</v>
      </c>
      <c r="O5523" s="316">
        <v>86545.310000000056</v>
      </c>
      <c r="P5523" s="316">
        <v>81950.73000000001</v>
      </c>
      <c r="Q5523" s="316">
        <v>59429.139999999963</v>
      </c>
      <c r="R5523" s="171">
        <v>70586.896666666682</v>
      </c>
    </row>
    <row r="5524" spans="1:18" ht="15.75" x14ac:dyDescent="0.25">
      <c r="A5524" s="124" t="s">
        <v>932</v>
      </c>
      <c r="B5524" s="36"/>
      <c r="C5524" s="52"/>
      <c r="D5524" s="52"/>
      <c r="E5524" s="303" t="s">
        <v>23</v>
      </c>
      <c r="F5524" s="316">
        <v>11965.720000000001</v>
      </c>
      <c r="G5524" s="316">
        <v>14401.300000000001</v>
      </c>
      <c r="H5524" s="316">
        <v>13348.259999999998</v>
      </c>
      <c r="I5524" s="316">
        <v>12547.329999999996</v>
      </c>
      <c r="J5524" s="316">
        <v>13514.130000000005</v>
      </c>
      <c r="K5524" s="316">
        <v>10946.970000000001</v>
      </c>
      <c r="L5524" s="316">
        <v>25747.310000000009</v>
      </c>
      <c r="M5524" s="316">
        <v>22576.379999999994</v>
      </c>
      <c r="N5524" s="316">
        <v>20812.919999999995</v>
      </c>
      <c r="O5524" s="316">
        <v>23610.180000000004</v>
      </c>
      <c r="P5524" s="316">
        <v>15501.230000000003</v>
      </c>
      <c r="Q5524" s="316">
        <v>15130.809999999994</v>
      </c>
      <c r="R5524" s="171">
        <v>16675.211666666666</v>
      </c>
    </row>
    <row r="5525" spans="1:18" ht="15.75" x14ac:dyDescent="0.25">
      <c r="A5525" s="124" t="s">
        <v>933</v>
      </c>
      <c r="B5525" s="36"/>
      <c r="C5525" s="52"/>
      <c r="D5525" s="117"/>
      <c r="E5525" s="304" t="s">
        <v>377</v>
      </c>
      <c r="F5525" s="195">
        <v>298.89</v>
      </c>
      <c r="G5525" s="195">
        <v>2691.91</v>
      </c>
      <c r="H5525" s="195">
        <v>587.77</v>
      </c>
      <c r="I5525" s="195">
        <v>288</v>
      </c>
      <c r="J5525" s="195">
        <v>818.52000000000021</v>
      </c>
      <c r="K5525" s="195">
        <v>433.21000000000009</v>
      </c>
      <c r="L5525" s="195">
        <v>1128.69</v>
      </c>
      <c r="M5525" s="195">
        <v>0</v>
      </c>
      <c r="N5525" s="195">
        <v>2.9900000000000015</v>
      </c>
      <c r="O5525" s="195">
        <v>5.9800000000000022</v>
      </c>
      <c r="P5525" s="195">
        <v>2.99</v>
      </c>
      <c r="Q5525" s="195">
        <v>0</v>
      </c>
      <c r="R5525" s="196">
        <v>521.57916666666654</v>
      </c>
    </row>
    <row r="5526" spans="1:18" ht="15.75" x14ac:dyDescent="0.25">
      <c r="A5526" s="124" t="s">
        <v>934</v>
      </c>
      <c r="B5526" s="36"/>
      <c r="C5526" s="52" t="s">
        <v>244</v>
      </c>
      <c r="D5526" s="52" t="s">
        <v>413</v>
      </c>
      <c r="E5526" s="303" t="s">
        <v>378</v>
      </c>
      <c r="F5526" s="316">
        <v>224591.00999999989</v>
      </c>
      <c r="G5526" s="316">
        <v>159577.68999999992</v>
      </c>
      <c r="H5526" s="316">
        <v>196293.80000000008</v>
      </c>
      <c r="I5526" s="316">
        <v>172336.00000000006</v>
      </c>
      <c r="J5526" s="316">
        <v>201269.01000000007</v>
      </c>
      <c r="K5526" s="316">
        <v>210619.24999999994</v>
      </c>
      <c r="L5526" s="316">
        <v>180438.87999999998</v>
      </c>
      <c r="M5526" s="316">
        <v>200260.66999999998</v>
      </c>
      <c r="N5526" s="316">
        <v>172173.41000000015</v>
      </c>
      <c r="O5526" s="316">
        <v>203243.33999999997</v>
      </c>
      <c r="P5526" s="316">
        <v>191194.56</v>
      </c>
      <c r="Q5526" s="316">
        <v>163050.26000000004</v>
      </c>
      <c r="R5526" s="171">
        <v>189587.32333333336</v>
      </c>
    </row>
    <row r="5527" spans="1:18" ht="31.5" x14ac:dyDescent="0.25">
      <c r="A5527" s="124" t="s">
        <v>935</v>
      </c>
      <c r="B5527" s="36"/>
      <c r="C5527" s="52"/>
      <c r="D5527" s="52"/>
      <c r="E5527" s="303" t="s">
        <v>379</v>
      </c>
      <c r="F5527" s="316">
        <v>245380.07999999973</v>
      </c>
      <c r="G5527" s="316">
        <v>245194.72999999981</v>
      </c>
      <c r="H5527" s="316">
        <v>300778.31000000006</v>
      </c>
      <c r="I5527" s="316">
        <v>316442.13000000012</v>
      </c>
      <c r="J5527" s="316">
        <v>339148.07999999973</v>
      </c>
      <c r="K5527" s="316">
        <v>271974.51999999979</v>
      </c>
      <c r="L5527" s="316">
        <v>363766.82999999996</v>
      </c>
      <c r="M5527" s="316">
        <v>425893.67000000033</v>
      </c>
      <c r="N5527" s="316">
        <v>351440.92</v>
      </c>
      <c r="O5527" s="316">
        <v>428705.53000000061</v>
      </c>
      <c r="P5527" s="316">
        <v>454718.39000000007</v>
      </c>
      <c r="Q5527" s="316">
        <v>306070.64000000007</v>
      </c>
      <c r="R5527" s="171">
        <v>337459.4858333334</v>
      </c>
    </row>
    <row r="5528" spans="1:18" ht="15.75" x14ac:dyDescent="0.25">
      <c r="A5528" s="124" t="s">
        <v>936</v>
      </c>
      <c r="B5528" s="36"/>
      <c r="C5528" s="117"/>
      <c r="D5528" s="117"/>
      <c r="E5528" s="304" t="s">
        <v>18</v>
      </c>
      <c r="F5528" s="195">
        <v>37990.060000000012</v>
      </c>
      <c r="G5528" s="195">
        <v>39997.869999999988</v>
      </c>
      <c r="H5528" s="195">
        <v>39494.399999999994</v>
      </c>
      <c r="I5528" s="195">
        <v>42164.760000000024</v>
      </c>
      <c r="J5528" s="195">
        <v>43425.420000000006</v>
      </c>
      <c r="K5528" s="195">
        <v>43840.58</v>
      </c>
      <c r="L5528" s="195">
        <v>54356.439999999973</v>
      </c>
      <c r="M5528" s="195">
        <v>43925.770000000004</v>
      </c>
      <c r="N5528" s="195">
        <v>30695.209999999985</v>
      </c>
      <c r="O5528" s="195">
        <v>50573.549999999996</v>
      </c>
      <c r="P5528" s="195">
        <v>60145.659999999982</v>
      </c>
      <c r="Q5528" s="195">
        <v>42736.600000000006</v>
      </c>
      <c r="R5528" s="196">
        <v>44112.193333333329</v>
      </c>
    </row>
    <row r="5529" spans="1:18" ht="15.75" x14ac:dyDescent="0.25">
      <c r="A5529" s="124" t="s">
        <v>937</v>
      </c>
      <c r="B5529" s="36"/>
      <c r="C5529" s="52" t="s">
        <v>40</v>
      </c>
      <c r="D5529" s="52" t="s">
        <v>414</v>
      </c>
      <c r="E5529" s="303" t="s">
        <v>24</v>
      </c>
      <c r="F5529" s="316">
        <v>1104725.6799999997</v>
      </c>
      <c r="G5529" s="316">
        <v>943989.11000000057</v>
      </c>
      <c r="H5529" s="316">
        <v>1065922.4899999998</v>
      </c>
      <c r="I5529" s="316">
        <v>1128482.4699999988</v>
      </c>
      <c r="J5529" s="316">
        <v>1018663.3999999999</v>
      </c>
      <c r="K5529" s="316">
        <v>1048870.280000001</v>
      </c>
      <c r="L5529" s="316">
        <v>1091148.0500000007</v>
      </c>
      <c r="M5529" s="316">
        <v>975418.65000000014</v>
      </c>
      <c r="N5529" s="316">
        <v>1151073.3999999999</v>
      </c>
      <c r="O5529" s="316">
        <v>1106884.0600000015</v>
      </c>
      <c r="P5529" s="316">
        <v>1175541.4700000014</v>
      </c>
      <c r="Q5529" s="316">
        <v>951838.93</v>
      </c>
      <c r="R5529" s="171">
        <v>1063546.499166667</v>
      </c>
    </row>
    <row r="5530" spans="1:18" ht="15.75" x14ac:dyDescent="0.25">
      <c r="A5530" s="124" t="s">
        <v>938</v>
      </c>
      <c r="B5530" s="36"/>
      <c r="C5530" s="52"/>
      <c r="D5530" s="52"/>
      <c r="E5530" s="303" t="s">
        <v>378</v>
      </c>
      <c r="F5530" s="316">
        <v>2553823.8800000022</v>
      </c>
      <c r="G5530" s="316">
        <v>2361293.5200000023</v>
      </c>
      <c r="H5530" s="316">
        <v>2980360.0300000003</v>
      </c>
      <c r="I5530" s="316">
        <v>3080862.9999999977</v>
      </c>
      <c r="J5530" s="316">
        <v>3290704.7499999995</v>
      </c>
      <c r="K5530" s="316">
        <v>2599173.2500000042</v>
      </c>
      <c r="L5530" s="316">
        <v>2634938.29</v>
      </c>
      <c r="M5530" s="316">
        <v>2591742.8600000045</v>
      </c>
      <c r="N5530" s="316">
        <v>2774199.4399999976</v>
      </c>
      <c r="O5530" s="316">
        <v>3197616.4100000011</v>
      </c>
      <c r="P5530" s="316">
        <v>3239754.7299999995</v>
      </c>
      <c r="Q5530" s="316">
        <v>2333668.7100000004</v>
      </c>
      <c r="R5530" s="171">
        <v>2803178.2391666672</v>
      </c>
    </row>
    <row r="5531" spans="1:18" ht="31.5" x14ac:dyDescent="0.25">
      <c r="A5531" s="124" t="s">
        <v>939</v>
      </c>
      <c r="B5531" s="36"/>
      <c r="C5531" s="52"/>
      <c r="D5531" s="52"/>
      <c r="E5531" s="303" t="s">
        <v>379</v>
      </c>
      <c r="F5531" s="316">
        <v>158929.47999999989</v>
      </c>
      <c r="G5531" s="316">
        <v>122814.22</v>
      </c>
      <c r="H5531" s="316">
        <v>141826.86000000002</v>
      </c>
      <c r="I5531" s="316">
        <v>155537.91999999995</v>
      </c>
      <c r="J5531" s="316">
        <v>177716.76000000004</v>
      </c>
      <c r="K5531" s="316">
        <v>135555.28999999998</v>
      </c>
      <c r="L5531" s="316">
        <v>157152.84000000005</v>
      </c>
      <c r="M5531" s="316">
        <v>151894.14999999997</v>
      </c>
      <c r="N5531" s="316">
        <v>156667.91999999998</v>
      </c>
      <c r="O5531" s="316">
        <v>153343.28</v>
      </c>
      <c r="P5531" s="316">
        <v>155931.58000000005</v>
      </c>
      <c r="Q5531" s="316">
        <v>142031.77000000002</v>
      </c>
      <c r="R5531" s="171">
        <v>150783.50583333333</v>
      </c>
    </row>
    <row r="5532" spans="1:18" ht="15.75" x14ac:dyDescent="0.25">
      <c r="A5532" s="124" t="s">
        <v>940</v>
      </c>
      <c r="B5532" s="36"/>
      <c r="C5532" s="52"/>
      <c r="D5532" s="52"/>
      <c r="E5532" s="303" t="s">
        <v>18</v>
      </c>
      <c r="F5532" s="316">
        <v>58175.289999999972</v>
      </c>
      <c r="G5532" s="316">
        <v>50880.35000000002</v>
      </c>
      <c r="H5532" s="316">
        <v>54967.159999999982</v>
      </c>
      <c r="I5532" s="316">
        <v>53808.220000000008</v>
      </c>
      <c r="J5532" s="316">
        <v>76698.679999999978</v>
      </c>
      <c r="K5532" s="316">
        <v>58590.170000000027</v>
      </c>
      <c r="L5532" s="316">
        <v>68532.899999999965</v>
      </c>
      <c r="M5532" s="316">
        <v>58401.049999999996</v>
      </c>
      <c r="N5532" s="316">
        <v>47282.099999999984</v>
      </c>
      <c r="O5532" s="316">
        <v>60134.859999999979</v>
      </c>
      <c r="P5532" s="316">
        <v>67075.460000000006</v>
      </c>
      <c r="Q5532" s="316">
        <v>49343.389999999992</v>
      </c>
      <c r="R5532" s="171">
        <v>58657.469166666655</v>
      </c>
    </row>
    <row r="5533" spans="1:18" ht="15.75" x14ac:dyDescent="0.25">
      <c r="A5533" s="124" t="s">
        <v>941</v>
      </c>
      <c r="B5533" s="36"/>
      <c r="C5533" s="52"/>
      <c r="D5533" s="52"/>
      <c r="E5533" s="303" t="s">
        <v>21</v>
      </c>
      <c r="F5533" s="316">
        <v>22189.069999999992</v>
      </c>
      <c r="G5533" s="316">
        <v>19361.159999999996</v>
      </c>
      <c r="H5533" s="316">
        <v>30925.730000000003</v>
      </c>
      <c r="I5533" s="316">
        <v>23459.510000000002</v>
      </c>
      <c r="J5533" s="316">
        <v>26626.759999999991</v>
      </c>
      <c r="K5533" s="316">
        <v>29873.280000000013</v>
      </c>
      <c r="L5533" s="316">
        <v>38304.629999999997</v>
      </c>
      <c r="M5533" s="316">
        <v>34430.959999999985</v>
      </c>
      <c r="N5533" s="316">
        <v>30730.160000000003</v>
      </c>
      <c r="O5533" s="316">
        <v>30453.449999999986</v>
      </c>
      <c r="P5533" s="316">
        <v>32034.1</v>
      </c>
      <c r="Q5533" s="316">
        <v>30174.78</v>
      </c>
      <c r="R5533" s="171">
        <v>29046.965833333332</v>
      </c>
    </row>
    <row r="5534" spans="1:18" ht="15.75" x14ac:dyDescent="0.25">
      <c r="A5534" s="124" t="s">
        <v>942</v>
      </c>
      <c r="B5534" s="36"/>
      <c r="C5534" s="52"/>
      <c r="D5534" s="52"/>
      <c r="E5534" s="303" t="s">
        <v>17</v>
      </c>
      <c r="F5534" s="316">
        <v>16548.779999999992</v>
      </c>
      <c r="G5534" s="316">
        <v>17061.609999999997</v>
      </c>
      <c r="H5534" s="316">
        <v>28019.010000000009</v>
      </c>
      <c r="I5534" s="316">
        <v>19965.770000000004</v>
      </c>
      <c r="J5534" s="316">
        <v>16316.169999999996</v>
      </c>
      <c r="K5534" s="316">
        <v>11938.130000000001</v>
      </c>
      <c r="L5534" s="316">
        <v>21837.940000000006</v>
      </c>
      <c r="M5534" s="316">
        <v>17009.110000000004</v>
      </c>
      <c r="N5534" s="316">
        <v>20697.279999999984</v>
      </c>
      <c r="O5534" s="316">
        <v>17545.25</v>
      </c>
      <c r="P5534" s="316">
        <v>17091.280000000002</v>
      </c>
      <c r="Q5534" s="316">
        <v>10035.490000000003</v>
      </c>
      <c r="R5534" s="171">
        <v>17838.818333333333</v>
      </c>
    </row>
    <row r="5535" spans="1:18" ht="15.75" x14ac:dyDescent="0.25">
      <c r="A5535" s="124" t="s">
        <v>943</v>
      </c>
      <c r="B5535" s="36"/>
      <c r="C5535" s="52"/>
      <c r="D5535" s="117"/>
      <c r="E5535" s="304" t="s">
        <v>377</v>
      </c>
      <c r="F5535" s="195">
        <v>69772.869999999966</v>
      </c>
      <c r="G5535" s="195">
        <v>68249.029999999955</v>
      </c>
      <c r="H5535" s="195">
        <v>86230.16999999994</v>
      </c>
      <c r="I5535" s="195">
        <v>87585.110000000088</v>
      </c>
      <c r="J5535" s="195">
        <v>90242.419999999925</v>
      </c>
      <c r="K5535" s="195">
        <v>76423.360000000001</v>
      </c>
      <c r="L5535" s="195">
        <v>104262.92999999983</v>
      </c>
      <c r="M5535" s="195">
        <v>100826.56000000001</v>
      </c>
      <c r="N5535" s="195">
        <v>113099.68000000004</v>
      </c>
      <c r="O5535" s="195">
        <v>119478.70000000008</v>
      </c>
      <c r="P5535" s="195">
        <v>107471.90999999996</v>
      </c>
      <c r="Q5535" s="195">
        <v>73723.079999999929</v>
      </c>
      <c r="R5535" s="196">
        <v>91447.151666666628</v>
      </c>
    </row>
    <row r="5536" spans="1:18" ht="15.75" x14ac:dyDescent="0.25">
      <c r="A5536" s="124" t="s">
        <v>944</v>
      </c>
      <c r="B5536" s="36"/>
      <c r="C5536" s="52" t="s">
        <v>40</v>
      </c>
      <c r="D5536" s="52" t="s">
        <v>415</v>
      </c>
      <c r="E5536" s="303" t="s">
        <v>378</v>
      </c>
      <c r="F5536" s="316">
        <v>232604.41000000024</v>
      </c>
      <c r="G5536" s="316">
        <v>211550.3</v>
      </c>
      <c r="H5536" s="316">
        <v>235206.93000000002</v>
      </c>
      <c r="I5536" s="316">
        <v>225762.00000000012</v>
      </c>
      <c r="J5536" s="316">
        <v>291617.20999999967</v>
      </c>
      <c r="K5536" s="316">
        <v>202470.27999999991</v>
      </c>
      <c r="L5536" s="316">
        <v>220991.32000000024</v>
      </c>
      <c r="M5536" s="316">
        <v>253457.61000000007</v>
      </c>
      <c r="N5536" s="316">
        <v>250504.19</v>
      </c>
      <c r="O5536" s="316">
        <v>325953.88999999972</v>
      </c>
      <c r="P5536" s="316">
        <v>305339.53000000003</v>
      </c>
      <c r="Q5536" s="316">
        <v>235062.90999999995</v>
      </c>
      <c r="R5536" s="171">
        <v>249210.04833333334</v>
      </c>
    </row>
    <row r="5537" spans="1:18" ht="31.5" x14ac:dyDescent="0.25">
      <c r="A5537" s="124" t="s">
        <v>945</v>
      </c>
      <c r="B5537" s="36"/>
      <c r="C5537" s="52"/>
      <c r="D5537" s="52"/>
      <c r="E5537" s="303" t="s">
        <v>379</v>
      </c>
      <c r="F5537" s="316">
        <v>271067.02000000025</v>
      </c>
      <c r="G5537" s="316">
        <v>236454.78000000006</v>
      </c>
      <c r="H5537" s="316">
        <v>264533.21999999997</v>
      </c>
      <c r="I5537" s="316">
        <v>282685.38999999996</v>
      </c>
      <c r="J5537" s="316">
        <v>333864.23999999976</v>
      </c>
      <c r="K5537" s="316">
        <v>294246.00999999983</v>
      </c>
      <c r="L5537" s="316">
        <v>320987.55999999988</v>
      </c>
      <c r="M5537" s="316">
        <v>356614.88999999961</v>
      </c>
      <c r="N5537" s="316">
        <v>296881.40999999997</v>
      </c>
      <c r="O5537" s="316">
        <v>363926.48999999993</v>
      </c>
      <c r="P5537" s="316">
        <v>351570.58000000007</v>
      </c>
      <c r="Q5537" s="316">
        <v>262748.05</v>
      </c>
      <c r="R5537" s="171">
        <v>302964.96999999991</v>
      </c>
    </row>
    <row r="5538" spans="1:18" ht="15.75" x14ac:dyDescent="0.25">
      <c r="A5538" s="124" t="s">
        <v>946</v>
      </c>
      <c r="B5538" s="36"/>
      <c r="C5538" s="117" t="s">
        <v>40</v>
      </c>
      <c r="D5538" s="117" t="s">
        <v>443</v>
      </c>
      <c r="E5538" s="304" t="s">
        <v>378</v>
      </c>
      <c r="F5538" s="195">
        <v>132289.54000000004</v>
      </c>
      <c r="G5538" s="195">
        <v>172371.24</v>
      </c>
      <c r="H5538" s="195">
        <v>180082.61000000002</v>
      </c>
      <c r="I5538" s="195">
        <v>175741.00000000003</v>
      </c>
      <c r="J5538" s="195">
        <v>206215.08999999994</v>
      </c>
      <c r="K5538" s="195">
        <v>166669.65000000008</v>
      </c>
      <c r="L5538" s="195">
        <v>201174.10000000006</v>
      </c>
      <c r="M5538" s="195">
        <v>202752.18</v>
      </c>
      <c r="N5538" s="195">
        <v>183756.66999999998</v>
      </c>
      <c r="O5538" s="195">
        <v>215371.83000000002</v>
      </c>
      <c r="P5538" s="195">
        <v>214132.77</v>
      </c>
      <c r="Q5538" s="195">
        <v>161717.73000000004</v>
      </c>
      <c r="R5538" s="196">
        <v>184356.20083333334</v>
      </c>
    </row>
    <row r="5539" spans="1:18" ht="15.75" x14ac:dyDescent="0.25">
      <c r="A5539" s="124" t="s">
        <v>947</v>
      </c>
      <c r="B5539" s="36"/>
      <c r="C5539" s="52" t="s">
        <v>41</v>
      </c>
      <c r="D5539" s="52" t="s">
        <v>416</v>
      </c>
      <c r="E5539" s="303" t="s">
        <v>24</v>
      </c>
      <c r="F5539" s="316">
        <v>52325.26999999999</v>
      </c>
      <c r="G5539" s="316">
        <v>42604.910000000047</v>
      </c>
      <c r="H5539" s="316">
        <v>55659.269999999953</v>
      </c>
      <c r="I5539" s="316">
        <v>54846.190000000031</v>
      </c>
      <c r="J5539" s="316">
        <v>45780.420000000006</v>
      </c>
      <c r="K5539" s="316">
        <v>49277.200000000012</v>
      </c>
      <c r="L5539" s="316">
        <v>23735.880000000023</v>
      </c>
      <c r="M5539" s="316">
        <v>20673.420000000013</v>
      </c>
      <c r="N5539" s="316">
        <v>29452.580000000005</v>
      </c>
      <c r="O5539" s="316">
        <v>23802.81</v>
      </c>
      <c r="P5539" s="316">
        <v>13980.740000000003</v>
      </c>
      <c r="Q5539" s="316">
        <v>10587.970000000007</v>
      </c>
      <c r="R5539" s="171">
        <v>35227.221666666672</v>
      </c>
    </row>
    <row r="5540" spans="1:18" ht="15.75" x14ac:dyDescent="0.25">
      <c r="A5540" s="124" t="s">
        <v>948</v>
      </c>
      <c r="B5540" s="36"/>
      <c r="C5540" s="52"/>
      <c r="D5540" s="52"/>
      <c r="E5540" s="303" t="s">
        <v>378</v>
      </c>
      <c r="F5540" s="316">
        <v>13446.430000000002</v>
      </c>
      <c r="G5540" s="316">
        <v>13786.789999999988</v>
      </c>
      <c r="H5540" s="316">
        <v>17999.470000000005</v>
      </c>
      <c r="I5540" s="316">
        <v>15926.999999999996</v>
      </c>
      <c r="J5540" s="316">
        <v>23716.79</v>
      </c>
      <c r="K5540" s="316">
        <v>13842.320000000002</v>
      </c>
      <c r="L5540" s="316">
        <v>15494.489999999998</v>
      </c>
      <c r="M5540" s="316">
        <v>16455.219999999987</v>
      </c>
      <c r="N5540" s="316">
        <v>19627.759999999998</v>
      </c>
      <c r="O5540" s="316">
        <v>17767.659999999993</v>
      </c>
      <c r="P5540" s="316">
        <v>15790.660000000005</v>
      </c>
      <c r="Q5540" s="316">
        <v>16832.21</v>
      </c>
      <c r="R5540" s="171">
        <v>16723.899999999998</v>
      </c>
    </row>
    <row r="5541" spans="1:18" ht="15.75" x14ac:dyDescent="0.25">
      <c r="A5541" s="124" t="s">
        <v>949</v>
      </c>
      <c r="B5541" s="37"/>
      <c r="C5541" s="117" t="s">
        <v>41</v>
      </c>
      <c r="D5541" s="117" t="s">
        <v>417</v>
      </c>
      <c r="E5541" s="304" t="s">
        <v>378</v>
      </c>
      <c r="F5541" s="195">
        <v>0</v>
      </c>
      <c r="G5541" s="195">
        <v>0</v>
      </c>
      <c r="H5541" s="195">
        <v>0</v>
      </c>
      <c r="I5541" s="195">
        <v>0</v>
      </c>
      <c r="J5541" s="195">
        <v>49</v>
      </c>
      <c r="K5541" s="195">
        <v>0</v>
      </c>
      <c r="L5541" s="195">
        <v>0</v>
      </c>
      <c r="M5541" s="195">
        <v>0</v>
      </c>
      <c r="N5541" s="195">
        <v>39.22999999999999</v>
      </c>
      <c r="O5541" s="195">
        <v>0</v>
      </c>
      <c r="P5541" s="195">
        <v>0</v>
      </c>
      <c r="Q5541" s="195">
        <v>0</v>
      </c>
      <c r="R5541" s="196">
        <v>7.3524999999999991</v>
      </c>
    </row>
    <row r="5542" spans="1:18" ht="15.75" x14ac:dyDescent="0.25">
      <c r="A5542" s="124" t="s">
        <v>950</v>
      </c>
      <c r="B5542" s="36" t="s">
        <v>32</v>
      </c>
      <c r="C5542" s="52" t="s">
        <v>241</v>
      </c>
      <c r="D5542" s="52" t="s">
        <v>445</v>
      </c>
      <c r="E5542" s="303" t="s">
        <v>377</v>
      </c>
      <c r="F5542" s="316">
        <v>0</v>
      </c>
      <c r="G5542" s="316">
        <v>0</v>
      </c>
      <c r="H5542" s="316">
        <v>0</v>
      </c>
      <c r="I5542" s="316">
        <v>0</v>
      </c>
      <c r="J5542" s="316">
        <v>0</v>
      </c>
      <c r="K5542" s="316">
        <v>0</v>
      </c>
      <c r="L5542" s="316">
        <v>0</v>
      </c>
      <c r="M5542" s="316">
        <v>0</v>
      </c>
      <c r="N5542" s="316">
        <v>0</v>
      </c>
      <c r="O5542" s="316">
        <v>0</v>
      </c>
      <c r="P5542" s="316">
        <v>0</v>
      </c>
      <c r="Q5542" s="316">
        <v>0</v>
      </c>
      <c r="R5542" s="171">
        <v>0</v>
      </c>
    </row>
    <row r="5543" spans="1:18" ht="15.75" x14ac:dyDescent="0.25">
      <c r="A5543" s="124" t="s">
        <v>951</v>
      </c>
      <c r="B5543" s="36"/>
      <c r="C5543" s="52" t="s">
        <v>243</v>
      </c>
      <c r="D5543" s="52" t="s">
        <v>444</v>
      </c>
      <c r="E5543" s="303" t="s">
        <v>377</v>
      </c>
      <c r="F5543" s="316">
        <v>0</v>
      </c>
      <c r="G5543" s="316">
        <v>0</v>
      </c>
      <c r="H5543" s="316">
        <v>0</v>
      </c>
      <c r="I5543" s="316">
        <v>0</v>
      </c>
      <c r="J5543" s="316">
        <v>0</v>
      </c>
      <c r="K5543" s="316">
        <v>0</v>
      </c>
      <c r="L5543" s="316">
        <v>0</v>
      </c>
      <c r="M5543" s="316">
        <v>0</v>
      </c>
      <c r="N5543" s="316">
        <v>0</v>
      </c>
      <c r="O5543" s="316">
        <v>0</v>
      </c>
      <c r="P5543" s="316">
        <v>0</v>
      </c>
      <c r="Q5543" s="316">
        <v>0</v>
      </c>
      <c r="R5543" s="171">
        <v>0</v>
      </c>
    </row>
    <row r="5544" spans="1:18" ht="15.75" x14ac:dyDescent="0.25">
      <c r="A5544" s="124" t="s">
        <v>952</v>
      </c>
      <c r="B5544" s="36"/>
      <c r="C5544" s="52" t="s">
        <v>243</v>
      </c>
      <c r="D5544" s="52" t="s">
        <v>446</v>
      </c>
      <c r="E5544" s="303" t="s">
        <v>377</v>
      </c>
      <c r="F5544" s="316">
        <v>0</v>
      </c>
      <c r="G5544" s="316">
        <v>0</v>
      </c>
      <c r="H5544" s="316">
        <v>0</v>
      </c>
      <c r="I5544" s="316">
        <v>0</v>
      </c>
      <c r="J5544" s="316">
        <v>0</v>
      </c>
      <c r="K5544" s="316">
        <v>0</v>
      </c>
      <c r="L5544" s="316">
        <v>0</v>
      </c>
      <c r="M5544" s="316">
        <v>19.659999999999997</v>
      </c>
      <c r="N5544" s="316">
        <v>0</v>
      </c>
      <c r="O5544" s="316">
        <v>0</v>
      </c>
      <c r="P5544" s="316">
        <v>0</v>
      </c>
      <c r="Q5544" s="316">
        <v>7.08</v>
      </c>
      <c r="R5544" s="171">
        <v>2.2283333333333331</v>
      </c>
    </row>
    <row r="5545" spans="1:18" ht="15.75" x14ac:dyDescent="0.25">
      <c r="A5545" s="124" t="s">
        <v>953</v>
      </c>
      <c r="B5545" s="36"/>
      <c r="C5545" s="52" t="s">
        <v>243</v>
      </c>
      <c r="D5545" s="52" t="s">
        <v>447</v>
      </c>
      <c r="E5545" s="303" t="s">
        <v>377</v>
      </c>
      <c r="F5545" s="316">
        <v>0</v>
      </c>
      <c r="G5545" s="316">
        <v>0</v>
      </c>
      <c r="H5545" s="316">
        <v>0</v>
      </c>
      <c r="I5545" s="316">
        <v>0</v>
      </c>
      <c r="J5545" s="316">
        <v>0</v>
      </c>
      <c r="K5545" s="316">
        <v>0</v>
      </c>
      <c r="L5545" s="316">
        <v>0</v>
      </c>
      <c r="M5545" s="316">
        <v>0</v>
      </c>
      <c r="N5545" s="316">
        <v>5.9000000000000012</v>
      </c>
      <c r="O5545" s="316">
        <v>0</v>
      </c>
      <c r="P5545" s="316">
        <v>23.409999999999997</v>
      </c>
      <c r="Q5545" s="316">
        <v>0</v>
      </c>
      <c r="R5545" s="171">
        <v>2.4424999999999999</v>
      </c>
    </row>
    <row r="5546" spans="1:18" ht="15.75" x14ac:dyDescent="0.25">
      <c r="A5546" s="124" t="s">
        <v>954</v>
      </c>
      <c r="B5546" s="36"/>
      <c r="C5546" s="52" t="s">
        <v>243</v>
      </c>
      <c r="D5546" s="52" t="s">
        <v>448</v>
      </c>
      <c r="E5546" s="303" t="s">
        <v>377</v>
      </c>
      <c r="F5546" s="316">
        <v>0</v>
      </c>
      <c r="G5546" s="316">
        <v>0</v>
      </c>
      <c r="H5546" s="316">
        <v>0</v>
      </c>
      <c r="I5546" s="316">
        <v>0</v>
      </c>
      <c r="J5546" s="316">
        <v>0</v>
      </c>
      <c r="K5546" s="316">
        <v>0</v>
      </c>
      <c r="L5546" s="316">
        <v>0</v>
      </c>
      <c r="M5546" s="316">
        <v>0</v>
      </c>
      <c r="N5546" s="316">
        <v>0</v>
      </c>
      <c r="O5546" s="316">
        <v>0</v>
      </c>
      <c r="P5546" s="316">
        <v>0</v>
      </c>
      <c r="Q5546" s="316">
        <v>0</v>
      </c>
      <c r="R5546" s="171">
        <v>0</v>
      </c>
    </row>
    <row r="5547" spans="1:18" ht="15.75" x14ac:dyDescent="0.25">
      <c r="A5547" s="124" t="s">
        <v>955</v>
      </c>
      <c r="B5547" s="36"/>
      <c r="C5547" s="52" t="s">
        <v>243</v>
      </c>
      <c r="D5547" s="52" t="s">
        <v>449</v>
      </c>
      <c r="E5547" s="303" t="s">
        <v>377</v>
      </c>
      <c r="F5547" s="316">
        <v>0</v>
      </c>
      <c r="G5547" s="316">
        <v>0</v>
      </c>
      <c r="H5547" s="316">
        <v>0</v>
      </c>
      <c r="I5547" s="316">
        <v>0</v>
      </c>
      <c r="J5547" s="316">
        <v>0</v>
      </c>
      <c r="K5547" s="316">
        <v>0</v>
      </c>
      <c r="L5547" s="316">
        <v>275.74000000000007</v>
      </c>
      <c r="M5547" s="316">
        <v>0</v>
      </c>
      <c r="N5547" s="316">
        <v>0</v>
      </c>
      <c r="O5547" s="316">
        <v>0</v>
      </c>
      <c r="P5547" s="316">
        <v>0</v>
      </c>
      <c r="Q5547" s="316">
        <v>0</v>
      </c>
      <c r="R5547" s="171">
        <v>22.978333333333339</v>
      </c>
    </row>
    <row r="5548" spans="1:18" ht="15.75" x14ac:dyDescent="0.25">
      <c r="A5548" s="124" t="s">
        <v>956</v>
      </c>
      <c r="B5548" s="36"/>
      <c r="C5548" s="52" t="s">
        <v>244</v>
      </c>
      <c r="D5548" s="52" t="s">
        <v>450</v>
      </c>
      <c r="E5548" s="303" t="s">
        <v>377</v>
      </c>
      <c r="F5548" s="316">
        <v>0</v>
      </c>
      <c r="G5548" s="316">
        <v>0</v>
      </c>
      <c r="H5548" s="316">
        <v>0</v>
      </c>
      <c r="I5548" s="316">
        <v>0</v>
      </c>
      <c r="J5548" s="316">
        <v>0</v>
      </c>
      <c r="K5548" s="316">
        <v>0</v>
      </c>
      <c r="L5548" s="316">
        <v>0</v>
      </c>
      <c r="M5548" s="316">
        <v>0</v>
      </c>
      <c r="N5548" s="316">
        <v>0</v>
      </c>
      <c r="O5548" s="316">
        <v>0</v>
      </c>
      <c r="P5548" s="316">
        <v>0</v>
      </c>
      <c r="Q5548" s="316">
        <v>0</v>
      </c>
      <c r="R5548" s="171">
        <v>0</v>
      </c>
    </row>
    <row r="5549" spans="1:18" ht="15.75" x14ac:dyDescent="0.25">
      <c r="A5549" s="124" t="s">
        <v>957</v>
      </c>
      <c r="B5549" s="36"/>
      <c r="C5549" s="52" t="s">
        <v>244</v>
      </c>
      <c r="D5549" s="52" t="s">
        <v>451</v>
      </c>
      <c r="E5549" s="303" t="s">
        <v>377</v>
      </c>
      <c r="F5549" s="316">
        <v>0</v>
      </c>
      <c r="G5549" s="316">
        <v>0</v>
      </c>
      <c r="H5549" s="316">
        <v>0</v>
      </c>
      <c r="I5549" s="316">
        <v>0</v>
      </c>
      <c r="J5549" s="316">
        <v>0</v>
      </c>
      <c r="K5549" s="316">
        <v>0</v>
      </c>
      <c r="L5549" s="316">
        <v>0</v>
      </c>
      <c r="M5549" s="316">
        <v>0</v>
      </c>
      <c r="N5549" s="316">
        <v>0</v>
      </c>
      <c r="O5549" s="316">
        <v>0</v>
      </c>
      <c r="P5549" s="316">
        <v>0</v>
      </c>
      <c r="Q5549" s="316">
        <v>0</v>
      </c>
      <c r="R5549" s="171">
        <v>0</v>
      </c>
    </row>
    <row r="5550" spans="1:18" ht="15.75" x14ac:dyDescent="0.25">
      <c r="A5550" s="124" t="s">
        <v>958</v>
      </c>
      <c r="B5550" s="36"/>
      <c r="C5550" s="52" t="s">
        <v>244</v>
      </c>
      <c r="D5550" s="52" t="s">
        <v>452</v>
      </c>
      <c r="E5550" s="303" t="s">
        <v>377</v>
      </c>
      <c r="F5550" s="316">
        <v>0</v>
      </c>
      <c r="G5550" s="316">
        <v>0</v>
      </c>
      <c r="H5550" s="316">
        <v>0</v>
      </c>
      <c r="I5550" s="316">
        <v>0</v>
      </c>
      <c r="J5550" s="316">
        <v>0</v>
      </c>
      <c r="K5550" s="316">
        <v>0</v>
      </c>
      <c r="L5550" s="316">
        <v>0</v>
      </c>
      <c r="M5550" s="316">
        <v>0</v>
      </c>
      <c r="N5550" s="316">
        <v>0</v>
      </c>
      <c r="O5550" s="316">
        <v>0</v>
      </c>
      <c r="P5550" s="316">
        <v>0</v>
      </c>
      <c r="Q5550" s="316">
        <v>0</v>
      </c>
      <c r="R5550" s="171">
        <v>0</v>
      </c>
    </row>
    <row r="5551" spans="1:18" ht="15.75" x14ac:dyDescent="0.25">
      <c r="A5551" s="124" t="s">
        <v>959</v>
      </c>
      <c r="B5551" s="36"/>
      <c r="C5551" s="52" t="s">
        <v>40</v>
      </c>
      <c r="D5551" s="52" t="s">
        <v>453</v>
      </c>
      <c r="E5551" s="303" t="s">
        <v>377</v>
      </c>
      <c r="F5551" s="316">
        <v>0</v>
      </c>
      <c r="G5551" s="316">
        <v>0</v>
      </c>
      <c r="H5551" s="316">
        <v>0</v>
      </c>
      <c r="I5551" s="316">
        <v>0</v>
      </c>
      <c r="J5551" s="316">
        <v>0</v>
      </c>
      <c r="K5551" s="316">
        <v>0</v>
      </c>
      <c r="L5551" s="316">
        <v>0</v>
      </c>
      <c r="M5551" s="316">
        <v>0</v>
      </c>
      <c r="N5551" s="316">
        <v>0</v>
      </c>
      <c r="O5551" s="316">
        <v>0</v>
      </c>
      <c r="P5551" s="316">
        <v>0</v>
      </c>
      <c r="Q5551" s="316">
        <v>0</v>
      </c>
      <c r="R5551" s="171">
        <v>0</v>
      </c>
    </row>
    <row r="5552" spans="1:18" ht="15.75" x14ac:dyDescent="0.25">
      <c r="A5552" s="124" t="s">
        <v>960</v>
      </c>
      <c r="B5552" s="36"/>
      <c r="C5552" s="52" t="s">
        <v>40</v>
      </c>
      <c r="D5552" s="52" t="s">
        <v>454</v>
      </c>
      <c r="E5552" s="303" t="s">
        <v>377</v>
      </c>
      <c r="F5552" s="316">
        <v>0</v>
      </c>
      <c r="G5552" s="316">
        <v>0</v>
      </c>
      <c r="H5552" s="316">
        <v>0</v>
      </c>
      <c r="I5552" s="316">
        <v>0</v>
      </c>
      <c r="J5552" s="316">
        <v>0</v>
      </c>
      <c r="K5552" s="316">
        <v>0</v>
      </c>
      <c r="L5552" s="316">
        <v>0</v>
      </c>
      <c r="M5552" s="316">
        <v>0</v>
      </c>
      <c r="N5552" s="316">
        <v>0</v>
      </c>
      <c r="O5552" s="316">
        <v>0</v>
      </c>
      <c r="P5552" s="316">
        <v>0</v>
      </c>
      <c r="Q5552" s="316">
        <v>0</v>
      </c>
      <c r="R5552" s="171">
        <v>0</v>
      </c>
    </row>
    <row r="5553" spans="1:18" ht="15.75" x14ac:dyDescent="0.25">
      <c r="A5553" s="124" t="s">
        <v>961</v>
      </c>
      <c r="B5553" s="36"/>
      <c r="C5553" s="52" t="s">
        <v>40</v>
      </c>
      <c r="D5553" s="52" t="s">
        <v>455</v>
      </c>
      <c r="E5553" s="303" t="s">
        <v>377</v>
      </c>
      <c r="F5553" s="316">
        <v>0</v>
      </c>
      <c r="G5553" s="316">
        <v>40</v>
      </c>
      <c r="H5553" s="316">
        <v>0</v>
      </c>
      <c r="I5553" s="316">
        <v>213.95</v>
      </c>
      <c r="J5553" s="316">
        <v>539.8499999999998</v>
      </c>
      <c r="K5553" s="316">
        <v>58.76999999999996</v>
      </c>
      <c r="L5553" s="316">
        <v>0</v>
      </c>
      <c r="M5553" s="316">
        <v>0</v>
      </c>
      <c r="N5553" s="316">
        <v>0</v>
      </c>
      <c r="O5553" s="316">
        <v>113.40999999999995</v>
      </c>
      <c r="P5553" s="316">
        <v>139.96999999999983</v>
      </c>
      <c r="Q5553" s="316">
        <v>181.88</v>
      </c>
      <c r="R5553" s="171">
        <v>107.31916666666662</v>
      </c>
    </row>
    <row r="5554" spans="1:18" ht="15.75" x14ac:dyDescent="0.25">
      <c r="A5554" s="124" t="s">
        <v>962</v>
      </c>
      <c r="B5554" s="37"/>
      <c r="C5554" s="117" t="s">
        <v>40</v>
      </c>
      <c r="D5554" s="117" t="s">
        <v>456</v>
      </c>
      <c r="E5554" s="304" t="s">
        <v>377</v>
      </c>
      <c r="F5554" s="195">
        <v>0</v>
      </c>
      <c r="G5554" s="195">
        <v>106.09000000000006</v>
      </c>
      <c r="H5554" s="195">
        <v>113.57000000000011</v>
      </c>
      <c r="I5554" s="195">
        <v>0</v>
      </c>
      <c r="J5554" s="195">
        <v>408.63000000000005</v>
      </c>
      <c r="K5554" s="195">
        <v>0</v>
      </c>
      <c r="L5554" s="195">
        <v>0</v>
      </c>
      <c r="M5554" s="195">
        <v>4.3899999999999979</v>
      </c>
      <c r="N5554" s="195">
        <v>0</v>
      </c>
      <c r="O5554" s="195">
        <v>0</v>
      </c>
      <c r="P5554" s="195">
        <v>83.459999999999951</v>
      </c>
      <c r="Q5554" s="195">
        <v>1446.839999999999</v>
      </c>
      <c r="R5554" s="196">
        <v>180.24833333333325</v>
      </c>
    </row>
    <row r="5555" spans="1:18" ht="15.75" x14ac:dyDescent="0.25">
      <c r="A5555" s="124" t="s">
        <v>963</v>
      </c>
      <c r="B5555" s="36" t="s">
        <v>27</v>
      </c>
      <c r="C5555" s="52" t="s">
        <v>241</v>
      </c>
      <c r="D5555" s="52" t="s">
        <v>420</v>
      </c>
      <c r="E5555" s="303" t="s">
        <v>380</v>
      </c>
      <c r="F5555" s="316">
        <v>2614874.5600000024</v>
      </c>
      <c r="G5555" s="316">
        <v>1686457.7799999993</v>
      </c>
      <c r="H5555" s="316">
        <v>3617092.5799999987</v>
      </c>
      <c r="I5555" s="316">
        <v>2139258.3400000026</v>
      </c>
      <c r="J5555" s="316">
        <v>4047731.22</v>
      </c>
      <c r="K5555" s="316">
        <v>2304552.9900000012</v>
      </c>
      <c r="L5555" s="316">
        <v>3383539.5500000026</v>
      </c>
      <c r="M5555" s="316">
        <v>9039986.6500000115</v>
      </c>
      <c r="N5555" s="316">
        <v>3017856.9600000028</v>
      </c>
      <c r="O5555" s="316">
        <v>3092429.1000000015</v>
      </c>
      <c r="P5555" s="316">
        <v>4274637.0600000033</v>
      </c>
      <c r="Q5555" s="316">
        <v>2804731.4099999983</v>
      </c>
      <c r="R5555" s="171">
        <v>3501929.016666668</v>
      </c>
    </row>
    <row r="5556" spans="1:18" ht="15.75" x14ac:dyDescent="0.25">
      <c r="A5556" s="124" t="s">
        <v>964</v>
      </c>
      <c r="B5556" s="36"/>
      <c r="C5556" s="52" t="s">
        <v>242</v>
      </c>
      <c r="D5556" s="52" t="s">
        <v>419</v>
      </c>
      <c r="E5556" s="303" t="s">
        <v>380</v>
      </c>
      <c r="F5556" s="316">
        <v>1455979.7400000007</v>
      </c>
      <c r="G5556" s="316">
        <v>961218.98</v>
      </c>
      <c r="H5556" s="316">
        <v>889003.55999999994</v>
      </c>
      <c r="I5556" s="316">
        <v>1507134.7200000011</v>
      </c>
      <c r="J5556" s="316">
        <v>1468188.5199999996</v>
      </c>
      <c r="K5556" s="316">
        <v>1774715.27</v>
      </c>
      <c r="L5556" s="316">
        <v>1261358.8699999996</v>
      </c>
      <c r="M5556" s="316">
        <v>1328164.7699999989</v>
      </c>
      <c r="N5556" s="316">
        <v>1865575.8500000017</v>
      </c>
      <c r="O5556" s="316">
        <v>2063895.7599999998</v>
      </c>
      <c r="P5556" s="316">
        <v>1407965.7299999986</v>
      </c>
      <c r="Q5556" s="316">
        <v>1619894.7599999988</v>
      </c>
      <c r="R5556" s="171">
        <v>1466924.7108333332</v>
      </c>
    </row>
    <row r="5557" spans="1:18" ht="15.75" x14ac:dyDescent="0.25">
      <c r="A5557" s="124" t="s">
        <v>965</v>
      </c>
      <c r="B5557" s="36"/>
      <c r="C5557" s="52" t="s">
        <v>242</v>
      </c>
      <c r="D5557" s="52" t="s">
        <v>418</v>
      </c>
      <c r="E5557" s="303" t="s">
        <v>380</v>
      </c>
      <c r="F5557" s="316">
        <v>1411512.9200000006</v>
      </c>
      <c r="G5557" s="316">
        <v>1280015.46</v>
      </c>
      <c r="H5557" s="316">
        <v>1212534.4599999993</v>
      </c>
      <c r="I5557" s="316">
        <v>2085395.2499999998</v>
      </c>
      <c r="J5557" s="316">
        <v>2413004.1900000004</v>
      </c>
      <c r="K5557" s="316">
        <v>2054745.4900000005</v>
      </c>
      <c r="L5557" s="316">
        <v>2330909.84</v>
      </c>
      <c r="M5557" s="316">
        <v>1991202.7100000002</v>
      </c>
      <c r="N5557" s="316">
        <v>2486887.2000000002</v>
      </c>
      <c r="O5557" s="316">
        <v>2359805.0100000007</v>
      </c>
      <c r="P5557" s="316">
        <v>2743398.3800000004</v>
      </c>
      <c r="Q5557" s="316">
        <v>2517820.8099999987</v>
      </c>
      <c r="R5557" s="171">
        <v>2073935.9766666668</v>
      </c>
    </row>
    <row r="5558" spans="1:18" ht="15.75" x14ac:dyDescent="0.25">
      <c r="A5558" s="124" t="s">
        <v>966</v>
      </c>
      <c r="B5558" s="36"/>
      <c r="C5558" s="52" t="s">
        <v>243</v>
      </c>
      <c r="D5558" s="52" t="s">
        <v>421</v>
      </c>
      <c r="E5558" s="303" t="s">
        <v>380</v>
      </c>
      <c r="F5558" s="316">
        <v>3352366.2200000016</v>
      </c>
      <c r="G5558" s="316">
        <v>2663592.3700000038</v>
      </c>
      <c r="H5558" s="316">
        <v>4067140.5799999977</v>
      </c>
      <c r="I5558" s="316">
        <v>3660883.0200000005</v>
      </c>
      <c r="J5558" s="316">
        <v>3992990.229999993</v>
      </c>
      <c r="K5558" s="316">
        <v>3074645.4999999967</v>
      </c>
      <c r="L5558" s="316">
        <v>3731207.5999999992</v>
      </c>
      <c r="M5558" s="316">
        <v>8235635.540000001</v>
      </c>
      <c r="N5558" s="316">
        <v>4456819.160000002</v>
      </c>
      <c r="O5558" s="316">
        <v>4003920.8500000024</v>
      </c>
      <c r="P5558" s="316">
        <v>5297703.6399999969</v>
      </c>
      <c r="Q5558" s="316">
        <v>3403216.5100000049</v>
      </c>
      <c r="R5558" s="171">
        <v>4161676.7683333331</v>
      </c>
    </row>
    <row r="5559" spans="1:18" ht="15.75" x14ac:dyDescent="0.25">
      <c r="A5559" s="124" t="s">
        <v>967</v>
      </c>
      <c r="B5559" s="36"/>
      <c r="C5559" s="52" t="s">
        <v>243</v>
      </c>
      <c r="D5559" s="52" t="s">
        <v>422</v>
      </c>
      <c r="E5559" s="303" t="s">
        <v>380</v>
      </c>
      <c r="F5559" s="316">
        <v>13336212.009999979</v>
      </c>
      <c r="G5559" s="316">
        <v>10911905.870000018</v>
      </c>
      <c r="H5559" s="316">
        <v>16035972.890000051</v>
      </c>
      <c r="I5559" s="316">
        <v>14447963.029999981</v>
      </c>
      <c r="J5559" s="316">
        <v>16855412.640000004</v>
      </c>
      <c r="K5559" s="316">
        <v>13478553.219999997</v>
      </c>
      <c r="L5559" s="316">
        <v>15213321.900000038</v>
      </c>
      <c r="M5559" s="316">
        <v>26301218.54000004</v>
      </c>
      <c r="N5559" s="316">
        <v>21530198.479999978</v>
      </c>
      <c r="O5559" s="316">
        <v>18721705.080000047</v>
      </c>
      <c r="P5559" s="316">
        <v>22327966.380000051</v>
      </c>
      <c r="Q5559" s="316">
        <v>16053067.580000041</v>
      </c>
      <c r="R5559" s="171">
        <v>17101124.801666684</v>
      </c>
    </row>
    <row r="5560" spans="1:18" ht="15.75" x14ac:dyDescent="0.25">
      <c r="A5560" s="124" t="s">
        <v>968</v>
      </c>
      <c r="B5560" s="36"/>
      <c r="C5560" s="52" t="s">
        <v>243</v>
      </c>
      <c r="D5560" s="52" t="s">
        <v>423</v>
      </c>
      <c r="E5560" s="303" t="s">
        <v>380</v>
      </c>
      <c r="F5560" s="316">
        <v>1581.0000000000005</v>
      </c>
      <c r="G5560" s="316">
        <v>1245.3900000000006</v>
      </c>
      <c r="H5560" s="316">
        <v>1713.7499999999989</v>
      </c>
      <c r="I5560" s="316">
        <v>267.14999999999998</v>
      </c>
      <c r="J5560" s="316">
        <v>3345.34</v>
      </c>
      <c r="K5560" s="316">
        <v>2113.4999999999986</v>
      </c>
      <c r="L5560" s="316">
        <v>2777.4400000000005</v>
      </c>
      <c r="M5560" s="316">
        <v>133.24999999999994</v>
      </c>
      <c r="N5560" s="316">
        <v>10288.789999999997</v>
      </c>
      <c r="O5560" s="316">
        <v>607.75000000000023</v>
      </c>
      <c r="P5560" s="316">
        <v>913.63000000000056</v>
      </c>
      <c r="Q5560" s="316">
        <v>2294.9800000000005</v>
      </c>
      <c r="R5560" s="171">
        <v>2273.4974999999999</v>
      </c>
    </row>
    <row r="5561" spans="1:18" ht="15.75" x14ac:dyDescent="0.25">
      <c r="A5561" s="124" t="s">
        <v>969</v>
      </c>
      <c r="B5561" s="36"/>
      <c r="C5561" s="52" t="s">
        <v>244</v>
      </c>
      <c r="D5561" s="52" t="s">
        <v>424</v>
      </c>
      <c r="E5561" s="303" t="s">
        <v>380</v>
      </c>
      <c r="F5561" s="316">
        <v>6054067.9900000216</v>
      </c>
      <c r="G5561" s="316">
        <v>5141110.2800000142</v>
      </c>
      <c r="H5561" s="316">
        <v>7748150.5999999959</v>
      </c>
      <c r="I5561" s="316">
        <v>7251127.0200000014</v>
      </c>
      <c r="J5561" s="316">
        <v>6840971.5899999682</v>
      </c>
      <c r="K5561" s="316">
        <v>6515742.6099999845</v>
      </c>
      <c r="L5561" s="316">
        <v>7130505.1900000181</v>
      </c>
      <c r="M5561" s="316">
        <v>8083028.4999999888</v>
      </c>
      <c r="N5561" s="316">
        <v>9155009.9000000246</v>
      </c>
      <c r="O5561" s="316">
        <v>7417005.3799999971</v>
      </c>
      <c r="P5561" s="316">
        <v>7616986.4800000042</v>
      </c>
      <c r="Q5561" s="316">
        <v>5615419.2900000066</v>
      </c>
      <c r="R5561" s="171">
        <v>7047427.0691666687</v>
      </c>
    </row>
    <row r="5562" spans="1:18" ht="15.75" x14ac:dyDescent="0.25">
      <c r="A5562" s="124" t="s">
        <v>970</v>
      </c>
      <c r="B5562" s="36"/>
      <c r="C5562" s="52" t="s">
        <v>40</v>
      </c>
      <c r="D5562" s="52" t="s">
        <v>425</v>
      </c>
      <c r="E5562" s="303" t="s">
        <v>380</v>
      </c>
      <c r="F5562" s="316">
        <v>98555.449999999939</v>
      </c>
      <c r="G5562" s="316">
        <v>60944.439999999995</v>
      </c>
      <c r="H5562" s="316">
        <v>106285.60999999993</v>
      </c>
      <c r="I5562" s="316">
        <v>184238.14000000019</v>
      </c>
      <c r="J5562" s="316">
        <v>102253.84999999996</v>
      </c>
      <c r="K5562" s="316">
        <v>118824.61</v>
      </c>
      <c r="L5562" s="316">
        <v>87282.220000000016</v>
      </c>
      <c r="M5562" s="316">
        <v>121229.50999999994</v>
      </c>
      <c r="N5562" s="316">
        <v>145053.65000000002</v>
      </c>
      <c r="O5562" s="316">
        <v>105448.0799999999</v>
      </c>
      <c r="P5562" s="316">
        <v>100992.71999999999</v>
      </c>
      <c r="Q5562" s="316">
        <v>72240.049999999988</v>
      </c>
      <c r="R5562" s="171">
        <v>108612.36083333332</v>
      </c>
    </row>
    <row r="5563" spans="1:18" ht="15.75" x14ac:dyDescent="0.25">
      <c r="A5563" s="124" t="s">
        <v>971</v>
      </c>
      <c r="B5563" s="36"/>
      <c r="C5563" s="52" t="s">
        <v>40</v>
      </c>
      <c r="D5563" s="52" t="s">
        <v>426</v>
      </c>
      <c r="E5563" s="303" t="s">
        <v>380</v>
      </c>
      <c r="F5563" s="316">
        <v>8.8500000000000014</v>
      </c>
      <c r="G5563" s="316">
        <v>0</v>
      </c>
      <c r="H5563" s="316">
        <v>0</v>
      </c>
      <c r="I5563" s="316">
        <v>0</v>
      </c>
      <c r="J5563" s="316">
        <v>0</v>
      </c>
      <c r="K5563" s="316">
        <v>0</v>
      </c>
      <c r="L5563" s="316">
        <v>0</v>
      </c>
      <c r="M5563" s="316">
        <v>0</v>
      </c>
      <c r="N5563" s="316">
        <v>0</v>
      </c>
      <c r="O5563" s="316">
        <v>0</v>
      </c>
      <c r="P5563" s="316">
        <v>0</v>
      </c>
      <c r="Q5563" s="316">
        <v>0</v>
      </c>
      <c r="R5563" s="171">
        <v>0.73750000000000016</v>
      </c>
    </row>
    <row r="5564" spans="1:18" ht="15.75" x14ac:dyDescent="0.25">
      <c r="A5564" s="124" t="s">
        <v>972</v>
      </c>
      <c r="B5564" s="36"/>
      <c r="C5564" s="52" t="s">
        <v>41</v>
      </c>
      <c r="D5564" s="52" t="s">
        <v>427</v>
      </c>
      <c r="E5564" s="303" t="s">
        <v>380</v>
      </c>
      <c r="F5564" s="316">
        <v>32625.619999999995</v>
      </c>
      <c r="G5564" s="316">
        <v>27840.330000000016</v>
      </c>
      <c r="H5564" s="316">
        <v>12288.259999999998</v>
      </c>
      <c r="I5564" s="316">
        <v>26678.519999999997</v>
      </c>
      <c r="J5564" s="316">
        <v>14260.639999999996</v>
      </c>
      <c r="K5564" s="316">
        <v>27219.40000000002</v>
      </c>
      <c r="L5564" s="316">
        <v>6058.8099999999995</v>
      </c>
      <c r="M5564" s="316">
        <v>34036.239999999991</v>
      </c>
      <c r="N5564" s="316">
        <v>7463.7700000000041</v>
      </c>
      <c r="O5564" s="316">
        <v>4855.0599999999995</v>
      </c>
      <c r="P5564" s="316">
        <v>20105.34</v>
      </c>
      <c r="Q5564" s="316">
        <v>4600.9000000000024</v>
      </c>
      <c r="R5564" s="171">
        <v>18169.407500000001</v>
      </c>
    </row>
    <row r="5565" spans="1:18" ht="15.75" x14ac:dyDescent="0.25">
      <c r="A5565" s="124" t="s">
        <v>973</v>
      </c>
      <c r="B5565" s="36"/>
      <c r="C5565" s="52" t="s">
        <v>41</v>
      </c>
      <c r="D5565" s="52" t="s">
        <v>428</v>
      </c>
      <c r="E5565" s="303" t="s">
        <v>380</v>
      </c>
      <c r="F5565" s="316">
        <v>0</v>
      </c>
      <c r="G5565" s="316">
        <v>0</v>
      </c>
      <c r="H5565" s="316">
        <v>0</v>
      </c>
      <c r="I5565" s="316">
        <v>135.41</v>
      </c>
      <c r="J5565" s="316">
        <v>5404</v>
      </c>
      <c r="K5565" s="316">
        <v>0</v>
      </c>
      <c r="L5565" s="316">
        <v>0</v>
      </c>
      <c r="M5565" s="316">
        <v>0</v>
      </c>
      <c r="N5565" s="316">
        <v>0</v>
      </c>
      <c r="O5565" s="316">
        <v>0</v>
      </c>
      <c r="P5565" s="316">
        <v>0</v>
      </c>
      <c r="Q5565" s="316">
        <v>0</v>
      </c>
      <c r="R5565" s="171">
        <v>461.61750000000001</v>
      </c>
    </row>
    <row r="5566" spans="1:18" ht="15.75" x14ac:dyDescent="0.25">
      <c r="A5566" s="124" t="s">
        <v>974</v>
      </c>
      <c r="B5566" s="36"/>
      <c r="C5566" s="52" t="s">
        <v>41</v>
      </c>
      <c r="D5566" s="52" t="s">
        <v>429</v>
      </c>
      <c r="E5566" s="303" t="s">
        <v>380</v>
      </c>
      <c r="F5566" s="316">
        <v>53432.85</v>
      </c>
      <c r="G5566" s="316">
        <v>37248.930000000015</v>
      </c>
      <c r="H5566" s="316">
        <v>144563.73999999996</v>
      </c>
      <c r="I5566" s="316">
        <v>86307.60000000002</v>
      </c>
      <c r="J5566" s="316">
        <v>79182.81</v>
      </c>
      <c r="K5566" s="316">
        <v>42220.569999999992</v>
      </c>
      <c r="L5566" s="316">
        <v>77678.58</v>
      </c>
      <c r="M5566" s="316">
        <v>69325.479999999981</v>
      </c>
      <c r="N5566" s="316">
        <v>107320.43000000001</v>
      </c>
      <c r="O5566" s="316">
        <v>96277.050000000017</v>
      </c>
      <c r="P5566" s="316">
        <v>101019.17999999998</v>
      </c>
      <c r="Q5566" s="316">
        <v>55979.24</v>
      </c>
      <c r="R5566" s="171">
        <v>79213.038333333345</v>
      </c>
    </row>
    <row r="5567" spans="1:18" ht="15.75" x14ac:dyDescent="0.25">
      <c r="A5567" s="124" t="s">
        <v>975</v>
      </c>
      <c r="B5567" s="37"/>
      <c r="C5567" s="117" t="s">
        <v>41</v>
      </c>
      <c r="D5567" s="117" t="s">
        <v>430</v>
      </c>
      <c r="E5567" s="304" t="s">
        <v>380</v>
      </c>
      <c r="F5567" s="195">
        <v>0</v>
      </c>
      <c r="G5567" s="195">
        <v>0</v>
      </c>
      <c r="H5567" s="195">
        <v>0</v>
      </c>
      <c r="I5567" s="195">
        <v>0</v>
      </c>
      <c r="J5567" s="195">
        <v>0</v>
      </c>
      <c r="K5567" s="195">
        <v>0</v>
      </c>
      <c r="L5567" s="195">
        <v>0</v>
      </c>
      <c r="M5567" s="195">
        <v>0</v>
      </c>
      <c r="N5567" s="195">
        <v>0</v>
      </c>
      <c r="O5567" s="195">
        <v>0</v>
      </c>
      <c r="P5567" s="195">
        <v>0</v>
      </c>
      <c r="Q5567" s="195">
        <v>0</v>
      </c>
      <c r="R5567" s="196">
        <v>0</v>
      </c>
    </row>
    <row r="5568" spans="1:18" ht="15.75" x14ac:dyDescent="0.25">
      <c r="A5568" s="124" t="s">
        <v>976</v>
      </c>
      <c r="B5568" s="36" t="s">
        <v>34</v>
      </c>
      <c r="C5568" s="52" t="s">
        <v>244</v>
      </c>
      <c r="D5568" s="52" t="s">
        <v>34</v>
      </c>
      <c r="E5568" s="303" t="s">
        <v>380</v>
      </c>
      <c r="F5568" s="316">
        <v>1023088.2099999986</v>
      </c>
      <c r="G5568" s="316">
        <v>914085.1799999997</v>
      </c>
      <c r="H5568" s="316">
        <v>1692543.9600000016</v>
      </c>
      <c r="I5568" s="316">
        <v>1350790.3399999994</v>
      </c>
      <c r="J5568" s="316">
        <v>1005641.12</v>
      </c>
      <c r="K5568" s="316">
        <v>1089083.5700000012</v>
      </c>
      <c r="L5568" s="316">
        <v>1141411.7799999998</v>
      </c>
      <c r="M5568" s="316">
        <v>1530540.4499999983</v>
      </c>
      <c r="N5568" s="316">
        <v>3353610.3600000022</v>
      </c>
      <c r="O5568" s="316">
        <v>3225252.2300000065</v>
      </c>
      <c r="P5568" s="316">
        <v>3244756.8100000047</v>
      </c>
      <c r="Q5568" s="316">
        <v>2467112.0800000066</v>
      </c>
      <c r="R5568" s="171">
        <v>1836493.0075000015</v>
      </c>
    </row>
    <row r="5569" spans="1:18" ht="15.75" x14ac:dyDescent="0.25">
      <c r="A5569" s="124" t="s">
        <v>977</v>
      </c>
      <c r="B5569" s="37"/>
      <c r="C5569" s="117"/>
      <c r="D5569" s="117"/>
      <c r="E5569" s="304" t="s">
        <v>24</v>
      </c>
      <c r="F5569" s="195">
        <v>4159.9300000000012</v>
      </c>
      <c r="G5569" s="195">
        <v>217528.93000000011</v>
      </c>
      <c r="H5569" s="195">
        <v>264032.10000000009</v>
      </c>
      <c r="I5569" s="195">
        <v>6389.5599999999986</v>
      </c>
      <c r="J5569" s="195">
        <v>5235.9200000000028</v>
      </c>
      <c r="K5569" s="195">
        <v>5091.5599999999959</v>
      </c>
      <c r="L5569" s="195">
        <v>8202.5599999999977</v>
      </c>
      <c r="M5569" s="195">
        <v>515609.05999999994</v>
      </c>
      <c r="N5569" s="195">
        <v>369112.31999999995</v>
      </c>
      <c r="O5569" s="195">
        <v>15597.450000000006</v>
      </c>
      <c r="P5569" s="195">
        <v>13567.619999999986</v>
      </c>
      <c r="Q5569" s="195">
        <v>10734.27000000001</v>
      </c>
      <c r="R5569" s="196">
        <v>119605.10666666664</v>
      </c>
    </row>
    <row r="5570" spans="1:18" ht="15.75" x14ac:dyDescent="0.25">
      <c r="A5570" s="124" t="s">
        <v>978</v>
      </c>
      <c r="B5570" s="36" t="s">
        <v>382</v>
      </c>
      <c r="C5570" s="52" t="s">
        <v>242</v>
      </c>
      <c r="D5570" s="52" t="s">
        <v>433</v>
      </c>
      <c r="E5570" s="303" t="s">
        <v>25</v>
      </c>
      <c r="F5570" s="316">
        <v>0</v>
      </c>
      <c r="G5570" s="316">
        <v>0</v>
      </c>
      <c r="H5570" s="316">
        <v>0</v>
      </c>
      <c r="I5570" s="316">
        <v>0</v>
      </c>
      <c r="J5570" s="316">
        <v>0</v>
      </c>
      <c r="K5570" s="316">
        <v>0</v>
      </c>
      <c r="L5570" s="316">
        <v>0</v>
      </c>
      <c r="M5570" s="316">
        <v>0</v>
      </c>
      <c r="N5570" s="316">
        <v>0</v>
      </c>
      <c r="O5570" s="316">
        <v>0</v>
      </c>
      <c r="P5570" s="316">
        <v>0</v>
      </c>
      <c r="Q5570" s="316">
        <v>0</v>
      </c>
      <c r="R5570" s="171">
        <v>0</v>
      </c>
    </row>
    <row r="5571" spans="1:18" ht="15.75" x14ac:dyDescent="0.25">
      <c r="A5571" s="124" t="s">
        <v>979</v>
      </c>
      <c r="B5571" s="36"/>
      <c r="C5571" s="52" t="s">
        <v>243</v>
      </c>
      <c r="D5571" s="52" t="s">
        <v>434</v>
      </c>
      <c r="E5571" s="303" t="s">
        <v>25</v>
      </c>
      <c r="F5571" s="316">
        <v>0</v>
      </c>
      <c r="G5571" s="316">
        <v>0</v>
      </c>
      <c r="H5571" s="316">
        <v>0</v>
      </c>
      <c r="I5571" s="316">
        <v>0</v>
      </c>
      <c r="J5571" s="316">
        <v>0</v>
      </c>
      <c r="K5571" s="316">
        <v>0</v>
      </c>
      <c r="L5571" s="316">
        <v>0</v>
      </c>
      <c r="M5571" s="316">
        <v>0</v>
      </c>
      <c r="N5571" s="316">
        <v>0</v>
      </c>
      <c r="O5571" s="316">
        <v>0</v>
      </c>
      <c r="P5571" s="316">
        <v>0</v>
      </c>
      <c r="Q5571" s="316">
        <v>0</v>
      </c>
      <c r="R5571" s="171">
        <v>0</v>
      </c>
    </row>
    <row r="5572" spans="1:18" ht="15.75" x14ac:dyDescent="0.25">
      <c r="A5572" s="124" t="s">
        <v>980</v>
      </c>
      <c r="B5572" s="36"/>
      <c r="C5572" s="52" t="s">
        <v>244</v>
      </c>
      <c r="D5572" s="52" t="s">
        <v>435</v>
      </c>
      <c r="E5572" s="303" t="s">
        <v>25</v>
      </c>
      <c r="F5572" s="316">
        <v>0</v>
      </c>
      <c r="G5572" s="316">
        <v>0</v>
      </c>
      <c r="H5572" s="316">
        <v>0</v>
      </c>
      <c r="I5572" s="316">
        <v>0</v>
      </c>
      <c r="J5572" s="316">
        <v>0</v>
      </c>
      <c r="K5572" s="316">
        <v>0</v>
      </c>
      <c r="L5572" s="316">
        <v>0</v>
      </c>
      <c r="M5572" s="316">
        <v>0</v>
      </c>
      <c r="N5572" s="316">
        <v>0</v>
      </c>
      <c r="O5572" s="316">
        <v>0</v>
      </c>
      <c r="P5572" s="316">
        <v>0</v>
      </c>
      <c r="Q5572" s="316">
        <v>0</v>
      </c>
      <c r="R5572" s="171">
        <v>0</v>
      </c>
    </row>
    <row r="5573" spans="1:18" ht="15.75" x14ac:dyDescent="0.25">
      <c r="A5573" s="124" t="s">
        <v>981</v>
      </c>
      <c r="B5573" s="36"/>
      <c r="C5573" s="52" t="s">
        <v>40</v>
      </c>
      <c r="D5573" s="52" t="s">
        <v>436</v>
      </c>
      <c r="E5573" s="303" t="s">
        <v>25</v>
      </c>
      <c r="F5573" s="316">
        <v>0</v>
      </c>
      <c r="G5573" s="316">
        <v>0</v>
      </c>
      <c r="H5573" s="316">
        <v>0</v>
      </c>
      <c r="I5573" s="316">
        <v>0</v>
      </c>
      <c r="J5573" s="316">
        <v>0</v>
      </c>
      <c r="K5573" s="316">
        <v>0</v>
      </c>
      <c r="L5573" s="316">
        <v>0</v>
      </c>
      <c r="M5573" s="316">
        <v>0</v>
      </c>
      <c r="N5573" s="316">
        <v>0</v>
      </c>
      <c r="O5573" s="316">
        <v>0</v>
      </c>
      <c r="P5573" s="316">
        <v>0</v>
      </c>
      <c r="Q5573" s="316">
        <v>0</v>
      </c>
      <c r="R5573" s="171">
        <v>0</v>
      </c>
    </row>
    <row r="5574" spans="1:18" ht="15.75" x14ac:dyDescent="0.25">
      <c r="A5574" s="124" t="s">
        <v>982</v>
      </c>
      <c r="B5574" s="81" t="s">
        <v>33</v>
      </c>
      <c r="C5574" s="82" t="s">
        <v>40</v>
      </c>
      <c r="D5574" s="82" t="s">
        <v>431</v>
      </c>
      <c r="E5574" s="305" t="s">
        <v>25</v>
      </c>
      <c r="F5574" s="198">
        <v>0</v>
      </c>
      <c r="G5574" s="198">
        <v>0</v>
      </c>
      <c r="H5574" s="198">
        <v>0</v>
      </c>
      <c r="I5574" s="198">
        <v>0</v>
      </c>
      <c r="J5574" s="198">
        <v>0</v>
      </c>
      <c r="K5574" s="198">
        <v>0</v>
      </c>
      <c r="L5574" s="198">
        <v>0</v>
      </c>
      <c r="M5574" s="198">
        <v>0</v>
      </c>
      <c r="N5574" s="198">
        <v>0</v>
      </c>
      <c r="O5574" s="198">
        <v>0</v>
      </c>
      <c r="P5574" s="198">
        <v>0</v>
      </c>
      <c r="Q5574" s="198">
        <v>0</v>
      </c>
      <c r="R5574" s="176">
        <v>0</v>
      </c>
    </row>
    <row r="5575" spans="1:18" ht="15.75" x14ac:dyDescent="0.25">
      <c r="A5575" s="124" t="s">
        <v>983</v>
      </c>
      <c r="B5575" s="36" t="s">
        <v>317</v>
      </c>
      <c r="C5575" s="52" t="s">
        <v>41</v>
      </c>
      <c r="D5575" s="52" t="s">
        <v>432</v>
      </c>
      <c r="E5575" s="303" t="s">
        <v>24</v>
      </c>
      <c r="F5575" s="316">
        <v>0</v>
      </c>
      <c r="G5575" s="316">
        <v>0</v>
      </c>
      <c r="H5575" s="316">
        <v>0</v>
      </c>
      <c r="I5575" s="316">
        <v>0</v>
      </c>
      <c r="J5575" s="316">
        <v>0</v>
      </c>
      <c r="K5575" s="316">
        <v>0</v>
      </c>
      <c r="L5575" s="316">
        <v>0</v>
      </c>
      <c r="M5575" s="316">
        <v>0</v>
      </c>
      <c r="N5575" s="316">
        <v>0</v>
      </c>
      <c r="O5575" s="316">
        <v>0</v>
      </c>
      <c r="P5575" s="316">
        <v>0</v>
      </c>
      <c r="Q5575" s="316">
        <v>0</v>
      </c>
      <c r="R5575" s="171">
        <v>0</v>
      </c>
    </row>
    <row r="5576" spans="1:18" ht="15.75" x14ac:dyDescent="0.25">
      <c r="A5576" s="124" t="s">
        <v>984</v>
      </c>
      <c r="B5576" s="36"/>
      <c r="C5576" s="52"/>
      <c r="D5576" s="52"/>
      <c r="E5576" s="303" t="s">
        <v>378</v>
      </c>
      <c r="F5576" s="316">
        <v>0</v>
      </c>
      <c r="G5576" s="316">
        <v>0</v>
      </c>
      <c r="H5576" s="316">
        <v>0</v>
      </c>
      <c r="I5576" s="316">
        <v>0</v>
      </c>
      <c r="J5576" s="316">
        <v>0</v>
      </c>
      <c r="K5576" s="316">
        <v>0</v>
      </c>
      <c r="L5576" s="316">
        <v>0</v>
      </c>
      <c r="M5576" s="316">
        <v>0</v>
      </c>
      <c r="N5576" s="316">
        <v>0</v>
      </c>
      <c r="O5576" s="316">
        <v>0</v>
      </c>
      <c r="P5576" s="316">
        <v>0</v>
      </c>
      <c r="Q5576" s="316">
        <v>0</v>
      </c>
      <c r="R5576" s="171">
        <v>0</v>
      </c>
    </row>
    <row r="5577" spans="1:18" ht="15.75" x14ac:dyDescent="0.25">
      <c r="A5577" s="124" t="s">
        <v>985</v>
      </c>
      <c r="B5577" s="36"/>
      <c r="C5577" s="52"/>
      <c r="D5577" s="52"/>
      <c r="E5577" s="303" t="s">
        <v>18</v>
      </c>
      <c r="F5577" s="316">
        <v>0</v>
      </c>
      <c r="G5577" s="316">
        <v>0</v>
      </c>
      <c r="H5577" s="316">
        <v>0</v>
      </c>
      <c r="I5577" s="316">
        <v>0</v>
      </c>
      <c r="J5577" s="316">
        <v>0</v>
      </c>
      <c r="K5577" s="316">
        <v>0</v>
      </c>
      <c r="L5577" s="316">
        <v>0</v>
      </c>
      <c r="M5577" s="316">
        <v>0</v>
      </c>
      <c r="N5577" s="316">
        <v>0</v>
      </c>
      <c r="O5577" s="316">
        <v>0</v>
      </c>
      <c r="P5577" s="316">
        <v>0</v>
      </c>
      <c r="Q5577" s="316">
        <v>0</v>
      </c>
      <c r="R5577" s="171">
        <v>0</v>
      </c>
    </row>
    <row r="5578" spans="1:18" ht="15.75" x14ac:dyDescent="0.25">
      <c r="A5578" s="124" t="s">
        <v>986</v>
      </c>
      <c r="B5578" s="36"/>
      <c r="C5578" s="52"/>
      <c r="D5578" s="52"/>
      <c r="E5578" s="303" t="s">
        <v>21</v>
      </c>
      <c r="F5578" s="316">
        <v>0</v>
      </c>
      <c r="G5578" s="316">
        <v>0</v>
      </c>
      <c r="H5578" s="316">
        <v>0</v>
      </c>
      <c r="I5578" s="316">
        <v>0</v>
      </c>
      <c r="J5578" s="316">
        <v>0</v>
      </c>
      <c r="K5578" s="316">
        <v>0</v>
      </c>
      <c r="L5578" s="316">
        <v>0</v>
      </c>
      <c r="M5578" s="316">
        <v>0</v>
      </c>
      <c r="N5578" s="316">
        <v>0</v>
      </c>
      <c r="O5578" s="316">
        <v>0</v>
      </c>
      <c r="P5578" s="316">
        <v>0</v>
      </c>
      <c r="Q5578" s="316">
        <v>0</v>
      </c>
      <c r="R5578" s="171">
        <v>0</v>
      </c>
    </row>
    <row r="5579" spans="1:18" ht="15.75" x14ac:dyDescent="0.25">
      <c r="A5579" s="124" t="s">
        <v>987</v>
      </c>
      <c r="B5579" s="36"/>
      <c r="C5579" s="52"/>
      <c r="D5579" s="52"/>
      <c r="E5579" s="303" t="s">
        <v>17</v>
      </c>
      <c r="F5579" s="316">
        <v>0</v>
      </c>
      <c r="G5579" s="316">
        <v>0</v>
      </c>
      <c r="H5579" s="316">
        <v>0</v>
      </c>
      <c r="I5579" s="316">
        <v>0</v>
      </c>
      <c r="J5579" s="316">
        <v>0</v>
      </c>
      <c r="K5579" s="316">
        <v>0</v>
      </c>
      <c r="L5579" s="316">
        <v>0</v>
      </c>
      <c r="M5579" s="316">
        <v>0</v>
      </c>
      <c r="N5579" s="316">
        <v>0</v>
      </c>
      <c r="O5579" s="316">
        <v>0</v>
      </c>
      <c r="P5579" s="316">
        <v>0</v>
      </c>
      <c r="Q5579" s="316">
        <v>0</v>
      </c>
      <c r="R5579" s="171">
        <v>0</v>
      </c>
    </row>
    <row r="5580" spans="1:18" ht="15.75" x14ac:dyDescent="0.25">
      <c r="A5580" s="124" t="s">
        <v>988</v>
      </c>
      <c r="B5580" s="36"/>
      <c r="C5580" s="52"/>
      <c r="D5580" s="52"/>
      <c r="E5580" s="303" t="s">
        <v>16</v>
      </c>
      <c r="F5580" s="316">
        <v>0</v>
      </c>
      <c r="G5580" s="316">
        <v>0</v>
      </c>
      <c r="H5580" s="316">
        <v>0</v>
      </c>
      <c r="I5580" s="316">
        <v>0</v>
      </c>
      <c r="J5580" s="316">
        <v>0</v>
      </c>
      <c r="K5580" s="316">
        <v>0</v>
      </c>
      <c r="L5580" s="316">
        <v>0</v>
      </c>
      <c r="M5580" s="316">
        <v>0</v>
      </c>
      <c r="N5580" s="316">
        <v>0</v>
      </c>
      <c r="O5580" s="316">
        <v>0</v>
      </c>
      <c r="P5580" s="316">
        <v>0</v>
      </c>
      <c r="Q5580" s="316">
        <v>0</v>
      </c>
      <c r="R5580" s="171">
        <v>0</v>
      </c>
    </row>
    <row r="5581" spans="1:18" ht="15.75" x14ac:dyDescent="0.25">
      <c r="A5581" s="302"/>
      <c r="B5581" s="81" t="s">
        <v>0</v>
      </c>
      <c r="C5581" s="82"/>
      <c r="D5581" s="82"/>
      <c r="E5581" s="305"/>
      <c r="F5581" s="176">
        <v>93546413.799999997</v>
      </c>
      <c r="G5581" s="176">
        <v>83949957.900000036</v>
      </c>
      <c r="H5581" s="176">
        <v>107383102.07000002</v>
      </c>
      <c r="I5581" s="176">
        <v>103538181.11999997</v>
      </c>
      <c r="J5581" s="176">
        <v>113330525.18999995</v>
      </c>
      <c r="K5581" s="176">
        <v>98652023.519999981</v>
      </c>
      <c r="L5581" s="176">
        <v>107092542.86000003</v>
      </c>
      <c r="M5581" s="176">
        <v>133094905.46000002</v>
      </c>
      <c r="N5581" s="176">
        <v>125896008.03</v>
      </c>
      <c r="O5581" s="176">
        <v>125026565.12000005</v>
      </c>
      <c r="P5581" s="176">
        <v>132511647.23000002</v>
      </c>
      <c r="Q5581" s="176">
        <v>101439294.07000008</v>
      </c>
      <c r="R5581" s="176">
        <v>110455097.19750004</v>
      </c>
    </row>
    <row r="5582" spans="1:18" ht="20.25" customHeight="1" x14ac:dyDescent="0.2">
      <c r="A5582" s="302"/>
      <c r="B5582" s="25"/>
      <c r="C5582" s="47"/>
      <c r="D5582" s="47"/>
      <c r="E5582" s="40"/>
      <c r="F5582" s="47"/>
      <c r="G5582" s="47"/>
      <c r="H5582" s="47"/>
      <c r="I5582" s="47"/>
      <c r="J5582" s="47"/>
      <c r="K5582" s="47"/>
      <c r="L5582" s="47"/>
      <c r="M5582" s="47"/>
      <c r="N5582" s="47"/>
      <c r="O5582" s="47"/>
    </row>
    <row r="5583" spans="1:18" ht="26.25" x14ac:dyDescent="0.2">
      <c r="B5583" s="38" t="s">
        <v>437</v>
      </c>
    </row>
    <row r="5584" spans="1:18" ht="20.25" customHeight="1" x14ac:dyDescent="0.2">
      <c r="B5584" s="38"/>
    </row>
    <row r="5585" spans="1:18" ht="408.75" customHeight="1" x14ac:dyDescent="0.2">
      <c r="B5585" s="325" t="s">
        <v>475</v>
      </c>
      <c r="C5585" s="325"/>
      <c r="D5585" s="325"/>
      <c r="E5585" s="325"/>
      <c r="F5585" s="325"/>
      <c r="G5585" s="325"/>
      <c r="H5585" s="325"/>
      <c r="I5585" s="325"/>
    </row>
    <row r="5586" spans="1:18" ht="20.25" customHeight="1" x14ac:dyDescent="0.2"/>
    <row r="5587" spans="1:18" ht="26.25" x14ac:dyDescent="0.2">
      <c r="B5587" s="38" t="s">
        <v>438</v>
      </c>
    </row>
    <row r="5588" spans="1:18" ht="20.25" customHeight="1" x14ac:dyDescent="0.2">
      <c r="A5588" s="127"/>
    </row>
    <row r="5589" spans="1:18" ht="93" customHeight="1" x14ac:dyDescent="0.2">
      <c r="A5589" s="127"/>
      <c r="B5589" s="326" t="s">
        <v>468</v>
      </c>
      <c r="C5589" s="326"/>
      <c r="D5589" s="326"/>
      <c r="E5589" s="326"/>
      <c r="F5589" s="326"/>
      <c r="G5589" s="326"/>
      <c r="H5589" s="326"/>
      <c r="I5589" s="326"/>
      <c r="J5589" s="326"/>
      <c r="K5589" s="326"/>
      <c r="L5589" s="326"/>
      <c r="M5589" s="326"/>
      <c r="N5589" s="326"/>
      <c r="O5589" s="326"/>
      <c r="P5589" s="326"/>
      <c r="Q5589" s="326"/>
      <c r="R5589" s="326"/>
    </row>
  </sheetData>
  <sortState ref="D3718:Q3728">
    <sortCondition descending="1" ref="Q3718:Q3728"/>
  </sortState>
  <mergeCells count="5">
    <mergeCell ref="B5585:I5585"/>
    <mergeCell ref="B5589:R5589"/>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Contenido</vt:lpstr>
      <vt:lpstr>Año 2018</vt:lpstr>
      <vt:lpstr>'Año 2018'!Área_de_impresión</vt:lpstr>
      <vt:lpstr>Contenido!Área_de_impresión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Miguel Buele</cp:lastModifiedBy>
  <cp:lastPrinted>2018-12-17T18:41:52Z</cp:lastPrinted>
  <dcterms:created xsi:type="dcterms:W3CDTF">2015-08-20T22:02:19Z</dcterms:created>
  <dcterms:modified xsi:type="dcterms:W3CDTF">2019-04-23T19:38:22Z</dcterms:modified>
</cp:coreProperties>
</file>